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4AE9DCE3-16D5-4CFA-B0D8-727B01E84780}" xr6:coauthVersionLast="47" xr6:coauthVersionMax="47" xr10:uidLastSave="{00000000-0000-0000-0000-000000000000}"/>
  <bookViews>
    <workbookView xWindow="-48" yWindow="-48" windowWidth="23136" windowHeight="12336" tabRatio="987" activeTab="1" xr2:uid="{0782D7D9-2727-484F-AFAC-7B5B3D006F2D}"/>
  </bookViews>
  <sheets>
    <sheet name="計画書→" sheetId="16" r:id="rId1"/>
    <sheet name="0.表紙" sheetId="8" r:id="rId2"/>
    <sheet name="1.ビジネスモデル俯瞰図" sheetId="1" r:id="rId3"/>
    <sheet name="2-1.経営課題と基本方針" sheetId="12" r:id="rId4"/>
    <sheet name="2-2.経営課題と基本方針" sheetId="9" r:id="rId5"/>
    <sheet name="3.実施計画（アクションプラン）及び伴走支援計画" sheetId="13" r:id="rId6"/>
    <sheet name="4-１.実態貸借対照表計画" sheetId="11" r:id="rId7"/>
    <sheet name="4-2.損益計画" sheetId="3" r:id="rId8"/>
    <sheet name="5.資金繰り表（実績・計画）簡易版" sheetId="4" r:id="rId9"/>
    <sheet name="【参考】.資金繰り表（実績・計画）詳細版 " sheetId="5" r:id="rId10"/>
    <sheet name="企業概要書→" sheetId="15" r:id="rId11"/>
    <sheet name="表紙" sheetId="14" r:id="rId12"/>
    <sheet name="企業概要書" sheetId="18" r:id="rId13"/>
  </sheets>
  <definedNames>
    <definedName name="________f09" localSheetId="9" hidden="1">{#N/A,#N/A,FALSE,"OperatingAssumptions"}</definedName>
    <definedName name="________f09" localSheetId="4" hidden="1">{#N/A,#N/A,FALSE,"OperatingAssumptions"}</definedName>
    <definedName name="________f09" localSheetId="12" hidden="1">{#N/A,#N/A,FALSE,"OperatingAssumptions"}</definedName>
    <definedName name="________f09" hidden="1">{#N/A,#N/A,FALSE,"OperatingAssumptions"}</definedName>
    <definedName name="________pd4" localSheetId="9" hidden="1">{"AnnualRentRoll",#N/A,FALSE,"RentRoll"}</definedName>
    <definedName name="________pd4" localSheetId="4" hidden="1">{"AnnualRentRoll",#N/A,FALSE,"RentRoll"}</definedName>
    <definedName name="________pd4" localSheetId="12" hidden="1">{"AnnualRentRoll",#N/A,FALSE,"RentRoll"}</definedName>
    <definedName name="________pd4" hidden="1">{"AnnualRentRoll",#N/A,FALSE,"RentRoll"}</definedName>
    <definedName name="________s12" localSheetId="9" hidden="1">{#N/A,#N/A,FALSE,"LoanAssumptions"}</definedName>
    <definedName name="________s12" localSheetId="4" hidden="1">{#N/A,#N/A,FALSE,"LoanAssumptions"}</definedName>
    <definedName name="________s12" localSheetId="12" hidden="1">{#N/A,#N/A,FALSE,"LoanAssumptions"}</definedName>
    <definedName name="________s12" hidden="1">{#N/A,#N/A,FALSE,"LoanAssumptions"}</definedName>
    <definedName name="________vf6" localSheetId="9" hidden="1">{#N/A,#N/A,FALSE,"Summary"}</definedName>
    <definedName name="________vf6" localSheetId="4" hidden="1">{#N/A,#N/A,FALSE,"Summary"}</definedName>
    <definedName name="________vf6" localSheetId="12" hidden="1">{#N/A,#N/A,FALSE,"Summary"}</definedName>
    <definedName name="________vf6" hidden="1">{#N/A,#N/A,FALSE,"Summary"}</definedName>
    <definedName name="_______ＤＥＦ2" localSheetId="9" hidden="1">{"'下期集計（10.27迄・速報値）'!$Q$16"}</definedName>
    <definedName name="_______ＤＥＦ2" localSheetId="4" hidden="1">{"'下期集計（10.27迄・速報値）'!$Q$16"}</definedName>
    <definedName name="_______ＤＥＦ2" localSheetId="12" hidden="1">{"'下期集計（10.27迄・速報値）'!$Q$16"}</definedName>
    <definedName name="_______ＤＥＦ2" hidden="1">{"'下期集計（10.27迄・速報値）'!$Q$16"}</definedName>
    <definedName name="_______ＥＦＥ２" localSheetId="9" hidden="1">{"'下期集計（10.27迄・速報値）'!$Q$16"}</definedName>
    <definedName name="_______ＥＦＥ２" localSheetId="4" hidden="1">{"'下期集計（10.27迄・速報値）'!$Q$16"}</definedName>
    <definedName name="_______ＥＦＥ２" localSheetId="12" hidden="1">{"'下期集計（10.27迄・速報値）'!$Q$16"}</definedName>
    <definedName name="_______ＥＦＥ２" hidden="1">{"'下期集計（10.27迄・速報値）'!$Q$16"}</definedName>
    <definedName name="_______f09" localSheetId="9" hidden="1">{#N/A,#N/A,FALSE,"OperatingAssumptions"}</definedName>
    <definedName name="_______f09" localSheetId="4" hidden="1">{#N/A,#N/A,FALSE,"OperatingAssumptions"}</definedName>
    <definedName name="_______f09" localSheetId="12" hidden="1">{#N/A,#N/A,FALSE,"OperatingAssumptions"}</definedName>
    <definedName name="_______f09" hidden="1">{#N/A,#N/A,FALSE,"OperatingAssumptions"}</definedName>
    <definedName name="_______ＦＥＥ２" localSheetId="9" hidden="1">{"'下期集計（10.27迄・速報値）'!$Q$16"}</definedName>
    <definedName name="_______ＦＥＥ２" localSheetId="4" hidden="1">{"'下期集計（10.27迄・速報値）'!$Q$16"}</definedName>
    <definedName name="_______ＦＥＥ２" localSheetId="12" hidden="1">{"'下期集計（10.27迄・速報値）'!$Q$16"}</definedName>
    <definedName name="_______ＦＥＥ２" hidden="1">{"'下期集計（10.27迄・速報値）'!$Q$16"}</definedName>
    <definedName name="_______ＫＫＫ２" localSheetId="9" hidden="1">{"'下期集計（10.27迄・速報値）'!$Q$16"}</definedName>
    <definedName name="_______ＫＫＫ２" localSheetId="4" hidden="1">{"'下期集計（10.27迄・速報値）'!$Q$16"}</definedName>
    <definedName name="_______ＫＫＫ２" localSheetId="12" hidden="1">{"'下期集計（10.27迄・速報値）'!$Q$16"}</definedName>
    <definedName name="_______ＫＫＫ２" hidden="1">{"'下期集計（10.27迄・速報値）'!$Q$16"}</definedName>
    <definedName name="_______Ｐ７" localSheetId="9" hidden="1">{"'下期集計（10.27迄・速報値）'!$Q$16"}</definedName>
    <definedName name="_______Ｐ７" localSheetId="4" hidden="1">{"'下期集計（10.27迄・速報値）'!$Q$16"}</definedName>
    <definedName name="_______Ｐ７" localSheetId="12" hidden="1">{"'下期集計（10.27迄・速報値）'!$Q$16"}</definedName>
    <definedName name="_______Ｐ７" hidden="1">{"'下期集計（10.27迄・速報値）'!$Q$16"}</definedName>
    <definedName name="_______Ｐ７２" localSheetId="9" hidden="1">{"'下期集計（10.27迄・速報値）'!$Q$16"}</definedName>
    <definedName name="_______Ｐ７２" localSheetId="4" hidden="1">{"'下期集計（10.27迄・速報値）'!$Q$16"}</definedName>
    <definedName name="_______Ｐ７２" localSheetId="12" hidden="1">{"'下期集計（10.27迄・速報値）'!$Q$16"}</definedName>
    <definedName name="_______Ｐ７２" hidden="1">{"'下期集計（10.27迄・速報値）'!$Q$16"}</definedName>
    <definedName name="_______pd4" localSheetId="9" hidden="1">{"AnnualRentRoll",#N/A,FALSE,"RentRoll"}</definedName>
    <definedName name="_______pd4" localSheetId="4" hidden="1">{"AnnualRentRoll",#N/A,FALSE,"RentRoll"}</definedName>
    <definedName name="_______pd4" localSheetId="12" hidden="1">{"AnnualRentRoll",#N/A,FALSE,"RentRoll"}</definedName>
    <definedName name="_______pd4" hidden="1">{"AnnualRentRoll",#N/A,FALSE,"RentRoll"}</definedName>
    <definedName name="_______s12" localSheetId="9" hidden="1">{#N/A,#N/A,FALSE,"LoanAssumptions"}</definedName>
    <definedName name="_______s12" localSheetId="4" hidden="1">{#N/A,#N/A,FALSE,"LoanAssumptions"}</definedName>
    <definedName name="_______s12" localSheetId="12" hidden="1">{#N/A,#N/A,FALSE,"LoanAssumptions"}</definedName>
    <definedName name="_______s12" hidden="1">{#N/A,#N/A,FALSE,"LoanAssumptions"}</definedName>
    <definedName name="_______vf6" localSheetId="9" hidden="1">{#N/A,#N/A,FALSE,"Summary"}</definedName>
    <definedName name="_______vf6" localSheetId="4" hidden="1">{#N/A,#N/A,FALSE,"Summary"}</definedName>
    <definedName name="_______vf6" localSheetId="12" hidden="1">{#N/A,#N/A,FALSE,"Summary"}</definedName>
    <definedName name="_______vf6" hidden="1">{#N/A,#N/A,FALSE,"Summary"}</definedName>
    <definedName name="______ＤＥＦ2" localSheetId="9" hidden="1">{"'下期集計（10.27迄・速報値）'!$Q$16"}</definedName>
    <definedName name="______ＤＥＦ2" localSheetId="4" hidden="1">{"'下期集計（10.27迄・速報値）'!$Q$16"}</definedName>
    <definedName name="______ＤＥＦ2" localSheetId="12" hidden="1">{"'下期集計（10.27迄・速報値）'!$Q$16"}</definedName>
    <definedName name="______ＤＥＦ2" hidden="1">{"'下期集計（10.27迄・速報値）'!$Q$16"}</definedName>
    <definedName name="______ＥＦＥ２" localSheetId="9" hidden="1">{"'下期集計（10.27迄・速報値）'!$Q$16"}</definedName>
    <definedName name="______ＥＦＥ２" localSheetId="4" hidden="1">{"'下期集計（10.27迄・速報値）'!$Q$16"}</definedName>
    <definedName name="______ＥＦＥ２" localSheetId="12" hidden="1">{"'下期集計（10.27迄・速報値）'!$Q$16"}</definedName>
    <definedName name="______ＥＦＥ２" hidden="1">{"'下期集計（10.27迄・速報値）'!$Q$16"}</definedName>
    <definedName name="______f09" localSheetId="9" hidden="1">{#N/A,#N/A,FALSE,"OperatingAssumptions"}</definedName>
    <definedName name="______f09" localSheetId="4" hidden="1">{#N/A,#N/A,FALSE,"OperatingAssumptions"}</definedName>
    <definedName name="______f09" localSheetId="12" hidden="1">{#N/A,#N/A,FALSE,"OperatingAssumptions"}</definedName>
    <definedName name="______f09" hidden="1">{#N/A,#N/A,FALSE,"OperatingAssumptions"}</definedName>
    <definedName name="______ＦＥＥ２" localSheetId="9" hidden="1">{"'下期集計（10.27迄・速報値）'!$Q$16"}</definedName>
    <definedName name="______ＦＥＥ２" localSheetId="4" hidden="1">{"'下期集計（10.27迄・速報値）'!$Q$16"}</definedName>
    <definedName name="______ＦＥＥ２" localSheetId="12" hidden="1">{"'下期集計（10.27迄・速報値）'!$Q$16"}</definedName>
    <definedName name="______ＦＥＥ２" hidden="1">{"'下期集計（10.27迄・速報値）'!$Q$16"}</definedName>
    <definedName name="______FRG2" localSheetId="9" hidden="1">{"'下期集計（10.27迄・速報値）'!$Q$16"}</definedName>
    <definedName name="______FRG2" localSheetId="4" hidden="1">{"'下期集計（10.27迄・速報値）'!$Q$16"}</definedName>
    <definedName name="______FRG2" localSheetId="12" hidden="1">{"'下期集計（10.27迄・速報値）'!$Q$16"}</definedName>
    <definedName name="______FRG2" hidden="1">{"'下期集計（10.27迄・速報値）'!$Q$16"}</definedName>
    <definedName name="______ＫＫＫ２" localSheetId="9" hidden="1">{"'下期集計（10.27迄・速報値）'!$Q$16"}</definedName>
    <definedName name="______ＫＫＫ２" localSheetId="4" hidden="1">{"'下期集計（10.27迄・速報値）'!$Q$16"}</definedName>
    <definedName name="______ＫＫＫ２" localSheetId="12" hidden="1">{"'下期集計（10.27迄・速報値）'!$Q$16"}</definedName>
    <definedName name="______ＫＫＫ２" hidden="1">{"'下期集計（10.27迄・速報値）'!$Q$16"}</definedName>
    <definedName name="______Ｐ７" localSheetId="9" hidden="1">{"'下期集計（10.27迄・速報値）'!$Q$16"}</definedName>
    <definedName name="______Ｐ７" localSheetId="4" hidden="1">{"'下期集計（10.27迄・速報値）'!$Q$16"}</definedName>
    <definedName name="______Ｐ７" localSheetId="12" hidden="1">{"'下期集計（10.27迄・速報値）'!$Q$16"}</definedName>
    <definedName name="______Ｐ７" hidden="1">{"'下期集計（10.27迄・速報値）'!$Q$16"}</definedName>
    <definedName name="______Ｐ７２" localSheetId="9" hidden="1">{"'下期集計（10.27迄・速報値）'!$Q$16"}</definedName>
    <definedName name="______Ｐ７２" localSheetId="4" hidden="1">{"'下期集計（10.27迄・速報値）'!$Q$16"}</definedName>
    <definedName name="______Ｐ７２" localSheetId="12" hidden="1">{"'下期集計（10.27迄・速報値）'!$Q$16"}</definedName>
    <definedName name="______Ｐ７２" hidden="1">{"'下期集計（10.27迄・速報値）'!$Q$16"}</definedName>
    <definedName name="______pd4" localSheetId="9" hidden="1">{"AnnualRentRoll",#N/A,FALSE,"RentRoll"}</definedName>
    <definedName name="______pd4" localSheetId="4" hidden="1">{"AnnualRentRoll",#N/A,FALSE,"RentRoll"}</definedName>
    <definedName name="______pd4" localSheetId="12" hidden="1">{"AnnualRentRoll",#N/A,FALSE,"RentRoll"}</definedName>
    <definedName name="______pd4" hidden="1">{"AnnualRentRoll",#N/A,FALSE,"RentRoll"}</definedName>
    <definedName name="______s12" localSheetId="9" hidden="1">{#N/A,#N/A,FALSE,"LoanAssumptions"}</definedName>
    <definedName name="______s12" localSheetId="4" hidden="1">{#N/A,#N/A,FALSE,"LoanAssumptions"}</definedName>
    <definedName name="______s12" localSheetId="12" hidden="1">{#N/A,#N/A,FALSE,"LoanAssumptions"}</definedName>
    <definedName name="______s12" hidden="1">{#N/A,#N/A,FALSE,"LoanAssumptions"}</definedName>
    <definedName name="______vf6" localSheetId="9" hidden="1">{#N/A,#N/A,FALSE,"Summary"}</definedName>
    <definedName name="______vf6" localSheetId="4" hidden="1">{#N/A,#N/A,FALSE,"Summary"}</definedName>
    <definedName name="______vf6" localSheetId="12" hidden="1">{#N/A,#N/A,FALSE,"Summary"}</definedName>
    <definedName name="______vf6" hidden="1">{#N/A,#N/A,FALSE,"Summary"}</definedName>
    <definedName name="_____f09" localSheetId="9" hidden="1">{#N/A,#N/A,FALSE,"OperatingAssumptions"}</definedName>
    <definedName name="_____f09" localSheetId="4" hidden="1">{#N/A,#N/A,FALSE,"OperatingAssumptions"}</definedName>
    <definedName name="_____f09" localSheetId="12" hidden="1">{#N/A,#N/A,FALSE,"OperatingAssumptions"}</definedName>
    <definedName name="_____f09" hidden="1">{#N/A,#N/A,FALSE,"OperatingAssumptions"}</definedName>
    <definedName name="_____FRG2" localSheetId="9" hidden="1">{"'下期集計（10.27迄・速報値）'!$Q$16"}</definedName>
    <definedName name="_____FRG2" localSheetId="4" hidden="1">{"'下期集計（10.27迄・速報値）'!$Q$16"}</definedName>
    <definedName name="_____FRG2" localSheetId="12" hidden="1">{"'下期集計（10.27迄・速報値）'!$Q$16"}</definedName>
    <definedName name="_____FRG2" hidden="1">{"'下期集計（10.27迄・速報値）'!$Q$16"}</definedName>
    <definedName name="_____Ｐ７" localSheetId="9" hidden="1">{"'下期集計（10.27迄・速報値）'!$Q$16"}</definedName>
    <definedName name="_____Ｐ７" localSheetId="4" hidden="1">{"'下期集計（10.27迄・速報値）'!$Q$16"}</definedName>
    <definedName name="_____Ｐ７" localSheetId="12" hidden="1">{"'下期集計（10.27迄・速報値）'!$Q$16"}</definedName>
    <definedName name="_____Ｐ７" hidden="1">{"'下期集計（10.27迄・速報値）'!$Q$16"}</definedName>
    <definedName name="_____Ｐ７２" localSheetId="9" hidden="1">{"'下期集計（10.27迄・速報値）'!$Q$16"}</definedName>
    <definedName name="_____Ｐ７２" localSheetId="4" hidden="1">{"'下期集計（10.27迄・速報値）'!$Q$16"}</definedName>
    <definedName name="_____Ｐ７２" localSheetId="12" hidden="1">{"'下期集計（10.27迄・速報値）'!$Q$16"}</definedName>
    <definedName name="_____Ｐ７２" hidden="1">{"'下期集計（10.27迄・速報値）'!$Q$16"}</definedName>
    <definedName name="_____pd4" localSheetId="9" hidden="1">{"AnnualRentRoll",#N/A,FALSE,"RentRoll"}</definedName>
    <definedName name="_____pd4" localSheetId="4" hidden="1">{"AnnualRentRoll",#N/A,FALSE,"RentRoll"}</definedName>
    <definedName name="_____pd4" localSheetId="12" hidden="1">{"AnnualRentRoll",#N/A,FALSE,"RentRoll"}</definedName>
    <definedName name="_____pd4" hidden="1">{"AnnualRentRoll",#N/A,FALSE,"RentRoll"}</definedName>
    <definedName name="_____s12" localSheetId="9" hidden="1">{#N/A,#N/A,FALSE,"LoanAssumptions"}</definedName>
    <definedName name="_____s12" localSheetId="4" hidden="1">{#N/A,#N/A,FALSE,"LoanAssumptions"}</definedName>
    <definedName name="_____s12" localSheetId="12" hidden="1">{#N/A,#N/A,FALSE,"LoanAssumptions"}</definedName>
    <definedName name="_____s12" hidden="1">{#N/A,#N/A,FALSE,"LoanAssumptions"}</definedName>
    <definedName name="_____vf6" localSheetId="9" hidden="1">{#N/A,#N/A,FALSE,"Summary"}</definedName>
    <definedName name="_____vf6" localSheetId="4" hidden="1">{#N/A,#N/A,FALSE,"Summary"}</definedName>
    <definedName name="_____vf6" localSheetId="12" hidden="1">{#N/A,#N/A,FALSE,"Summary"}</definedName>
    <definedName name="_____vf6" hidden="1">{#N/A,#N/A,FALSE,"Summary"}</definedName>
    <definedName name="____ＤＥＦ2" localSheetId="9" hidden="1">{"'下期集計（10.27迄・速報値）'!$Q$16"}</definedName>
    <definedName name="____ＤＥＦ2" localSheetId="4" hidden="1">{"'下期集計（10.27迄・速報値）'!$Q$16"}</definedName>
    <definedName name="____ＤＥＦ2" localSheetId="12" hidden="1">{"'下期集計（10.27迄・速報値）'!$Q$16"}</definedName>
    <definedName name="____ＤＥＦ2" hidden="1">{"'下期集計（10.27迄・速報値）'!$Q$16"}</definedName>
    <definedName name="____ＥＦＥ２" localSheetId="9" hidden="1">{"'下期集計（10.27迄・速報値）'!$Q$16"}</definedName>
    <definedName name="____ＥＦＥ２" localSheetId="4" hidden="1">{"'下期集計（10.27迄・速報値）'!$Q$16"}</definedName>
    <definedName name="____ＥＦＥ２" localSheetId="12" hidden="1">{"'下期集計（10.27迄・速報値）'!$Q$16"}</definedName>
    <definedName name="____ＥＦＥ２" hidden="1">{"'下期集計（10.27迄・速報値）'!$Q$16"}</definedName>
    <definedName name="____ＥＷＳ1" localSheetId="3" hidden="1">#REF!</definedName>
    <definedName name="____ＥＷＳ1" localSheetId="7" hidden="1">#REF!</definedName>
    <definedName name="____ＥＷＳ1" hidden="1">#REF!</definedName>
    <definedName name="____f09" localSheetId="9" hidden="1">{#N/A,#N/A,FALSE,"OperatingAssumptions"}</definedName>
    <definedName name="____f09" localSheetId="4" hidden="1">{#N/A,#N/A,FALSE,"OperatingAssumptions"}</definedName>
    <definedName name="____f09" localSheetId="12" hidden="1">{#N/A,#N/A,FALSE,"OperatingAssumptions"}</definedName>
    <definedName name="____f09" hidden="1">{#N/A,#N/A,FALSE,"OperatingAssumptions"}</definedName>
    <definedName name="____ＦＥＥ２" localSheetId="9" hidden="1">{"'下期集計（10.27迄・速報値）'!$Q$16"}</definedName>
    <definedName name="____ＦＥＥ２" localSheetId="4" hidden="1">{"'下期集計（10.27迄・速報値）'!$Q$16"}</definedName>
    <definedName name="____ＦＥＥ２" localSheetId="12" hidden="1">{"'下期集計（10.27迄・速報値）'!$Q$16"}</definedName>
    <definedName name="____ＦＥＥ２" hidden="1">{"'下期集計（10.27迄・速報値）'!$Q$16"}</definedName>
    <definedName name="____FRG2" localSheetId="9" hidden="1">{"'下期集計（10.27迄・速報値）'!$Q$16"}</definedName>
    <definedName name="____FRG2" localSheetId="4" hidden="1">{"'下期集計（10.27迄・速報値）'!$Q$16"}</definedName>
    <definedName name="____FRG2" localSheetId="12" hidden="1">{"'下期集計（10.27迄・速報値）'!$Q$16"}</definedName>
    <definedName name="____FRG2" hidden="1">{"'下期集計（10.27迄・速報値）'!$Q$16"}</definedName>
    <definedName name="____ＫＫＫ２" localSheetId="9" hidden="1">{"'下期集計（10.27迄・速報値）'!$Q$16"}</definedName>
    <definedName name="____ＫＫＫ２" localSheetId="4" hidden="1">{"'下期集計（10.27迄・速報値）'!$Q$16"}</definedName>
    <definedName name="____ＫＫＫ２" localSheetId="12" hidden="1">{"'下期集計（10.27迄・速報値）'!$Q$16"}</definedName>
    <definedName name="____ＫＫＫ２" hidden="1">{"'下期集計（10.27迄・速報値）'!$Q$16"}</definedName>
    <definedName name="____Ｐ７" localSheetId="9" hidden="1">{"'下期集計（10.27迄・速報値）'!$Q$16"}</definedName>
    <definedName name="____Ｐ７" localSheetId="4" hidden="1">{"'下期集計（10.27迄・速報値）'!$Q$16"}</definedName>
    <definedName name="____Ｐ７" localSheetId="12" hidden="1">{"'下期集計（10.27迄・速報値）'!$Q$16"}</definedName>
    <definedName name="____Ｐ７" hidden="1">{"'下期集計（10.27迄・速報値）'!$Q$16"}</definedName>
    <definedName name="____Ｐ７２" localSheetId="9" hidden="1">{"'下期集計（10.27迄・速報値）'!$Q$16"}</definedName>
    <definedName name="____Ｐ７２" localSheetId="4" hidden="1">{"'下期集計（10.27迄・速報値）'!$Q$16"}</definedName>
    <definedName name="____Ｐ７２" localSheetId="12" hidden="1">{"'下期集計（10.27迄・速報値）'!$Q$16"}</definedName>
    <definedName name="____Ｐ７２" hidden="1">{"'下期集計（10.27迄・速報値）'!$Q$16"}</definedName>
    <definedName name="____pd4" localSheetId="9" hidden="1">{"AnnualRentRoll",#N/A,FALSE,"RentRoll"}</definedName>
    <definedName name="____pd4" localSheetId="4" hidden="1">{"AnnualRentRoll",#N/A,FALSE,"RentRoll"}</definedName>
    <definedName name="____pd4" localSheetId="12" hidden="1">{"AnnualRentRoll",#N/A,FALSE,"RentRoll"}</definedName>
    <definedName name="____pd4" hidden="1">{"AnnualRentRoll",#N/A,FALSE,"RentRoll"}</definedName>
    <definedName name="____s12" localSheetId="9" hidden="1">{#N/A,#N/A,FALSE,"LoanAssumptions"}</definedName>
    <definedName name="____s12" localSheetId="4" hidden="1">{#N/A,#N/A,FALSE,"LoanAssumptions"}</definedName>
    <definedName name="____s12" localSheetId="12" hidden="1">{#N/A,#N/A,FALSE,"LoanAssumptions"}</definedName>
    <definedName name="____s12" hidden="1">{#N/A,#N/A,FALSE,"LoanAssumptions"}</definedName>
    <definedName name="____vf6" localSheetId="9" hidden="1">{#N/A,#N/A,FALSE,"Summary"}</definedName>
    <definedName name="____vf6" localSheetId="4" hidden="1">{#N/A,#N/A,FALSE,"Summary"}</definedName>
    <definedName name="____vf6" localSheetId="12" hidden="1">{#N/A,#N/A,FALSE,"Summary"}</definedName>
    <definedName name="____vf6" hidden="1">{#N/A,#N/A,FALSE,"Summary"}</definedName>
    <definedName name="___ＤＥＦ2" localSheetId="9" hidden="1">{"'下期集計（10.27迄・速報値）'!$Q$16"}</definedName>
    <definedName name="___ＤＥＦ2" localSheetId="4" hidden="1">{"'下期集計（10.27迄・速報値）'!$Q$16"}</definedName>
    <definedName name="___ＤＥＦ2" localSheetId="12" hidden="1">{"'下期集計（10.27迄・速報値）'!$Q$16"}</definedName>
    <definedName name="___ＤＥＦ2" hidden="1">{"'下期集計（10.27迄・速報値）'!$Q$16"}</definedName>
    <definedName name="___ＥＦＥ２" localSheetId="9" hidden="1">{"'下期集計（10.27迄・速報値）'!$Q$16"}</definedName>
    <definedName name="___ＥＦＥ２" localSheetId="4" hidden="1">{"'下期集計（10.27迄・速報値）'!$Q$16"}</definedName>
    <definedName name="___ＥＦＥ２" localSheetId="12" hidden="1">{"'下期集計（10.27迄・速報値）'!$Q$16"}</definedName>
    <definedName name="___ＥＦＥ２" hidden="1">{"'下期集計（10.27迄・速報値）'!$Q$16"}</definedName>
    <definedName name="___ＥＷＳ1" localSheetId="3" hidden="1">#REF!</definedName>
    <definedName name="___ＥＷＳ1" localSheetId="7" hidden="1">#REF!</definedName>
    <definedName name="___ＥＷＳ1" hidden="1">#REF!</definedName>
    <definedName name="___f09" localSheetId="9" hidden="1">{#N/A,#N/A,FALSE,"OperatingAssumptions"}</definedName>
    <definedName name="___f09" localSheetId="4" hidden="1">{#N/A,#N/A,FALSE,"OperatingAssumptions"}</definedName>
    <definedName name="___f09" localSheetId="12" hidden="1">{#N/A,#N/A,FALSE,"OperatingAssumptions"}</definedName>
    <definedName name="___f09" hidden="1">{#N/A,#N/A,FALSE,"OperatingAssumptions"}</definedName>
    <definedName name="___ＦＥＥ２" localSheetId="9" hidden="1">{"'下期集計（10.27迄・速報値）'!$Q$16"}</definedName>
    <definedName name="___ＦＥＥ２" localSheetId="4" hidden="1">{"'下期集計（10.27迄・速報値）'!$Q$16"}</definedName>
    <definedName name="___ＦＥＥ２" localSheetId="12" hidden="1">{"'下期集計（10.27迄・速報値）'!$Q$16"}</definedName>
    <definedName name="___ＦＥＥ２" hidden="1">{"'下期集計（10.27迄・速報値）'!$Q$16"}</definedName>
    <definedName name="___FRG2" localSheetId="9" hidden="1">{"'下期集計（10.27迄・速報値）'!$Q$16"}</definedName>
    <definedName name="___FRG2" localSheetId="4" hidden="1">{"'下期集計（10.27迄・速報値）'!$Q$16"}</definedName>
    <definedName name="___FRG2" localSheetId="12" hidden="1">{"'下期集計（10.27迄・速報値）'!$Q$16"}</definedName>
    <definedName name="___FRG2" hidden="1">{"'下期集計（10.27迄・速報値）'!$Q$16"}</definedName>
    <definedName name="___ＫＫＫ２" localSheetId="9" hidden="1">{"'下期集計（10.27迄・速報値）'!$Q$16"}</definedName>
    <definedName name="___ＫＫＫ２" localSheetId="4" hidden="1">{"'下期集計（10.27迄・速報値）'!$Q$16"}</definedName>
    <definedName name="___ＫＫＫ２" localSheetId="12" hidden="1">{"'下期集計（10.27迄・速報値）'!$Q$16"}</definedName>
    <definedName name="___ＫＫＫ２" hidden="1">{"'下期集計（10.27迄・速報値）'!$Q$16"}</definedName>
    <definedName name="___Ｐ７" localSheetId="9" hidden="1">{"'下期集計（10.27迄・速報値）'!$Q$16"}</definedName>
    <definedName name="___Ｐ７" localSheetId="4" hidden="1">{"'下期集計（10.27迄・速報値）'!$Q$16"}</definedName>
    <definedName name="___Ｐ７" localSheetId="12" hidden="1">{"'下期集計（10.27迄・速報値）'!$Q$16"}</definedName>
    <definedName name="___Ｐ７" hidden="1">{"'下期集計（10.27迄・速報値）'!$Q$16"}</definedName>
    <definedName name="___Ｐ７２" localSheetId="9" hidden="1">{"'下期集計（10.27迄・速報値）'!$Q$16"}</definedName>
    <definedName name="___Ｐ７２" localSheetId="4" hidden="1">{"'下期集計（10.27迄・速報値）'!$Q$16"}</definedName>
    <definedName name="___Ｐ７２" localSheetId="12" hidden="1">{"'下期集計（10.27迄・速報値）'!$Q$16"}</definedName>
    <definedName name="___Ｐ７２" hidden="1">{"'下期集計（10.27迄・速報値）'!$Q$16"}</definedName>
    <definedName name="___pd4" localSheetId="9" hidden="1">{"AnnualRentRoll",#N/A,FALSE,"RentRoll"}</definedName>
    <definedName name="___pd4" localSheetId="4" hidden="1">{"AnnualRentRoll",#N/A,FALSE,"RentRoll"}</definedName>
    <definedName name="___pd4" localSheetId="12" hidden="1">{"AnnualRentRoll",#N/A,FALSE,"RentRoll"}</definedName>
    <definedName name="___pd4" hidden="1">{"AnnualRentRoll",#N/A,FALSE,"RentRoll"}</definedName>
    <definedName name="___s12" localSheetId="9" hidden="1">{#N/A,#N/A,FALSE,"LoanAssumptions"}</definedName>
    <definedName name="___s12" localSheetId="4" hidden="1">{#N/A,#N/A,FALSE,"LoanAssumptions"}</definedName>
    <definedName name="___s12" localSheetId="12" hidden="1">{#N/A,#N/A,FALSE,"LoanAssumptions"}</definedName>
    <definedName name="___s12" hidden="1">{#N/A,#N/A,FALSE,"LoanAssumptions"}</definedName>
    <definedName name="___vf6" localSheetId="9" hidden="1">{#N/A,#N/A,FALSE,"Summary"}</definedName>
    <definedName name="___vf6" localSheetId="4" hidden="1">{#N/A,#N/A,FALSE,"Summary"}</definedName>
    <definedName name="___vf6" localSheetId="12" hidden="1">{#N/A,#N/A,FALSE,"Summary"}</definedName>
    <definedName name="___vf6" hidden="1">{#N/A,#N/A,FALSE,"Summary"}</definedName>
    <definedName name="__123Graph_A" localSheetId="9" hidden="1">#REF!</definedName>
    <definedName name="__123Graph_A" localSheetId="3" hidden="1">#REF!</definedName>
    <definedName name="__123Graph_A" localSheetId="7" hidden="1">#REF!</definedName>
    <definedName name="__123Graph_A" hidden="1">#REF!</definedName>
    <definedName name="__123Graph_A2345106M" localSheetId="3" hidden="1">#REF!</definedName>
    <definedName name="__123Graph_A2345106M" localSheetId="7" hidden="1">#REF!</definedName>
    <definedName name="__123Graph_A2345106M" hidden="1">#REF!</definedName>
    <definedName name="__123Graph_A2356M" localSheetId="3" hidden="1">#REF!</definedName>
    <definedName name="__123Graph_A2356M" localSheetId="7" hidden="1">#REF!</definedName>
    <definedName name="__123Graph_A2356M" hidden="1">#REF!</definedName>
    <definedName name="__123Graph_A34" hidden="1">#REF!</definedName>
    <definedName name="__123Graph_A3510" hidden="1">#REF!</definedName>
    <definedName name="__123Graph_A3573M\L" localSheetId="3" hidden="1">#REF!</definedName>
    <definedName name="__123Graph_A3573M\L" localSheetId="7" hidden="1">#REF!</definedName>
    <definedName name="__123Graph_A3573M\L" hidden="1">#REF!</definedName>
    <definedName name="__123Graph_A3576M\L" hidden="1">#REF!</definedName>
    <definedName name="__123Graph_A5106M" hidden="1">#REF!</definedName>
    <definedName name="__123Graph_A5Y長プラ" localSheetId="3" hidden="1">#REF!</definedName>
    <definedName name="__123Graph_A5Y長プラ" localSheetId="7" hidden="1">#REF!</definedName>
    <definedName name="__123Graph_A5Y長プラ" hidden="1">#REF!</definedName>
    <definedName name="__123Graph_A5期損益" localSheetId="3" hidden="1">#REF!</definedName>
    <definedName name="__123Graph_A5期損益" localSheetId="7" hidden="1">#REF!</definedName>
    <definedName name="__123Graph_A5期損益" hidden="1">#REF!</definedName>
    <definedName name="__123Graph_A5期貸借" localSheetId="3" hidden="1">#REF!</definedName>
    <definedName name="__123Graph_A5期貸借" localSheetId="7" hidden="1">#REF!</definedName>
    <definedName name="__123Graph_A5期貸借" hidden="1">#REF!</definedName>
    <definedName name="__123Graph_A6MLIBOR" hidden="1">#REF!</definedName>
    <definedName name="__123Graph_AGRAPHG" hidden="1">#REF!</definedName>
    <definedName name="__123Graph_A経費率" localSheetId="3" hidden="1">#REF!</definedName>
    <definedName name="__123Graph_A経費率" localSheetId="7" hidden="1">#REF!</definedName>
    <definedName name="__123Graph_A経費率" hidden="1">#REF!</definedName>
    <definedName name="__123Graph_A事務量計" localSheetId="3" hidden="1">#REF!</definedName>
    <definedName name="__123Graph_A事務量計" localSheetId="7" hidden="1">#REF!</definedName>
    <definedName name="__123Graph_A事務量計" hidden="1">#REF!</definedName>
    <definedName name="__123Graph_A需要曲線" localSheetId="3" hidden="1">#REF!</definedName>
    <definedName name="__123Graph_A需要曲線" localSheetId="7" hidden="1">#REF!</definedName>
    <definedName name="__123Graph_A需要曲線" hidden="1">#REF!</definedName>
    <definedName name="__123Graph_A長ﾌﾟﾗ" localSheetId="3" hidden="1">#REF!</definedName>
    <definedName name="__123Graph_A長ﾌﾟﾗ" localSheetId="7" hidden="1">#REF!</definedName>
    <definedName name="__123Graph_A長ﾌﾟﾗ" hidden="1">#REF!</definedName>
    <definedName name="__123Graph_A部門別" localSheetId="3" hidden="1">#REF!</definedName>
    <definedName name="__123Graph_A部門別" localSheetId="7" hidden="1">#REF!</definedName>
    <definedName name="__123Graph_A部門別" hidden="1">#REF!</definedName>
    <definedName name="__123Graph_B" localSheetId="3" hidden="1">#REF!</definedName>
    <definedName name="__123Graph_B" localSheetId="7" hidden="1">#REF!</definedName>
    <definedName name="__123Graph_B" hidden="1">#REF!</definedName>
    <definedName name="__123Graph_B2345106M" hidden="1">#REF!</definedName>
    <definedName name="__123Graph_B2356M" hidden="1">#REF!</definedName>
    <definedName name="__123Graph_B3510" hidden="1">#REF!</definedName>
    <definedName name="__123Graph_B3573M\L" hidden="1">#REF!</definedName>
    <definedName name="__123Graph_B3576M\L" hidden="1">#REF!</definedName>
    <definedName name="__123Graph_B5Y長プラ" hidden="1">#REF!</definedName>
    <definedName name="__123Graph_B5期損益" localSheetId="3" hidden="1">#REF!</definedName>
    <definedName name="__123Graph_B5期損益" localSheetId="7" hidden="1">#REF!</definedName>
    <definedName name="__123Graph_B5期損益" hidden="1">#REF!</definedName>
    <definedName name="__123Graph_B5期貸借" localSheetId="3" hidden="1">#REF!</definedName>
    <definedName name="__123Graph_B5期貸借" localSheetId="7" hidden="1">#REF!</definedName>
    <definedName name="__123Graph_B5期貸借" hidden="1">#REF!</definedName>
    <definedName name="__123Graph_BGRAPHG" hidden="1">#REF!</definedName>
    <definedName name="__123Graph_BP1" localSheetId="9" hidden="1">#REF!</definedName>
    <definedName name="__123Graph_BP1" localSheetId="3" hidden="1">#REF!</definedName>
    <definedName name="__123Graph_BP1" localSheetId="7" hidden="1">#REF!</definedName>
    <definedName name="__123Graph_BP1" hidden="1">#REF!</definedName>
    <definedName name="__123Graph_B経費率" localSheetId="3" hidden="1">#REF!</definedName>
    <definedName name="__123Graph_B経費率" localSheetId="7" hidden="1">#REF!</definedName>
    <definedName name="__123Graph_B経費率" hidden="1">#REF!</definedName>
    <definedName name="__123Graph_B事務量計" localSheetId="3" hidden="1">#REF!</definedName>
    <definedName name="__123Graph_B事務量計" localSheetId="7" hidden="1">#REF!</definedName>
    <definedName name="__123Graph_B事務量計" hidden="1">#REF!</definedName>
    <definedName name="__123Graph_B部門別" localSheetId="3" hidden="1">#REF!</definedName>
    <definedName name="__123Graph_B部門別" localSheetId="7" hidden="1">#REF!</definedName>
    <definedName name="__123Graph_B部門別" hidden="1">#REF!</definedName>
    <definedName name="__123Graph_C" localSheetId="9" hidden="1">#REF!</definedName>
    <definedName name="__123Graph_C" localSheetId="3" hidden="1">#REF!</definedName>
    <definedName name="__123Graph_C" localSheetId="7" hidden="1">#REF!</definedName>
    <definedName name="__123Graph_C" hidden="1">#REF!</definedName>
    <definedName name="__123Graph_C2345106M" localSheetId="3" hidden="1">#REF!</definedName>
    <definedName name="__123Graph_C2345106M" localSheetId="7" hidden="1">#REF!</definedName>
    <definedName name="__123Graph_C2345106M" hidden="1">#REF!</definedName>
    <definedName name="__123Graph_C3510" hidden="1">#REF!</definedName>
    <definedName name="__123Graph_C3573M\L" hidden="1">#REF!</definedName>
    <definedName name="__123Graph_C3576M\L" hidden="1">#REF!</definedName>
    <definedName name="__123Graph_C5106M" hidden="1">#REF!</definedName>
    <definedName name="__123Graph_C5期損益" localSheetId="3" hidden="1">#REF!</definedName>
    <definedName name="__123Graph_C5期損益" localSheetId="7" hidden="1">#REF!</definedName>
    <definedName name="__123Graph_C5期損益" hidden="1">#REF!</definedName>
    <definedName name="__123Graph_C5期貸借" localSheetId="3" hidden="1">#REF!</definedName>
    <definedName name="__123Graph_C5期貸借" localSheetId="7" hidden="1">#REF!</definedName>
    <definedName name="__123Graph_C5期貸借" hidden="1">#REF!</definedName>
    <definedName name="__123Graph_CGRAPHG" hidden="1">#REF!</definedName>
    <definedName name="__123Graph_C経費率" localSheetId="3" hidden="1">#REF!</definedName>
    <definedName name="__123Graph_C経費率" localSheetId="7" hidden="1">#REF!</definedName>
    <definedName name="__123Graph_C経費率" hidden="1">#REF!</definedName>
    <definedName name="__123Graph_C事務量計" localSheetId="3" hidden="1">#REF!</definedName>
    <definedName name="__123Graph_C事務量計" localSheetId="7" hidden="1">#REF!</definedName>
    <definedName name="__123Graph_C事務量計" hidden="1">#REF!</definedName>
    <definedName name="__123Graph_C部門別" localSheetId="3" hidden="1">#REF!</definedName>
    <definedName name="__123Graph_C部門別" localSheetId="7" hidden="1">#REF!</definedName>
    <definedName name="__123Graph_C部門別" hidden="1">#REF!</definedName>
    <definedName name="__123Graph_D" localSheetId="9" hidden="1">#REF!</definedName>
    <definedName name="__123Graph_D" localSheetId="3" hidden="1">#REF!</definedName>
    <definedName name="__123Graph_D" localSheetId="7" hidden="1">#REF!</definedName>
    <definedName name="__123Graph_D" hidden="1">#REF!</definedName>
    <definedName name="__123Graph_D2345106M" hidden="1">#REF!</definedName>
    <definedName name="__123Graph_D2356M" hidden="1">#REF!</definedName>
    <definedName name="__123Graph_D3510" hidden="1">#REF!</definedName>
    <definedName name="__123Graph_D3573M\L" hidden="1">#REF!</definedName>
    <definedName name="__123Graph_D3576M\L" hidden="1">#REF!</definedName>
    <definedName name="__123Graph_D5期損益" localSheetId="3" hidden="1">#REF!</definedName>
    <definedName name="__123Graph_D5期損益" localSheetId="7" hidden="1">#REF!</definedName>
    <definedName name="__123Graph_D5期損益" hidden="1">#REF!</definedName>
    <definedName name="__123Graph_D5期貸借" localSheetId="3" hidden="1">#REF!</definedName>
    <definedName name="__123Graph_D5期貸借" localSheetId="7" hidden="1">#REF!</definedName>
    <definedName name="__123Graph_D5期貸借" hidden="1">#REF!</definedName>
    <definedName name="__123Graph_D事務量計" localSheetId="3" hidden="1">#REF!</definedName>
    <definedName name="__123Graph_D事務量計" localSheetId="7" hidden="1">#REF!</definedName>
    <definedName name="__123Graph_D事務量計" hidden="1">#REF!</definedName>
    <definedName name="__123Graph_D部門別" localSheetId="3" hidden="1">#REF!</definedName>
    <definedName name="__123Graph_D部門別" localSheetId="7" hidden="1">#REF!</definedName>
    <definedName name="__123Graph_D部門別" hidden="1">#REF!</definedName>
    <definedName name="__123Graph_E" localSheetId="9" hidden="1">#REF!</definedName>
    <definedName name="__123Graph_E" localSheetId="3" hidden="1">#REF!</definedName>
    <definedName name="__123Graph_E" localSheetId="7" hidden="1">#REF!</definedName>
    <definedName name="__123Graph_E" hidden="1">#REF!</definedName>
    <definedName name="__123Graph_E2345106M" hidden="1">#REF!</definedName>
    <definedName name="__123Graph_E5106M" hidden="1">#REF!</definedName>
    <definedName name="__123Graph_E5期貸借" localSheetId="3" hidden="1">#REF!</definedName>
    <definedName name="__123Graph_E5期貸借" localSheetId="7" hidden="1">#REF!</definedName>
    <definedName name="__123Graph_E5期貸借" hidden="1">#REF!</definedName>
    <definedName name="__123Graph_E事務量計" localSheetId="3" hidden="1">#REF!</definedName>
    <definedName name="__123Graph_E事務量計" localSheetId="7" hidden="1">#REF!</definedName>
    <definedName name="__123Graph_E事務量計" hidden="1">#REF!</definedName>
    <definedName name="__123Graph_E部門別" localSheetId="3" hidden="1">#REF!</definedName>
    <definedName name="__123Graph_E部門別" localSheetId="7" hidden="1">#REF!</definedName>
    <definedName name="__123Graph_E部門別" hidden="1">#REF!</definedName>
    <definedName name="__123Graph_F" localSheetId="3" hidden="1">#REF!</definedName>
    <definedName name="__123Graph_F" localSheetId="7" hidden="1">#REF!</definedName>
    <definedName name="__123Graph_F" hidden="1">#REF!</definedName>
    <definedName name="__123Graph_F2345106M" hidden="1">#REF!</definedName>
    <definedName name="__123Graph_F2356M" hidden="1">#REF!</definedName>
    <definedName name="__123Graph_F34" localSheetId="3" hidden="1">#REF!</definedName>
    <definedName name="__123Graph_F34" localSheetId="7" hidden="1">#REF!</definedName>
    <definedName name="__123Graph_F34" hidden="1">#REF!</definedName>
    <definedName name="__123Graph_F事務量計" localSheetId="3" hidden="1">#REF!</definedName>
    <definedName name="__123Graph_F事務量計" localSheetId="7" hidden="1">#REF!</definedName>
    <definedName name="__123Graph_F事務量計" hidden="1">#REF!</definedName>
    <definedName name="__123Graph_LBL_BP1" localSheetId="9" hidden="1">#REF!</definedName>
    <definedName name="__123Graph_LBL_BP1" localSheetId="3" hidden="1">#REF!</definedName>
    <definedName name="__123Graph_LBL_BP1" localSheetId="7" hidden="1">#REF!</definedName>
    <definedName name="__123Graph_LBL_BP1" hidden="1">#REF!</definedName>
    <definedName name="__123Graph_X" localSheetId="9" hidden="1">#REF!</definedName>
    <definedName name="__123Graph_X" localSheetId="3" hidden="1">#REF!</definedName>
    <definedName name="__123Graph_X" localSheetId="7" hidden="1">#REF!</definedName>
    <definedName name="__123Graph_X" hidden="1">#REF!</definedName>
    <definedName name="__123Graph_X2345106M" hidden="1">#REF!</definedName>
    <definedName name="__123Graph_X2356M" hidden="1">#REF!</definedName>
    <definedName name="__123Graph_X34" hidden="1">#REF!</definedName>
    <definedName name="__123Graph_X3510" hidden="1">#REF!</definedName>
    <definedName name="__123Graph_X3573M\L" hidden="1">#REF!</definedName>
    <definedName name="__123Graph_X3576M\L" hidden="1">#REF!</definedName>
    <definedName name="__123Graph_X5106M" hidden="1">#REF!</definedName>
    <definedName name="__123Graph_X5Y長プラ" hidden="1">#REF!</definedName>
    <definedName name="__123Graph_X5期損益" localSheetId="3" hidden="1">#REF!</definedName>
    <definedName name="__123Graph_X5期損益" localSheetId="7" hidden="1">#REF!</definedName>
    <definedName name="__123Graph_X5期損益" hidden="1">#REF!</definedName>
    <definedName name="__123Graph_X5期貸借" localSheetId="3" hidden="1">#REF!</definedName>
    <definedName name="__123Graph_X5期貸借" localSheetId="7" hidden="1">#REF!</definedName>
    <definedName name="__123Graph_X5期貸借" hidden="1">#REF!</definedName>
    <definedName name="__123Graph_X6MLIBOR" hidden="1">#REF!</definedName>
    <definedName name="__123Graph_XGRAPHG" hidden="1">#REF!</definedName>
    <definedName name="__123Graph_XP1" localSheetId="9" hidden="1">#REF!</definedName>
    <definedName name="__123Graph_XP1" localSheetId="3" hidden="1">#REF!</definedName>
    <definedName name="__123Graph_XP1" localSheetId="7" hidden="1">#REF!</definedName>
    <definedName name="__123Graph_XP1" hidden="1">#REF!</definedName>
    <definedName name="__123Graph_X事務量計" localSheetId="3" hidden="1">#REF!</definedName>
    <definedName name="__123Graph_X事務量計" localSheetId="7" hidden="1">#REF!</definedName>
    <definedName name="__123Graph_X事務量計" hidden="1">#REF!</definedName>
    <definedName name="__123Graph_X需要曲線" localSheetId="3" hidden="1">#REF!</definedName>
    <definedName name="__123Graph_X需要曲線" localSheetId="7" hidden="1">#REF!</definedName>
    <definedName name="__123Graph_X需要曲線" hidden="1">#REF!</definedName>
    <definedName name="__123Graph_X伸び率" localSheetId="3" hidden="1">#REF!</definedName>
    <definedName name="__123Graph_X伸び率" localSheetId="7" hidden="1">#REF!</definedName>
    <definedName name="__123Graph_X伸び率" hidden="1">#REF!</definedName>
    <definedName name="__123Graph_X長ﾌﾟﾗ" hidden="1">#REF!</definedName>
    <definedName name="__123Graph_X部門別" localSheetId="3" hidden="1">#REF!</definedName>
    <definedName name="__123Graph_X部門別" localSheetId="7" hidden="1">#REF!</definedName>
    <definedName name="__123Graph_X部門別" hidden="1">#REF!</definedName>
    <definedName name="__ＤＥＦ2" localSheetId="9" hidden="1">{"'下期集計（10.27迄・速報値）'!$Q$16"}</definedName>
    <definedName name="__ＤＥＦ2" localSheetId="4" hidden="1">{"'下期集計（10.27迄・速報値）'!$Q$16"}</definedName>
    <definedName name="__ＤＥＦ2" localSheetId="12" hidden="1">{"'下期集計（10.27迄・速報値）'!$Q$16"}</definedName>
    <definedName name="__ＤＥＦ2" hidden="1">{"'下期集計（10.27迄・速報値）'!$Q$16"}</definedName>
    <definedName name="__ＥＦＥ２" localSheetId="9" hidden="1">{"'下期集計（10.27迄・速報値）'!$Q$16"}</definedName>
    <definedName name="__ＥＦＥ２" localSheetId="4" hidden="1">{"'下期集計（10.27迄・速報値）'!$Q$16"}</definedName>
    <definedName name="__ＥＦＥ２" localSheetId="12" hidden="1">{"'下期集計（10.27迄・速報値）'!$Q$16"}</definedName>
    <definedName name="__ＥＦＥ２" hidden="1">{"'下期集計（10.27迄・速報値）'!$Q$16"}</definedName>
    <definedName name="__ＥＷＳ1" localSheetId="3" hidden="1">#REF!</definedName>
    <definedName name="__ＥＷＳ1" localSheetId="7" hidden="1">#REF!</definedName>
    <definedName name="__ＥＷＳ1" hidden="1">#REF!</definedName>
    <definedName name="__f09" localSheetId="9" hidden="1">{#N/A,#N/A,FALSE,"OperatingAssumptions"}</definedName>
    <definedName name="__f09" localSheetId="4" hidden="1">{#N/A,#N/A,FALSE,"OperatingAssumptions"}</definedName>
    <definedName name="__f09" localSheetId="12" hidden="1">{#N/A,#N/A,FALSE,"OperatingAssumptions"}</definedName>
    <definedName name="__f09" hidden="1">{#N/A,#N/A,FALSE,"OperatingAssumptions"}</definedName>
    <definedName name="__FDS_HYPERLINK_TOGGLE_STATE__" hidden="1">"ON"</definedName>
    <definedName name="__ＦＥＥ２" localSheetId="9" hidden="1">{"'下期集計（10.27迄・速報値）'!$Q$16"}</definedName>
    <definedName name="__ＦＥＥ２" localSheetId="4" hidden="1">{"'下期集計（10.27迄・速報値）'!$Q$16"}</definedName>
    <definedName name="__ＦＥＥ２" localSheetId="12" hidden="1">{"'下期集計（10.27迄・速報値）'!$Q$16"}</definedName>
    <definedName name="__ＦＥＥ２" hidden="1">{"'下期集計（10.27迄・速報値）'!$Q$16"}</definedName>
    <definedName name="__FRG2" localSheetId="9" hidden="1">{"'下期集計（10.27迄・速報値）'!$Q$16"}</definedName>
    <definedName name="__FRG2" localSheetId="4" hidden="1">{"'下期集計（10.27迄・速報値）'!$Q$16"}</definedName>
    <definedName name="__FRG2" localSheetId="12" hidden="1">{"'下期集計（10.27迄・速報値）'!$Q$16"}</definedName>
    <definedName name="__FRG2" hidden="1">{"'下期集計（10.27迄・速報値）'!$Q$16"}</definedName>
    <definedName name="__key2" localSheetId="3" hidden="1">#REF!</definedName>
    <definedName name="__key2" localSheetId="7" hidden="1">#REF!</definedName>
    <definedName name="__key2" hidden="1">#REF!</definedName>
    <definedName name="__ＫＫＫ２" localSheetId="9" hidden="1">{"'下期集計（10.27迄・速報値）'!$Q$16"}</definedName>
    <definedName name="__ＫＫＫ２" localSheetId="4" hidden="1">{"'下期集計（10.27迄・速報値）'!$Q$16"}</definedName>
    <definedName name="__ＫＫＫ２" localSheetId="12" hidden="1">{"'下期集計（10.27迄・速報値）'!$Q$16"}</definedName>
    <definedName name="__ＫＫＫ２" hidden="1">{"'下期集計（10.27迄・速報値）'!$Q$16"}</definedName>
    <definedName name="__Ｐ７" localSheetId="9" hidden="1">{"'下期集計（10.27迄・速報値）'!$Q$16"}</definedName>
    <definedName name="__Ｐ７" localSheetId="4" hidden="1">{"'下期集計（10.27迄・速報値）'!$Q$16"}</definedName>
    <definedName name="__Ｐ７" localSheetId="12" hidden="1">{"'下期集計（10.27迄・速報値）'!$Q$16"}</definedName>
    <definedName name="__Ｐ７" hidden="1">{"'下期集計（10.27迄・速報値）'!$Q$16"}</definedName>
    <definedName name="__Ｐ７２" localSheetId="9" hidden="1">{"'下期集計（10.27迄・速報値）'!$Q$16"}</definedName>
    <definedName name="__Ｐ７２" localSheetId="4" hidden="1">{"'下期集計（10.27迄・速報値）'!$Q$16"}</definedName>
    <definedName name="__Ｐ７２" localSheetId="12" hidden="1">{"'下期集計（10.27迄・速報値）'!$Q$16"}</definedName>
    <definedName name="__Ｐ７２" hidden="1">{"'下期集計（10.27迄・速報値）'!$Q$16"}</definedName>
    <definedName name="__pd4" localSheetId="9" hidden="1">{"AnnualRentRoll",#N/A,FALSE,"RentRoll"}</definedName>
    <definedName name="__pd4" localSheetId="4" hidden="1">{"AnnualRentRoll",#N/A,FALSE,"RentRoll"}</definedName>
    <definedName name="__pd4" localSheetId="12" hidden="1">{"AnnualRentRoll",#N/A,FALSE,"RentRoll"}</definedName>
    <definedName name="__pd4" hidden="1">{"AnnualRentRoll",#N/A,FALSE,"RentRoll"}</definedName>
    <definedName name="__s12" localSheetId="9" hidden="1">{#N/A,#N/A,FALSE,"LoanAssumptions"}</definedName>
    <definedName name="__s12" localSheetId="4" hidden="1">{#N/A,#N/A,FALSE,"LoanAssumptions"}</definedName>
    <definedName name="__s12" localSheetId="12" hidden="1">{#N/A,#N/A,FALSE,"LoanAssumptions"}</definedName>
    <definedName name="__s12" hidden="1">{#N/A,#N/A,FALSE,"LoanAssumptions"}</definedName>
    <definedName name="__vf6" localSheetId="9" hidden="1">{#N/A,#N/A,FALSE,"Summary"}</definedName>
    <definedName name="__vf6" localSheetId="4" hidden="1">{#N/A,#N/A,FALSE,"Summary"}</definedName>
    <definedName name="__vf6" localSheetId="12" hidden="1">{#N/A,#N/A,FALSE,"Summary"}</definedName>
    <definedName name="__vf6" hidden="1">{#N/A,#N/A,FALSE,"Summary"}</definedName>
    <definedName name="_1___________123Graph_A3ML_短ﾌﾟﾗ" localSheetId="3" hidden="1">#REF!</definedName>
    <definedName name="_1___________123Graph_A3ML_短ﾌﾟﾗ" localSheetId="7" hidden="1">#REF!</definedName>
    <definedName name="_1___________123Graph_A3ML_短ﾌﾟﾗ" hidden="1">#REF!</definedName>
    <definedName name="_1_______123Graph_A3ML_短ﾌﾟﾗ" localSheetId="3" hidden="1">#REF!</definedName>
    <definedName name="_1_______123Graph_A3ML_短ﾌﾟﾗ" localSheetId="7" hidden="1">#REF!</definedName>
    <definedName name="_1_______123Graph_A3ML_短ﾌﾟﾗ" hidden="1">#REF!</definedName>
    <definedName name="_1____123Graph_A3ML_短ﾌﾟﾗ" localSheetId="3" hidden="1">#REF!</definedName>
    <definedName name="_1____123Graph_A3ML_短ﾌﾟﾗ" localSheetId="7" hidden="1">#REF!</definedName>
    <definedName name="_1____123Graph_A3ML_短ﾌﾟﾗ" hidden="1">#REF!</definedName>
    <definedName name="_1__123Graph_A3ML_短ﾌﾟﾗ" localSheetId="3" hidden="1">#REF!</definedName>
    <definedName name="_1__123Graph_A3ML_短ﾌﾟﾗ" localSheetId="7" hidden="1">#REF!</definedName>
    <definedName name="_1__123Graph_A3ML_短ﾌﾟﾗ" hidden="1">#REF!</definedName>
    <definedName name="_1__123Graph_AIRR_IRR" localSheetId="3" hidden="1">#REF!</definedName>
    <definedName name="_1__123Graph_AIRR_IRR" localSheetId="7" hidden="1">#REF!</definedName>
    <definedName name="_1__123Graph_AIRR_IRR" hidden="1">#REF!</definedName>
    <definedName name="_1__123Graph_A実績_月売上" localSheetId="3" hidden="1">#REF!</definedName>
    <definedName name="_1__123Graph_A実績_月売上" localSheetId="7" hidden="1">#REF!</definedName>
    <definedName name="_1__123Graph_A実績_月売上" hidden="1">#REF!</definedName>
    <definedName name="_10___________123Graph_CM_LIESE" localSheetId="3" hidden="1">#REF!</definedName>
    <definedName name="_10___________123Graph_CM_LIESE" localSheetId="7" hidden="1">#REF!</definedName>
    <definedName name="_10___________123Graph_CM_LIESE" hidden="1">#REF!</definedName>
    <definedName name="_10_______123Graph_CM_LIESE" localSheetId="3" hidden="1">#REF!</definedName>
    <definedName name="_10_______123Graph_CM_LIESE" localSheetId="7" hidden="1">#REF!</definedName>
    <definedName name="_10_______123Graph_CM_LIESE" hidden="1">#REF!</definedName>
    <definedName name="_10____123Graph_CM_LIESE" localSheetId="3" hidden="1">#REF!</definedName>
    <definedName name="_10____123Graph_CM_LIESE" localSheetId="7" hidden="1">#REF!</definedName>
    <definedName name="_10____123Graph_CM_LIESE" hidden="1">#REF!</definedName>
    <definedName name="_10__123Graph_Aグラフ_5B" hidden="1">#REF!</definedName>
    <definedName name="_10__123Graph_B6ML_短プラ" hidden="1">#REF!</definedName>
    <definedName name="_10__123Graph_Dｸﾞﾗﾌ_3" hidden="1">#REF!</definedName>
    <definedName name="_100____123Graph_CM_LIESE" localSheetId="3" hidden="1">#REF!</definedName>
    <definedName name="_100____123Graph_CM_LIESE" localSheetId="7" hidden="1">#REF!</definedName>
    <definedName name="_100____123Graph_CM_LIESE" hidden="1">#REF!</definedName>
    <definedName name="_100__123Graph_E長短P_6M\L" localSheetId="3" hidden="1">#REF!</definedName>
    <definedName name="_100__123Graph_E長短P_6M\L" localSheetId="7" hidden="1">#REF!</definedName>
    <definedName name="_100__123Graph_E長短P_6M\L" hidden="1">#REF!</definedName>
    <definedName name="_101____123Graph_ECD_公" localSheetId="3" hidden="1">#REF!</definedName>
    <definedName name="_101____123Graph_ECD_公" localSheetId="7" hidden="1">#REF!</definedName>
    <definedName name="_101____123Graph_ECD_公" hidden="1">#REF!</definedName>
    <definedName name="_101__123Graph_FM_LIESE" localSheetId="3" hidden="1">#REF!</definedName>
    <definedName name="_101__123Graph_FM_LIESE" localSheetId="7" hidden="1">#REF!</definedName>
    <definedName name="_101__123Graph_FM_LIESE" hidden="1">#REF!</definedName>
    <definedName name="_102____123Graph_E長短P_6M\L" localSheetId="3" hidden="1">#REF!</definedName>
    <definedName name="_102____123Graph_E長短P_6M\L" localSheetId="7" hidden="1">#REF!</definedName>
    <definedName name="_102____123Graph_E長短P_6M\L" hidden="1">#REF!</definedName>
    <definedName name="_102__123Graph_X3ML_短ﾌﾟﾗ" hidden="1">#REF!</definedName>
    <definedName name="_103____123Graph_FM_LIESE" localSheetId="3" hidden="1">#REF!</definedName>
    <definedName name="_103____123Graph_FM_LIESE" localSheetId="7" hidden="1">#REF!</definedName>
    <definedName name="_103____123Graph_FM_LIESE" hidden="1">#REF!</definedName>
    <definedName name="_103__123Graph_X510Y_6M\L" hidden="1">#REF!</definedName>
    <definedName name="_104____123Graph_X3ML_短ﾌﾟﾗ" hidden="1">#REF!</definedName>
    <definedName name="_104__123Graph_X6M_LIBOR" hidden="1">#REF!</definedName>
    <definedName name="_105____123Graph_X510Y_6M\L" hidden="1">#REF!</definedName>
    <definedName name="_105__123Graph_X6ML_短プラ" hidden="1">#REF!</definedName>
    <definedName name="_106____123Graph_X6M_LIBOR" hidden="1">#REF!</definedName>
    <definedName name="_106__123Graph_XCD_公" hidden="1">#REF!</definedName>
    <definedName name="_107____123Graph_X6ML_短プラ" hidden="1">#REF!</definedName>
    <definedName name="_107__123Graph_XM_LIESE" hidden="1">#REF!</definedName>
    <definedName name="_108____123Graph_XCD_公" hidden="1">#REF!</definedName>
    <definedName name="_108__123Graph_X長P_3YSWAP" hidden="1">#REF!</definedName>
    <definedName name="_109____123Graph_XM_LIESE" hidden="1">#REF!</definedName>
    <definedName name="_109__123Graph_X長短P_6M\L" hidden="1">#REF!</definedName>
    <definedName name="_10a5_" localSheetId="9" hidden="1">{"away stand alones",#N/A,FALSE,"Target"}</definedName>
    <definedName name="_10a5_" localSheetId="4" hidden="1">{"away stand alones",#N/A,FALSE,"Target"}</definedName>
    <definedName name="_10a5_" localSheetId="12" hidden="1">{"away stand alones",#N/A,FALSE,"Target"}</definedName>
    <definedName name="_10a5_" hidden="1">{"away stand alones",#N/A,FALSE,"Target"}</definedName>
    <definedName name="_11___________123Graph_ECD_公" localSheetId="3" hidden="1">#REF!</definedName>
    <definedName name="_11___________123Graph_ECD_公" localSheetId="7" hidden="1">#REF!</definedName>
    <definedName name="_11___________123Graph_ECD_公" hidden="1">#REF!</definedName>
    <definedName name="_11_______123Graph_ECD_公" localSheetId="3" hidden="1">#REF!</definedName>
    <definedName name="_11_______123Graph_ECD_公" localSheetId="7" hidden="1">#REF!</definedName>
    <definedName name="_11_______123Graph_ECD_公" hidden="1">#REF!</definedName>
    <definedName name="_11____123Graph_ECD_公" localSheetId="3" hidden="1">#REF!</definedName>
    <definedName name="_11____123Graph_ECD_公" localSheetId="7" hidden="1">#REF!</definedName>
    <definedName name="_11____123Graph_ECD_公" hidden="1">#REF!</definedName>
    <definedName name="_11__123Graph_AM_LIESE" localSheetId="3" hidden="1">#REF!</definedName>
    <definedName name="_11__123Graph_AM_LIESE" localSheetId="7" hidden="1">#REF!</definedName>
    <definedName name="_11__123Graph_AM_LIESE" hidden="1">#REF!</definedName>
    <definedName name="_11__123Graph_Aグラフ_6B" localSheetId="3" hidden="1">#REF!</definedName>
    <definedName name="_11__123Graph_Aグラフ_6B" localSheetId="7" hidden="1">#REF!</definedName>
    <definedName name="_11__123Graph_Aグラフ_6B" hidden="1">#REF!</definedName>
    <definedName name="_11__123Graph_C510Y_6M\L" localSheetId="3" hidden="1">#REF!</definedName>
    <definedName name="_11__123Graph_C510Y_6M\L" localSheetId="7" hidden="1">#REF!</definedName>
    <definedName name="_11__123Graph_C510Y_6M\L" hidden="1">#REF!</definedName>
    <definedName name="_11__123Graph_Eｸﾞﾗﾌ_3" hidden="1">#REF!</definedName>
    <definedName name="_110____123Graph_X長P_3YSWAP" hidden="1">#REF!</definedName>
    <definedName name="_111____123Graph_X長短P_6M\L" hidden="1">#REF!</definedName>
    <definedName name="_112___123Graph_A6ML_短プラ" hidden="1">#REF!</definedName>
    <definedName name="_113___123Graph_B3ML_短ﾌﾟﾗ" hidden="1">#REF!</definedName>
    <definedName name="_113Ｐ７_" localSheetId="9" hidden="1">{"'下期集計（10.27迄・速報値）'!$Q$16"}</definedName>
    <definedName name="_113Ｐ７_" localSheetId="4" hidden="1">{"'下期集計（10.27迄・速報値）'!$Q$16"}</definedName>
    <definedName name="_113Ｐ７_" localSheetId="12" hidden="1">{"'下期集計（10.27迄・速報値）'!$Q$16"}</definedName>
    <definedName name="_113Ｐ７_" hidden="1">{"'下期集計（10.27迄・速報値）'!$Q$16"}</definedName>
    <definedName name="_114___123Graph_B6ML_短プラ" hidden="1">#REF!</definedName>
    <definedName name="_115___123Graph_X3ML_短ﾌﾟﾗ" hidden="1">#REF!</definedName>
    <definedName name="_116___123Graph_X510Y_6M\L" hidden="1">#REF!</definedName>
    <definedName name="_117___123Graph_X6M_LIBOR" hidden="1">#REF!</definedName>
    <definedName name="_117Ｐ７２_" localSheetId="9" hidden="1">{"'下期集計（10.27迄・速報値）'!$Q$16"}</definedName>
    <definedName name="_117Ｐ７２_" localSheetId="4" hidden="1">{"'下期集計（10.27迄・速報値）'!$Q$16"}</definedName>
    <definedName name="_117Ｐ７２_" localSheetId="12" hidden="1">{"'下期集計（10.27迄・速報値）'!$Q$16"}</definedName>
    <definedName name="_117Ｐ７２_" hidden="1">{"'下期集計（10.27迄・速報値）'!$Q$16"}</definedName>
    <definedName name="_118___123Graph_X6ML_短プラ" hidden="1">#REF!</definedName>
    <definedName name="_119___123Graph_XCD_公" hidden="1">#REF!</definedName>
    <definedName name="_11a6_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_11a6_" hidden="1">{"assumption cash",#N/A,TRUE,"Merger";"has gets cash",#N/A,TRUE,"Merger";"accretion dilution",#N/A,TRUE,"Merger";"comparison credit stats",#N/A,TRUE,"Merger";"pf credit stats",#N/A,TRUE,"Merger";"pf sheets",#N/A,TRUE,"Merger"}</definedName>
    <definedName name="_12___________123Graph_E長短P_6M\L" localSheetId="3" hidden="1">#REF!</definedName>
    <definedName name="_12___________123Graph_E長短P_6M\L" localSheetId="7" hidden="1">#REF!</definedName>
    <definedName name="_12___________123Graph_E長短P_6M\L" hidden="1">#REF!</definedName>
    <definedName name="_12_______123Graph_E長短P_6M\L" localSheetId="3" hidden="1">#REF!</definedName>
    <definedName name="_12_______123Graph_E長短P_6M\L" localSheetId="7" hidden="1">#REF!</definedName>
    <definedName name="_12_______123Graph_E長短P_6M\L" hidden="1">#REF!</definedName>
    <definedName name="_12____123Graph_E長短P_6M\L" localSheetId="3" hidden="1">#REF!</definedName>
    <definedName name="_12____123Graph_E長短P_6M\L" localSheetId="7" hidden="1">#REF!</definedName>
    <definedName name="_12____123Graph_E長短P_6M\L" hidden="1">#REF!</definedName>
    <definedName name="_12__123Graph_Aグラフ_7B" localSheetId="3" hidden="1">#REF!</definedName>
    <definedName name="_12__123Graph_Aグラフ_7B" localSheetId="7" hidden="1">#REF!</definedName>
    <definedName name="_12__123Graph_Aグラフ_7B" hidden="1">#REF!</definedName>
    <definedName name="_12__123Graph_CCD_公" localSheetId="3" hidden="1">#REF!</definedName>
    <definedName name="_12__123Graph_CCD_公" localSheetId="7" hidden="1">#REF!</definedName>
    <definedName name="_12__123Graph_CCD_公" hidden="1">#REF!</definedName>
    <definedName name="_12__123Graph_Xｸﾞﾗﾌ_1" hidden="1">#REF!</definedName>
    <definedName name="_12__123Graph_X実績_月売上" localSheetId="3" hidden="1">#REF!</definedName>
    <definedName name="_12__123Graph_X実績_月売上" localSheetId="7" hidden="1">#REF!</definedName>
    <definedName name="_12__123Graph_X実績_月売上" hidden="1">#REF!</definedName>
    <definedName name="_120___123Graph_XM_LIESE" hidden="1">#REF!</definedName>
    <definedName name="_121___123Graph_X長P_3YSWAP" hidden="1">#REF!</definedName>
    <definedName name="_122___123Graph_X長短P_6M\L" hidden="1">#REF!</definedName>
    <definedName name="_12a7_" localSheetId="9" hidden="1">{"hiden",#N/A,FALSE,"14";"hidden",#N/A,FALSE,"16";"hidden",#N/A,FALSE,"18";"hidden",#N/A,FALSE,"20"}</definedName>
    <definedName name="_12a7_" localSheetId="4" hidden="1">{"hiden",#N/A,FALSE,"14";"hidden",#N/A,FALSE,"16";"hidden",#N/A,FALSE,"18";"hidden",#N/A,FALSE,"20"}</definedName>
    <definedName name="_12a7_" localSheetId="12" hidden="1">{"hiden",#N/A,FALSE,"14";"hidden",#N/A,FALSE,"16";"hidden",#N/A,FALSE,"18";"hidden",#N/A,FALSE,"20"}</definedName>
    <definedName name="_12a7_" hidden="1">{"hiden",#N/A,FALSE,"14";"hidden",#N/A,FALSE,"16";"hidden",#N/A,FALSE,"18";"hidden",#N/A,FALSE,"20"}</definedName>
    <definedName name="_13___________123Graph_FM_LIESE" localSheetId="3" hidden="1">#REF!</definedName>
    <definedName name="_13___________123Graph_FM_LIESE" localSheetId="7" hidden="1">#REF!</definedName>
    <definedName name="_13___________123Graph_FM_LIESE" hidden="1">#REF!</definedName>
    <definedName name="_13_______123Graph_FM_LIESE" localSheetId="3" hidden="1">#REF!</definedName>
    <definedName name="_13_______123Graph_FM_LIESE" localSheetId="7" hidden="1">#REF!</definedName>
    <definedName name="_13_______123Graph_FM_LIESE" hidden="1">#REF!</definedName>
    <definedName name="_13____123Graph_FM_LIESE" localSheetId="3" hidden="1">#REF!</definedName>
    <definedName name="_13____123Graph_FM_LIESE" localSheetId="7" hidden="1">#REF!</definedName>
    <definedName name="_13____123Graph_FM_LIESE" hidden="1">#REF!</definedName>
    <definedName name="_13__123Graph_Aグラフ_8B" localSheetId="3" hidden="1">#REF!</definedName>
    <definedName name="_13__123Graph_Aグラフ_8B" localSheetId="7" hidden="1">#REF!</definedName>
    <definedName name="_13__123Graph_Aグラフ_8B" hidden="1">#REF!</definedName>
    <definedName name="_13__123Graph_A長P_3YSWAP" localSheetId="3" hidden="1">#REF!</definedName>
    <definedName name="_13__123Graph_A長P_3YSWAP" localSheetId="7" hidden="1">#REF!</definedName>
    <definedName name="_13__123Graph_A長P_3YSWAP" hidden="1">#REF!</definedName>
    <definedName name="_13__123Graph_CM_LIESE" localSheetId="3" hidden="1">#REF!</definedName>
    <definedName name="_13__123Graph_CM_LIESE" localSheetId="7" hidden="1">#REF!</definedName>
    <definedName name="_13__123Graph_CM_LIESE" hidden="1">#REF!</definedName>
    <definedName name="_13__123Graph_Xｸﾞﾗﾌ_2" hidden="1">#REF!</definedName>
    <definedName name="_13a8_" localSheetId="9" hidden="1">{"consolidated",#N/A,FALSE,"Sheet1";"cms",#N/A,FALSE,"Sheet1";"fse",#N/A,FALSE,"Sheet1"}</definedName>
    <definedName name="_13a8_" localSheetId="4" hidden="1">{"consolidated",#N/A,FALSE,"Sheet1";"cms",#N/A,FALSE,"Sheet1";"fse",#N/A,FALSE,"Sheet1"}</definedName>
    <definedName name="_13a8_" localSheetId="12" hidden="1">{"consolidated",#N/A,FALSE,"Sheet1";"cms",#N/A,FALSE,"Sheet1";"fse",#N/A,FALSE,"Sheet1"}</definedName>
    <definedName name="_13a8_" hidden="1">{"consolidated",#N/A,FALSE,"Sheet1";"cms",#N/A,FALSE,"Sheet1";"fse",#N/A,FALSE,"Sheet1"}</definedName>
    <definedName name="_14_________123Graph_A3ML_短ﾌﾟﾗ" localSheetId="3" hidden="1">#REF!</definedName>
    <definedName name="_14_________123Graph_A3ML_短ﾌﾟﾗ" localSheetId="7" hidden="1">#REF!</definedName>
    <definedName name="_14_________123Graph_A3ML_短ﾌﾟﾗ" hidden="1">#REF!</definedName>
    <definedName name="_14_____123Graph_A3ML_短ﾌﾟﾗ" localSheetId="3" hidden="1">#REF!</definedName>
    <definedName name="_14_____123Graph_A3ML_短ﾌﾟﾗ" localSheetId="7" hidden="1">#REF!</definedName>
    <definedName name="_14_____123Graph_A3ML_短ﾌﾟﾗ" hidden="1">#REF!</definedName>
    <definedName name="_14___123Graph_A3ML_短ﾌﾟﾗ" localSheetId="3" hidden="1">#REF!</definedName>
    <definedName name="_14___123Graph_A3ML_短ﾌﾟﾗ" localSheetId="7" hidden="1">#REF!</definedName>
    <definedName name="_14___123Graph_A3ML_短ﾌﾟﾗ" hidden="1">#REF!</definedName>
    <definedName name="_14__123Graph_BIRR_IRR" localSheetId="3" hidden="1">#REF!</definedName>
    <definedName name="_14__123Graph_BIRR_IRR" localSheetId="7" hidden="1">#REF!</definedName>
    <definedName name="_14__123Graph_BIRR_IRR" hidden="1">#REF!</definedName>
    <definedName name="_14__123Graph_ECD_公" localSheetId="3" hidden="1">#REF!</definedName>
    <definedName name="_14__123Graph_ECD_公" localSheetId="7" hidden="1">#REF!</definedName>
    <definedName name="_14__123Graph_ECD_公" hidden="1">#REF!</definedName>
    <definedName name="_14__123Graph_Xｸﾞﾗﾌ_3" hidden="1">#REF!</definedName>
    <definedName name="_14a9_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4a9_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_15_________123Graph_A510Y_6M\L" localSheetId="3" hidden="1">#REF!</definedName>
    <definedName name="_15_________123Graph_A510Y_6M\L" localSheetId="7" hidden="1">#REF!</definedName>
    <definedName name="_15_________123Graph_A510Y_6M\L" hidden="1">#REF!</definedName>
    <definedName name="_15_____123Graph_A510Y_6M\L" localSheetId="3" hidden="1">#REF!</definedName>
    <definedName name="_15_____123Graph_A510Y_6M\L" localSheetId="7" hidden="1">#REF!</definedName>
    <definedName name="_15_____123Graph_A510Y_6M\L" hidden="1">#REF!</definedName>
    <definedName name="_15___123Graph_A510Y_6M\L" localSheetId="3" hidden="1">#REF!</definedName>
    <definedName name="_15___123Graph_A510Y_6M\L" localSheetId="7" hidden="1">#REF!</definedName>
    <definedName name="_15___123Graph_A510Y_6M\L" hidden="1">#REF!</definedName>
    <definedName name="_15__123Graph_A長短P_6M\L" localSheetId="3" hidden="1">#REF!</definedName>
    <definedName name="_15__123Graph_A長短P_6M\L" localSheetId="7" hidden="1">#REF!</definedName>
    <definedName name="_15__123Graph_A長短P_6M\L" hidden="1">#REF!</definedName>
    <definedName name="_15__123Graph_BMOF_NB" localSheetId="3" hidden="1">#REF!</definedName>
    <definedName name="_15__123Graph_BMOF_NB" localSheetId="7" hidden="1">#REF!</definedName>
    <definedName name="_15__123Graph_BMOF_NB" hidden="1">#REF!</definedName>
    <definedName name="_15__123Graph_E長短P_6M\L" localSheetId="3" hidden="1">#REF!</definedName>
    <definedName name="_15__123Graph_E長短P_6M\L" localSheetId="7" hidden="1">#REF!</definedName>
    <definedName name="_15__123Graph_E長短P_6M\L" hidden="1">#REF!</definedName>
    <definedName name="_16_________123Graph_A6M_LIBOR" localSheetId="3" hidden="1">#REF!</definedName>
    <definedName name="_16_________123Graph_A6M_LIBOR" localSheetId="7" hidden="1">#REF!</definedName>
    <definedName name="_16_________123Graph_A6M_LIBOR" hidden="1">#REF!</definedName>
    <definedName name="_16_____123Graph_A6M_LIBOR" localSheetId="3" hidden="1">#REF!</definedName>
    <definedName name="_16_____123Graph_A6M_LIBOR" localSheetId="7" hidden="1">#REF!</definedName>
    <definedName name="_16_____123Graph_A6M_LIBOR" hidden="1">#REF!</definedName>
    <definedName name="_16___123Graph_A6M_LIBOR" localSheetId="3" hidden="1">#REF!</definedName>
    <definedName name="_16___123Graph_A6M_LIBOR" localSheetId="7" hidden="1">#REF!</definedName>
    <definedName name="_16___123Graph_A6M_LIBOR" hidden="1">#REF!</definedName>
    <definedName name="_16__123Graph_B3ML_短ﾌﾟﾗ" hidden="1">#REF!</definedName>
    <definedName name="_16__123Graph_Bｸﾞﾗﾌ_1" hidden="1">#REF!</definedName>
    <definedName name="_16__123Graph_FM_LIESE" localSheetId="3" hidden="1">#REF!</definedName>
    <definedName name="_16__123Graph_FM_LIESE" localSheetId="7" hidden="1">#REF!</definedName>
    <definedName name="_16__123Graph_FM_LIESE" hidden="1">#REF!</definedName>
    <definedName name="_17_________123Graph_ACD_公" localSheetId="3" hidden="1">#REF!</definedName>
    <definedName name="_17_________123Graph_ACD_公" localSheetId="7" hidden="1">#REF!</definedName>
    <definedName name="_17_________123Graph_ACD_公" hidden="1">#REF!</definedName>
    <definedName name="_17_____123Graph_A6ML_短プラ" hidden="1">#REF!</definedName>
    <definedName name="_17___123Graph_A6ML_短プラ" hidden="1">#REF!</definedName>
    <definedName name="_17__123Graph_B6ML_短プラ" hidden="1">#REF!</definedName>
    <definedName name="_17__123Graph_Bｸﾞﾗﾌ_2" hidden="1">#REF!</definedName>
    <definedName name="_17__123Graph_X3ML_短ﾌﾟﾗ" hidden="1">#REF!</definedName>
    <definedName name="_18_________123Graph_AM_LIESE" localSheetId="3" hidden="1">#REF!</definedName>
    <definedName name="_18_________123Graph_AM_LIESE" localSheetId="7" hidden="1">#REF!</definedName>
    <definedName name="_18_________123Graph_AM_LIESE" hidden="1">#REF!</definedName>
    <definedName name="_18_____123Graph_ACD_公" localSheetId="3" hidden="1">#REF!</definedName>
    <definedName name="_18_____123Graph_ACD_公" localSheetId="7" hidden="1">#REF!</definedName>
    <definedName name="_18_____123Graph_ACD_公" hidden="1">#REF!</definedName>
    <definedName name="_18___123Graph_ACD_公" localSheetId="3" hidden="1">#REF!</definedName>
    <definedName name="_18___123Graph_ACD_公" localSheetId="7" hidden="1">#REF!</definedName>
    <definedName name="_18___123Graph_ACD_公" hidden="1">#REF!</definedName>
    <definedName name="_18__123Graph_Bグラフ_2B" hidden="1">#REF!</definedName>
    <definedName name="_18__123Graph_X510Y_6M\L" hidden="1">#REF!</definedName>
    <definedName name="_18_0_0N" localSheetId="3" hidden="1">#REF!</definedName>
    <definedName name="_18_0_0N" localSheetId="7" hidden="1">#REF!</definedName>
    <definedName name="_18_0_0N" hidden="1">#REF!</definedName>
    <definedName name="_19_________123Graph_A長P_3YSWAP" localSheetId="3" hidden="1">#REF!</definedName>
    <definedName name="_19_________123Graph_A長P_3YSWAP" localSheetId="7" hidden="1">#REF!</definedName>
    <definedName name="_19_________123Graph_A長P_3YSWAP" hidden="1">#REF!</definedName>
    <definedName name="_19_____123Graph_AM_LIESE" localSheetId="3" hidden="1">#REF!</definedName>
    <definedName name="_19_____123Graph_AM_LIESE" localSheetId="7" hidden="1">#REF!</definedName>
    <definedName name="_19_____123Graph_AM_LIESE" hidden="1">#REF!</definedName>
    <definedName name="_19___123Graph_AM_LIESE" localSheetId="3" hidden="1">#REF!</definedName>
    <definedName name="_19___123Graph_AM_LIESE" localSheetId="7" hidden="1">#REF!</definedName>
    <definedName name="_19___123Graph_AM_LIESE" hidden="1">#REF!</definedName>
    <definedName name="_19__123Graph_Bｸﾞﾗﾌ_3" hidden="1">#REF!</definedName>
    <definedName name="_19__123Graph_C510Y_6M\L" localSheetId="3" hidden="1">#REF!</definedName>
    <definedName name="_19__123Graph_C510Y_6M\L" localSheetId="7" hidden="1">#REF!</definedName>
    <definedName name="_19__123Graph_C510Y_6M\L" hidden="1">#REF!</definedName>
    <definedName name="_19__123Graph_X6M_LIBOR" hidden="1">#REF!</definedName>
    <definedName name="_19q3_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9q3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1a1_" localSheetId="9" hidden="1">{#N/A,#N/A,FALSE,"Calc";#N/A,#N/A,FALSE,"Sensitivity";#N/A,#N/A,FALSE,"LT Earn.Dil.";#N/A,#N/A,FALSE,"Dil. AVP"}</definedName>
    <definedName name="_1a1_" localSheetId="4" hidden="1">{#N/A,#N/A,FALSE,"Calc";#N/A,#N/A,FALSE,"Sensitivity";#N/A,#N/A,FALSE,"LT Earn.Dil.";#N/A,#N/A,FALSE,"Dil. AVP"}</definedName>
    <definedName name="_1a1_" localSheetId="12" hidden="1">{#N/A,#N/A,FALSE,"Calc";#N/A,#N/A,FALSE,"Sensitivity";#N/A,#N/A,FALSE,"LT Earn.Dil.";#N/A,#N/A,FALSE,"Dil. AVP"}</definedName>
    <definedName name="_1a1_" hidden="1">{#N/A,#N/A,FALSE,"Calc";#N/A,#N/A,FALSE,"Sensitivity";#N/A,#N/A,FALSE,"LT Earn.Dil.";#N/A,#N/A,FALSE,"Dil. AVP"}</definedName>
    <definedName name="_1Ｐ１０_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1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2___________123Graph_A510Y_6M\L" localSheetId="3" hidden="1">#REF!</definedName>
    <definedName name="_2___________123Graph_A510Y_6M\L" localSheetId="7" hidden="1">#REF!</definedName>
    <definedName name="_2___________123Graph_A510Y_6M\L" hidden="1">#REF!</definedName>
    <definedName name="_2_______123Graph_A510Y_6M\L" localSheetId="3" hidden="1">#REF!</definedName>
    <definedName name="_2_______123Graph_A510Y_6M\L" localSheetId="7" hidden="1">#REF!</definedName>
    <definedName name="_2_______123Graph_A510Y_6M\L" hidden="1">#REF!</definedName>
    <definedName name="_2____123Graph_A510Y_6M\L" localSheetId="3" hidden="1">#REF!</definedName>
    <definedName name="_2____123Graph_A510Y_6M\L" localSheetId="7" hidden="1">#REF!</definedName>
    <definedName name="_2____123Graph_A510Y_6M\L" hidden="1">#REF!</definedName>
    <definedName name="_2__123Graph_A3ML_短ﾌﾟﾗ" localSheetId="3" hidden="1">#REF!</definedName>
    <definedName name="_2__123Graph_A3ML_短ﾌﾟﾗ" localSheetId="7" hidden="1">#REF!</definedName>
    <definedName name="_2__123Graph_A3ML_短ﾌﾟﾗ" hidden="1">#REF!</definedName>
    <definedName name="_2__123Graph_A510Y_6M\L" localSheetId="3" hidden="1">#REF!</definedName>
    <definedName name="_2__123Graph_A510Y_6M\L" localSheetId="7" hidden="1">#REF!</definedName>
    <definedName name="_2__123Graph_A510Y_6M\L" hidden="1">#REF!</definedName>
    <definedName name="_2__123Graph_AMOF_NB" localSheetId="3" hidden="1">#REF!</definedName>
    <definedName name="_2__123Graph_AMOF_NB" localSheetId="7" hidden="1">#REF!</definedName>
    <definedName name="_2__123Graph_AMOF_NB" hidden="1">#REF!</definedName>
    <definedName name="_2__123Graph_B実績_月売上" localSheetId="3" hidden="1">#REF!</definedName>
    <definedName name="_2__123Graph_B実績_月売上" localSheetId="7" hidden="1">#REF!</definedName>
    <definedName name="_2__123Graph_B実績_月売上" hidden="1">#REF!</definedName>
    <definedName name="_20_________123Graph_A長短P_6M\L" localSheetId="3" hidden="1">#REF!</definedName>
    <definedName name="_20_________123Graph_A長短P_6M\L" localSheetId="7" hidden="1">#REF!</definedName>
    <definedName name="_20_________123Graph_A長短P_6M\L" hidden="1">#REF!</definedName>
    <definedName name="_20_____123Graph_A長P_3YSWAP" localSheetId="3" hidden="1">#REF!</definedName>
    <definedName name="_20_____123Graph_A長P_3YSWAP" localSheetId="7" hidden="1">#REF!</definedName>
    <definedName name="_20_____123Graph_A長P_3YSWAP" hidden="1">#REF!</definedName>
    <definedName name="_20___123Graph_A長P_3YSWAP" localSheetId="3" hidden="1">#REF!</definedName>
    <definedName name="_20___123Graph_A長P_3YSWAP" localSheetId="7" hidden="1">#REF!</definedName>
    <definedName name="_20___123Graph_A長P_3YSWAP" hidden="1">#REF!</definedName>
    <definedName name="_20__123Graph_Bグラフ_3B" hidden="1">#REF!</definedName>
    <definedName name="_20__123Graph_X6ML_短プラ" hidden="1">#REF!</definedName>
    <definedName name="_21_________123Graph_C510Y_6M\L" localSheetId="3" hidden="1">#REF!</definedName>
    <definedName name="_21_________123Graph_C510Y_6M\L" localSheetId="7" hidden="1">#REF!</definedName>
    <definedName name="_21_________123Graph_C510Y_6M\L" hidden="1">#REF!</definedName>
    <definedName name="_21_____123Graph_A長短P_6M\L" localSheetId="3" hidden="1">#REF!</definedName>
    <definedName name="_21_____123Graph_A長短P_6M\L" localSheetId="7" hidden="1">#REF!</definedName>
    <definedName name="_21_____123Graph_A長短P_6M\L" hidden="1">#REF!</definedName>
    <definedName name="_21___123Graph_A長短P_6M\L" localSheetId="3" hidden="1">#REF!</definedName>
    <definedName name="_21___123Graph_A長短P_6M\L" localSheetId="7" hidden="1">#REF!</definedName>
    <definedName name="_21___123Graph_A長短P_6M\L" hidden="1">#REF!</definedName>
    <definedName name="_21__123Graph_Bグラフ_4B" hidden="1">#REF!</definedName>
    <definedName name="_21__123Graph_CCD_公" localSheetId="3" hidden="1">#REF!</definedName>
    <definedName name="_21__123Graph_CCD_公" localSheetId="7" hidden="1">#REF!</definedName>
    <definedName name="_21__123Graph_CCD_公" hidden="1">#REF!</definedName>
    <definedName name="_21__123Graph_XCD_公" hidden="1">#REF!</definedName>
    <definedName name="_22_________123Graph_CCD_公" localSheetId="3" hidden="1">#REF!</definedName>
    <definedName name="_22_________123Graph_CCD_公" localSheetId="7" hidden="1">#REF!</definedName>
    <definedName name="_22_________123Graph_CCD_公" hidden="1">#REF!</definedName>
    <definedName name="_22_____123Graph_B3ML_短ﾌﾟﾗ" hidden="1">#REF!</definedName>
    <definedName name="_22___123Graph_B3ML_短ﾌﾟﾗ" hidden="1">#REF!</definedName>
    <definedName name="_22__123Graph_Bグラフ_5B" hidden="1">#REF!</definedName>
    <definedName name="_22__123Graph_XM_LIESE" hidden="1">#REF!</definedName>
    <definedName name="_23_________123Graph_CM_LIESE" localSheetId="3" hidden="1">#REF!</definedName>
    <definedName name="_23_________123Graph_CM_LIESE" localSheetId="7" hidden="1">#REF!</definedName>
    <definedName name="_23_________123Graph_CM_LIESE" hidden="1">#REF!</definedName>
    <definedName name="_23_____123Graph_B6ML_短プラ" hidden="1">#REF!</definedName>
    <definedName name="_23___123Graph_B6ML_短プラ" hidden="1">#REF!</definedName>
    <definedName name="_23__123Graph_Bグラフ_6B" localSheetId="3" hidden="1">#REF!</definedName>
    <definedName name="_23__123Graph_Bグラフ_6B" localSheetId="7" hidden="1">#REF!</definedName>
    <definedName name="_23__123Graph_Bグラフ_6B" hidden="1">#REF!</definedName>
    <definedName name="_23__123Graph_CM_LIESE" localSheetId="3" hidden="1">#REF!</definedName>
    <definedName name="_23__123Graph_CM_LIESE" localSheetId="7" hidden="1">#REF!</definedName>
    <definedName name="_23__123Graph_CM_LIESE" hidden="1">#REF!</definedName>
    <definedName name="_23__123Graph_X長P_3YSWAP" hidden="1">#REF!</definedName>
    <definedName name="_24_________123Graph_ECD_公" localSheetId="3" hidden="1">#REF!</definedName>
    <definedName name="_24_________123Graph_ECD_公" localSheetId="7" hidden="1">#REF!</definedName>
    <definedName name="_24_________123Graph_ECD_公" hidden="1">#REF!</definedName>
    <definedName name="_24_____123Graph_C510Y_6M\L" localSheetId="3" hidden="1">#REF!</definedName>
    <definedName name="_24_____123Graph_C510Y_6M\L" localSheetId="7" hidden="1">#REF!</definedName>
    <definedName name="_24_____123Graph_C510Y_6M\L" hidden="1">#REF!</definedName>
    <definedName name="_24___123Graph_C510Y_6M\L" localSheetId="3" hidden="1">#REF!</definedName>
    <definedName name="_24___123Graph_C510Y_6M\L" localSheetId="7" hidden="1">#REF!</definedName>
    <definedName name="_24___123Graph_C510Y_6M\L" hidden="1">#REF!</definedName>
    <definedName name="_24__123Graph_Bグラフ_7B" localSheetId="3" hidden="1">#REF!</definedName>
    <definedName name="_24__123Graph_Bグラフ_7B" localSheetId="7" hidden="1">#REF!</definedName>
    <definedName name="_24__123Graph_Bグラフ_7B" hidden="1">#REF!</definedName>
    <definedName name="_24__123Graph_X長短P_6M\L" hidden="1">#REF!</definedName>
    <definedName name="_25_________123Graph_E長短P_6M\L" localSheetId="3" hidden="1">#REF!</definedName>
    <definedName name="_25_________123Graph_E長短P_6M\L" localSheetId="7" hidden="1">#REF!</definedName>
    <definedName name="_25_________123Graph_E長短P_6M\L" hidden="1">#REF!</definedName>
    <definedName name="_25_____123Graph_CCD_公" localSheetId="3" hidden="1">#REF!</definedName>
    <definedName name="_25_____123Graph_CCD_公" localSheetId="7" hidden="1">#REF!</definedName>
    <definedName name="_25_____123Graph_CCD_公" hidden="1">#REF!</definedName>
    <definedName name="_25___123Graph_CCD_公" localSheetId="3" hidden="1">#REF!</definedName>
    <definedName name="_25___123Graph_CCD_公" localSheetId="7" hidden="1">#REF!</definedName>
    <definedName name="_25___123Graph_CCD_公" hidden="1">#REF!</definedName>
    <definedName name="_25__123Graph_Bグラフ_8B" localSheetId="3" hidden="1">#REF!</definedName>
    <definedName name="_25__123Graph_Bグラフ_8B" localSheetId="7" hidden="1">#REF!</definedName>
    <definedName name="_25__123Graph_Bグラフ_8B" hidden="1">#REF!</definedName>
    <definedName name="_25__123Graph_ECD_公" localSheetId="3" hidden="1">#REF!</definedName>
    <definedName name="_25__123Graph_ECD_公" localSheetId="7" hidden="1">#REF!</definedName>
    <definedName name="_25__123Graph_ECD_公" hidden="1">#REF!</definedName>
    <definedName name="_26_________123Graph_FM_LIESE" localSheetId="3" hidden="1">#REF!</definedName>
    <definedName name="_26_________123Graph_FM_LIESE" localSheetId="7" hidden="1">#REF!</definedName>
    <definedName name="_26_________123Graph_FM_LIESE" hidden="1">#REF!</definedName>
    <definedName name="_26_____123Graph_CM_LIESE" localSheetId="3" hidden="1">#REF!</definedName>
    <definedName name="_26_____123Graph_CM_LIESE" localSheetId="7" hidden="1">#REF!</definedName>
    <definedName name="_26_____123Graph_CM_LIESE" hidden="1">#REF!</definedName>
    <definedName name="_26___123Graph_CM_LIESE" localSheetId="3" hidden="1">#REF!</definedName>
    <definedName name="_26___123Graph_CM_LIESE" localSheetId="7" hidden="1">#REF!</definedName>
    <definedName name="_26___123Graph_CM_LIESE" hidden="1">#REF!</definedName>
    <definedName name="_26__123Graph_Cｸﾞﾗﾌ_1" hidden="1">#REF!</definedName>
    <definedName name="_27________123Graph_A3ML_短ﾌﾟﾗ" localSheetId="3" hidden="1">#REF!</definedName>
    <definedName name="_27________123Graph_A3ML_短ﾌﾟﾗ" localSheetId="7" hidden="1">#REF!</definedName>
    <definedName name="_27________123Graph_A3ML_短ﾌﾟﾗ" hidden="1">#REF!</definedName>
    <definedName name="_27_____123Graph_ECD_公" localSheetId="3" hidden="1">#REF!</definedName>
    <definedName name="_27_____123Graph_ECD_公" localSheetId="7" hidden="1">#REF!</definedName>
    <definedName name="_27_____123Graph_ECD_公" hidden="1">#REF!</definedName>
    <definedName name="_27___123Graph_ECD_公" localSheetId="3" hidden="1">#REF!</definedName>
    <definedName name="_27___123Graph_ECD_公" localSheetId="7" hidden="1">#REF!</definedName>
    <definedName name="_27___123Graph_ECD_公" hidden="1">#REF!</definedName>
    <definedName name="_27__123Graph_Cグラフ_2B" hidden="1">#REF!</definedName>
    <definedName name="_27__123Graph_E長短P_6M\L" localSheetId="3" hidden="1">#REF!</definedName>
    <definedName name="_27__123Graph_E長短P_6M\L" localSheetId="7" hidden="1">#REF!</definedName>
    <definedName name="_27__123Graph_E長短P_6M\L" hidden="1">#REF!</definedName>
    <definedName name="_28________123Graph_A510Y_6M\L" localSheetId="3" hidden="1">#REF!</definedName>
    <definedName name="_28________123Graph_A510Y_6M\L" localSheetId="7" hidden="1">#REF!</definedName>
    <definedName name="_28________123Graph_A510Y_6M\L" hidden="1">#REF!</definedName>
    <definedName name="_28_____123Graph_E長短P_6M\L" localSheetId="3" hidden="1">#REF!</definedName>
    <definedName name="_28_____123Graph_E長短P_6M\L" localSheetId="7" hidden="1">#REF!</definedName>
    <definedName name="_28_____123Graph_E長短P_6M\L" hidden="1">#REF!</definedName>
    <definedName name="_28___123Graph_E長短P_6M\L" localSheetId="3" hidden="1">#REF!</definedName>
    <definedName name="_28___123Graph_E長短P_6M\L" localSheetId="7" hidden="1">#REF!</definedName>
    <definedName name="_28___123Graph_E長短P_6M\L" hidden="1">#REF!</definedName>
    <definedName name="_28__123Graph_Cｸﾞﾗﾌ_3" hidden="1">#REF!</definedName>
    <definedName name="_29________123Graph_A6M_LIBOR" localSheetId="3" hidden="1">#REF!</definedName>
    <definedName name="_29________123Graph_A6M_LIBOR" localSheetId="7" hidden="1">#REF!</definedName>
    <definedName name="_29________123Graph_A6M_LIBOR" hidden="1">#REF!</definedName>
    <definedName name="_29_____123Graph_FM_LIESE" localSheetId="3" hidden="1">#REF!</definedName>
    <definedName name="_29_____123Graph_FM_LIESE" localSheetId="7" hidden="1">#REF!</definedName>
    <definedName name="_29_____123Graph_FM_LIESE" hidden="1">#REF!</definedName>
    <definedName name="_29___123Graph_FM_LIESE" localSheetId="3" hidden="1">#REF!</definedName>
    <definedName name="_29___123Graph_FM_LIESE" localSheetId="7" hidden="1">#REF!</definedName>
    <definedName name="_29___123Graph_FM_LIESE" hidden="1">#REF!</definedName>
    <definedName name="_29__123Graph_Cグラフ_3B" hidden="1">#REF!</definedName>
    <definedName name="_29__123Graph_FM_LIESE" localSheetId="3" hidden="1">#REF!</definedName>
    <definedName name="_29__123Graph_FM_LIESE" localSheetId="7" hidden="1">#REF!</definedName>
    <definedName name="_29__123Graph_FM_LIESE" hidden="1">#REF!</definedName>
    <definedName name="_29Ｐ７_" localSheetId="9" hidden="1">{"'下期集計（10.27迄・速報値）'!$Q$16"}</definedName>
    <definedName name="_29Ｐ７_" localSheetId="4" hidden="1">{"'下期集計（10.27迄・速報値）'!$Q$16"}</definedName>
    <definedName name="_29Ｐ７_" localSheetId="12" hidden="1">{"'下期集計（10.27迄・速報値）'!$Q$16"}</definedName>
    <definedName name="_29Ｐ７_" hidden="1">{"'下期集計（10.27迄・速報値）'!$Q$16"}</definedName>
    <definedName name="_2a10_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2a10_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3___________123Graph_A6M_LIBOR" localSheetId="3" hidden="1">#REF!</definedName>
    <definedName name="_3___________123Graph_A6M_LIBOR" localSheetId="7" hidden="1">#REF!</definedName>
    <definedName name="_3___________123Graph_A6M_LIBOR" hidden="1">#REF!</definedName>
    <definedName name="_3_______123Graph_A6M_LIBOR" localSheetId="3" hidden="1">#REF!</definedName>
    <definedName name="_3_______123Graph_A6M_LIBOR" localSheetId="7" hidden="1">#REF!</definedName>
    <definedName name="_3_______123Graph_A6M_LIBOR" hidden="1">#REF!</definedName>
    <definedName name="_3____123Graph_A6M_LIBOR" localSheetId="3" hidden="1">#REF!</definedName>
    <definedName name="_3____123Graph_A6M_LIBOR" localSheetId="7" hidden="1">#REF!</definedName>
    <definedName name="_3____123Graph_A6M_LIBOR" hidden="1">#REF!</definedName>
    <definedName name="_3__123Graph_A6M_LIBOR" localSheetId="3" hidden="1">#REF!</definedName>
    <definedName name="_3__123Graph_A6M_LIBOR" localSheetId="7" hidden="1">#REF!</definedName>
    <definedName name="_3__123Graph_A6M_LIBOR" hidden="1">#REF!</definedName>
    <definedName name="_3__123Graph_Aｸﾞﾗﾌ_1" hidden="1">#REF!</definedName>
    <definedName name="_3__123Graph_A実績_月売上" localSheetId="3" hidden="1">#REF!</definedName>
    <definedName name="_3__123Graph_A実績_月売上" localSheetId="7" hidden="1">#REF!</definedName>
    <definedName name="_3__123Graph_A実績_月売上" hidden="1">#REF!</definedName>
    <definedName name="_3__123Graph_C実績_月売上" localSheetId="3" hidden="1">#REF!</definedName>
    <definedName name="_3__123Graph_C実績_月売上" localSheetId="7" hidden="1">#REF!</definedName>
    <definedName name="_3__123Graph_C実績_月売上" hidden="1">#REF!</definedName>
    <definedName name="_30________123Graph_ACD_公" localSheetId="3" hidden="1">#REF!</definedName>
    <definedName name="_30________123Graph_ACD_公" localSheetId="7" hidden="1">#REF!</definedName>
    <definedName name="_30________123Graph_ACD_公" hidden="1">#REF!</definedName>
    <definedName name="_30_____123Graph_X3ML_短ﾌﾟﾗ" hidden="1">#REF!</definedName>
    <definedName name="_30___123Graph_X3ML_短ﾌﾟﾗ" hidden="1">#REF!</definedName>
    <definedName name="_30__123Graph_Cグラフ_4B" hidden="1">#REF!</definedName>
    <definedName name="_30__123Graph_X3ML_短ﾌﾟﾗ" hidden="1">#REF!</definedName>
    <definedName name="_31________123Graph_AM_LIESE" localSheetId="3" hidden="1">#REF!</definedName>
    <definedName name="_31________123Graph_AM_LIESE" localSheetId="7" hidden="1">#REF!</definedName>
    <definedName name="_31________123Graph_AM_LIESE" hidden="1">#REF!</definedName>
    <definedName name="_31_____123Graph_X510Y_6M\L" hidden="1">#REF!</definedName>
    <definedName name="_31___123Graph_X510Y_6M\L" hidden="1">#REF!</definedName>
    <definedName name="_31__123Graph_Cグラフ_5B" hidden="1">#REF!</definedName>
    <definedName name="_31__123Graph_X510Y_6M\L" hidden="1">#REF!</definedName>
    <definedName name="_31Ｐ７２_" localSheetId="9" hidden="1">{"'下期集計（10.27迄・速報値）'!$Q$16"}</definedName>
    <definedName name="_31Ｐ７２_" localSheetId="4" hidden="1">{"'下期集計（10.27迄・速報値）'!$Q$16"}</definedName>
    <definedName name="_31Ｐ７２_" localSheetId="12" hidden="1">{"'下期集計（10.27迄・速報値）'!$Q$16"}</definedName>
    <definedName name="_31Ｐ７２_" hidden="1">{"'下期集計（10.27迄・速報値）'!$Q$16"}</definedName>
    <definedName name="_32________123Graph_A長P_3YSWAP" localSheetId="3" hidden="1">#REF!</definedName>
    <definedName name="_32________123Graph_A長P_3YSWAP" localSheetId="7" hidden="1">#REF!</definedName>
    <definedName name="_32________123Graph_A長P_3YSWAP" hidden="1">#REF!</definedName>
    <definedName name="_32_____123Graph_X6M_LIBOR" hidden="1">#REF!</definedName>
    <definedName name="_32___123Graph_X6M_LIBOR" hidden="1">#REF!</definedName>
    <definedName name="_32__123Graph_Cグラフ_6B" localSheetId="3" hidden="1">#REF!</definedName>
    <definedName name="_32__123Graph_Cグラフ_6B" localSheetId="7" hidden="1">#REF!</definedName>
    <definedName name="_32__123Graph_Cグラフ_6B" hidden="1">#REF!</definedName>
    <definedName name="_32__123Graph_X6M_LIBOR" hidden="1">#REF!</definedName>
    <definedName name="_33________123Graph_A長短P_6M\L" localSheetId="3" hidden="1">#REF!</definedName>
    <definedName name="_33________123Graph_A長短P_6M\L" localSheetId="7" hidden="1">#REF!</definedName>
    <definedName name="_33________123Graph_A長短P_6M\L" hidden="1">#REF!</definedName>
    <definedName name="_33_____123Graph_X6ML_短プラ" hidden="1">#REF!</definedName>
    <definedName name="_33___123Graph_X6ML_短プラ" hidden="1">#REF!</definedName>
    <definedName name="_33__123Graph_Cグラフ_7B" localSheetId="3" hidden="1">#REF!</definedName>
    <definedName name="_33__123Graph_Cグラフ_7B" localSheetId="7" hidden="1">#REF!</definedName>
    <definedName name="_33__123Graph_Cグラフ_7B" hidden="1">#REF!</definedName>
    <definedName name="_33__123Graph_X6ML_短プラ" hidden="1">#REF!</definedName>
    <definedName name="_33N" localSheetId="3" hidden="1">#REF!</definedName>
    <definedName name="_33N" localSheetId="7" hidden="1">#REF!</definedName>
    <definedName name="_33N" hidden="1">#REF!</definedName>
    <definedName name="_34________123Graph_C510Y_6M\L" localSheetId="3" hidden="1">#REF!</definedName>
    <definedName name="_34________123Graph_C510Y_6M\L" localSheetId="7" hidden="1">#REF!</definedName>
    <definedName name="_34________123Graph_C510Y_6M\L" hidden="1">#REF!</definedName>
    <definedName name="_34_____123Graph_XCD_公" hidden="1">#REF!</definedName>
    <definedName name="_34___123Graph_XCD_公" hidden="1">#REF!</definedName>
    <definedName name="_34__123Graph_Cグラフ_8B" localSheetId="3" hidden="1">#REF!</definedName>
    <definedName name="_34__123Graph_Cグラフ_8B" localSheetId="7" hidden="1">#REF!</definedName>
    <definedName name="_34__123Graph_Cグラフ_8B" hidden="1">#REF!</definedName>
    <definedName name="_34__123Graph_XCD_公" hidden="1">#REF!</definedName>
    <definedName name="_35________123Graph_CCD_公" localSheetId="3" hidden="1">#REF!</definedName>
    <definedName name="_35________123Graph_CCD_公" localSheetId="7" hidden="1">#REF!</definedName>
    <definedName name="_35________123Graph_CCD_公" hidden="1">#REF!</definedName>
    <definedName name="_35_____123Graph_XM_LIESE" hidden="1">#REF!</definedName>
    <definedName name="_35___123Graph_XM_LIESE" hidden="1">#REF!</definedName>
    <definedName name="_35__123Graph_Dｸﾞﾗﾌ_1" hidden="1">#REF!</definedName>
    <definedName name="_35__123Graph_XM_LIESE" hidden="1">#REF!</definedName>
    <definedName name="_36________123Graph_CM_LIESE" localSheetId="3" hidden="1">#REF!</definedName>
    <definedName name="_36________123Graph_CM_LIESE" localSheetId="7" hidden="1">#REF!</definedName>
    <definedName name="_36________123Graph_CM_LIESE" hidden="1">#REF!</definedName>
    <definedName name="_36_____123Graph_X長P_3YSWAP" hidden="1">#REF!</definedName>
    <definedName name="_36___123Graph_X長P_3YSWAP" hidden="1">#REF!</definedName>
    <definedName name="_36__123Graph_Dグラフ_2B" localSheetId="3" hidden="1">#REF!</definedName>
    <definedName name="_36__123Graph_Dグラフ_2B" localSheetId="7" hidden="1">#REF!</definedName>
    <definedName name="_36__123Graph_Dグラフ_2B" hidden="1">#REF!</definedName>
    <definedName name="_36__123Graph_X長P_3YSWAP" hidden="1">#REF!</definedName>
    <definedName name="_37________123Graph_ECD_公" localSheetId="3" hidden="1">#REF!</definedName>
    <definedName name="_37________123Graph_ECD_公" localSheetId="7" hidden="1">#REF!</definedName>
    <definedName name="_37________123Graph_ECD_公" hidden="1">#REF!</definedName>
    <definedName name="_37_____123Graph_X長短P_6M\L" hidden="1">#REF!</definedName>
    <definedName name="_37___123Graph_X長短P_6M\L" hidden="1">#REF!</definedName>
    <definedName name="_37__123Graph_Dｸﾞﾗﾌ_3" hidden="1">#REF!</definedName>
    <definedName name="_37__123Graph_X長短P_6M\L" hidden="1">#REF!</definedName>
    <definedName name="_38________123Graph_E長短P_6M\L" localSheetId="3" hidden="1">#REF!</definedName>
    <definedName name="_38________123Graph_E長短P_6M\L" localSheetId="7" hidden="1">#REF!</definedName>
    <definedName name="_38________123Graph_E長短P_6M\L" hidden="1">#REF!</definedName>
    <definedName name="_38____123Graph_A3ML_短ﾌﾟﾗ" localSheetId="3" hidden="1">#REF!</definedName>
    <definedName name="_38____123Graph_A3ML_短ﾌﾟﾗ" localSheetId="7" hidden="1">#REF!</definedName>
    <definedName name="_38____123Graph_A3ML_短ﾌﾟﾗ" hidden="1">#REF!</definedName>
    <definedName name="_38__123Graph_A3ML_短ﾌﾟﾗ" localSheetId="3" hidden="1">#REF!</definedName>
    <definedName name="_38__123Graph_A3ML_短ﾌﾟﾗ" localSheetId="7" hidden="1">#REF!</definedName>
    <definedName name="_38__123Graph_A3ML_短ﾌﾟﾗ" hidden="1">#REF!</definedName>
    <definedName name="_38__123Graph_Dグラフ_3B" localSheetId="3" hidden="1">#REF!</definedName>
    <definedName name="_38__123Graph_Dグラフ_3B" localSheetId="7" hidden="1">#REF!</definedName>
    <definedName name="_38__123Graph_Dグラフ_3B" hidden="1">#REF!</definedName>
    <definedName name="_39________123Graph_FM_LIESE" localSheetId="3" hidden="1">#REF!</definedName>
    <definedName name="_39________123Graph_FM_LIESE" localSheetId="7" hidden="1">#REF!</definedName>
    <definedName name="_39________123Graph_FM_LIESE" hidden="1">#REF!</definedName>
    <definedName name="_39____123Graph_A510Y_6M\L" localSheetId="3" hidden="1">#REF!</definedName>
    <definedName name="_39____123Graph_A510Y_6M\L" localSheetId="7" hidden="1">#REF!</definedName>
    <definedName name="_39____123Graph_A510Y_6M\L" hidden="1">#REF!</definedName>
    <definedName name="_39__123Graph_A510Y_6M\L" localSheetId="3" hidden="1">#REF!</definedName>
    <definedName name="_39__123Graph_A510Y_6M\L" localSheetId="7" hidden="1">#REF!</definedName>
    <definedName name="_39__123Graph_A510Y_6M\L" hidden="1">#REF!</definedName>
    <definedName name="_39__123Graph_Dグラフ_4B" localSheetId="3" hidden="1">#REF!</definedName>
    <definedName name="_39__123Graph_Dグラフ_4B" localSheetId="7" hidden="1">#REF!</definedName>
    <definedName name="_39__123Graph_Dグラフ_4B" hidden="1">#REF!</definedName>
    <definedName name="_3a11_" localSheetId="9" hidden="1">{"up stand alones",#N/A,FALSE,"Acquiror"}</definedName>
    <definedName name="_3a11_" localSheetId="4" hidden="1">{"up stand alones",#N/A,FALSE,"Acquiror"}</definedName>
    <definedName name="_3a11_" localSheetId="12" hidden="1">{"up stand alones",#N/A,FALSE,"Acquiror"}</definedName>
    <definedName name="_3a11_" hidden="1">{"up stand alones",#N/A,FALSE,"Acquiror"}</definedName>
    <definedName name="_3Ｐ１０_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3Ｐ１０_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_4___________123Graph_ACD_公" localSheetId="3" hidden="1">#REF!</definedName>
    <definedName name="_4___________123Graph_ACD_公" localSheetId="7" hidden="1">#REF!</definedName>
    <definedName name="_4___________123Graph_ACD_公" hidden="1">#REF!</definedName>
    <definedName name="_4_______123Graph_ACD_公" localSheetId="3" hidden="1">#REF!</definedName>
    <definedName name="_4_______123Graph_ACD_公" localSheetId="7" hidden="1">#REF!</definedName>
    <definedName name="_4_______123Graph_ACD_公" hidden="1">#REF!</definedName>
    <definedName name="_4____123Graph_ACD_公" localSheetId="3" hidden="1">#REF!</definedName>
    <definedName name="_4____123Graph_ACD_公" localSheetId="7" hidden="1">#REF!</definedName>
    <definedName name="_4____123Graph_ACD_公" hidden="1">#REF!</definedName>
    <definedName name="_4__123Graph_A510Y_6M\L" localSheetId="3" hidden="1">#REF!</definedName>
    <definedName name="_4__123Graph_A510Y_6M\L" localSheetId="7" hidden="1">#REF!</definedName>
    <definedName name="_4__123Graph_A510Y_6M\L" hidden="1">#REF!</definedName>
    <definedName name="_4__123Graph_A6ML_短プラ" hidden="1">#REF!</definedName>
    <definedName name="_4__123Graph_Aｸﾞﾗﾌ_2" hidden="1">#REF!</definedName>
    <definedName name="_4__123Graph_X実績_月売上" localSheetId="3" hidden="1">#REF!</definedName>
    <definedName name="_4__123Graph_X実績_月売上" localSheetId="7" hidden="1">#REF!</definedName>
    <definedName name="_4__123Graph_X実績_月売上" hidden="1">#REF!</definedName>
    <definedName name="_40_______123Graph_A3ML_短ﾌﾟﾗ" localSheetId="3" hidden="1">#REF!</definedName>
    <definedName name="_40_______123Graph_A3ML_短ﾌﾟﾗ" localSheetId="7" hidden="1">#REF!</definedName>
    <definedName name="_40_______123Graph_A3ML_短ﾌﾟﾗ" hidden="1">#REF!</definedName>
    <definedName name="_40____123Graph_A6M_LIBOR" localSheetId="3" hidden="1">#REF!</definedName>
    <definedName name="_40____123Graph_A6M_LIBOR" localSheetId="7" hidden="1">#REF!</definedName>
    <definedName name="_40____123Graph_A6M_LIBOR" hidden="1">#REF!</definedName>
    <definedName name="_40__123Graph_A6M_LIBOR" localSheetId="3" hidden="1">#REF!</definedName>
    <definedName name="_40__123Graph_A6M_LIBOR" localSheetId="7" hidden="1">#REF!</definedName>
    <definedName name="_40__123Graph_A6M_LIBOR" hidden="1">#REF!</definedName>
    <definedName name="_40__123Graph_Dグラフ_5B" localSheetId="3" hidden="1">#REF!</definedName>
    <definedName name="_40__123Graph_Dグラフ_5B" localSheetId="7" hidden="1">#REF!</definedName>
    <definedName name="_40__123Graph_Dグラフ_5B" hidden="1">#REF!</definedName>
    <definedName name="_41_______123Graph_A510Y_6M\L" localSheetId="3" hidden="1">#REF!</definedName>
    <definedName name="_41_______123Graph_A510Y_6M\L" localSheetId="7" hidden="1">#REF!</definedName>
    <definedName name="_41_______123Graph_A510Y_6M\L" hidden="1">#REF!</definedName>
    <definedName name="_41____123Graph_A6ML_短プラ" hidden="1">#REF!</definedName>
    <definedName name="_41__123Graph_A6ML_短プラ" hidden="1">#REF!</definedName>
    <definedName name="_41__123Graph_Dグラフ_6B" localSheetId="3" hidden="1">#REF!</definedName>
    <definedName name="_41__123Graph_Dグラフ_6B" localSheetId="7" hidden="1">#REF!</definedName>
    <definedName name="_41__123Graph_Dグラフ_6B" hidden="1">#REF!</definedName>
    <definedName name="_42_______123Graph_A6M_LIBOR" localSheetId="3" hidden="1">#REF!</definedName>
    <definedName name="_42_______123Graph_A6M_LIBOR" localSheetId="7" hidden="1">#REF!</definedName>
    <definedName name="_42_______123Graph_A6M_LIBOR" hidden="1">#REF!</definedName>
    <definedName name="_42____123Graph_ACD_公" localSheetId="3" hidden="1">#REF!</definedName>
    <definedName name="_42____123Graph_ACD_公" localSheetId="7" hidden="1">#REF!</definedName>
    <definedName name="_42____123Graph_ACD_公" hidden="1">#REF!</definedName>
    <definedName name="_42__123Graph_ACD_公" localSheetId="3" hidden="1">#REF!</definedName>
    <definedName name="_42__123Graph_ACD_公" localSheetId="7" hidden="1">#REF!</definedName>
    <definedName name="_42__123Graph_ACD_公" hidden="1">#REF!</definedName>
    <definedName name="_42__123Graph_Dグラフ_7B" localSheetId="3" hidden="1">#REF!</definedName>
    <definedName name="_42__123Graph_Dグラフ_7B" localSheetId="7" hidden="1">#REF!</definedName>
    <definedName name="_42__123Graph_Dグラフ_7B" hidden="1">#REF!</definedName>
    <definedName name="_42Ｐ７_" localSheetId="9" hidden="1">{"'下期集計（10.27迄・速報値）'!$Q$16"}</definedName>
    <definedName name="_42Ｐ７_" localSheetId="4" hidden="1">{"'下期集計（10.27迄・速報値）'!$Q$16"}</definedName>
    <definedName name="_42Ｐ７_" localSheetId="12" hidden="1">{"'下期集計（10.27迄・速報値）'!$Q$16"}</definedName>
    <definedName name="_42Ｐ７_" hidden="1">{"'下期集計（10.27迄・速報値）'!$Q$16"}</definedName>
    <definedName name="_43_______123Graph_ACD_公" localSheetId="3" hidden="1">#REF!</definedName>
    <definedName name="_43_______123Graph_ACD_公" localSheetId="7" hidden="1">#REF!</definedName>
    <definedName name="_43_______123Graph_ACD_公" hidden="1">#REF!</definedName>
    <definedName name="_43____123Graph_AM_LIESE" localSheetId="3" hidden="1">#REF!</definedName>
    <definedName name="_43____123Graph_AM_LIESE" localSheetId="7" hidden="1">#REF!</definedName>
    <definedName name="_43____123Graph_AM_LIESE" hidden="1">#REF!</definedName>
    <definedName name="_43__123Graph_AM_LIESE" localSheetId="3" hidden="1">#REF!</definedName>
    <definedName name="_43__123Graph_AM_LIESE" localSheetId="7" hidden="1">#REF!</definedName>
    <definedName name="_43__123Graph_AM_LIESE" hidden="1">#REF!</definedName>
    <definedName name="_43__123Graph_Dグラフ_8B" localSheetId="3" hidden="1">#REF!</definedName>
    <definedName name="_43__123Graph_Dグラフ_8B" localSheetId="7" hidden="1">#REF!</definedName>
    <definedName name="_43__123Graph_Dグラフ_8B" hidden="1">#REF!</definedName>
    <definedName name="_44_______123Graph_AM_LIESE" localSheetId="3" hidden="1">#REF!</definedName>
    <definedName name="_44_______123Graph_AM_LIESE" localSheetId="7" hidden="1">#REF!</definedName>
    <definedName name="_44_______123Graph_AM_LIESE" hidden="1">#REF!</definedName>
    <definedName name="_44____123Graph_A長P_3YSWAP" localSheetId="3" hidden="1">#REF!</definedName>
    <definedName name="_44____123Graph_A長P_3YSWAP" localSheetId="7" hidden="1">#REF!</definedName>
    <definedName name="_44____123Graph_A長P_3YSWAP" hidden="1">#REF!</definedName>
    <definedName name="_44__123Graph_A長P_3YSWAP" localSheetId="3" hidden="1">#REF!</definedName>
    <definedName name="_44__123Graph_A長P_3YSWAP" localSheetId="7" hidden="1">#REF!</definedName>
    <definedName name="_44__123Graph_A長P_3YSWAP" hidden="1">#REF!</definedName>
    <definedName name="_44__123Graph_Eｸﾞﾗﾌ_1" hidden="1">#REF!</definedName>
    <definedName name="_44Ｐ７２_" localSheetId="9" hidden="1">{"'下期集計（10.27迄・速報値）'!$Q$16"}</definedName>
    <definedName name="_44Ｐ７２_" localSheetId="4" hidden="1">{"'下期集計（10.27迄・速報値）'!$Q$16"}</definedName>
    <definedName name="_44Ｐ７２_" localSheetId="12" hidden="1">{"'下期集計（10.27迄・速報値）'!$Q$16"}</definedName>
    <definedName name="_44Ｐ７２_" hidden="1">{"'下期集計（10.27迄・速報値）'!$Q$16"}</definedName>
    <definedName name="_45_______123Graph_A長P_3YSWAP" localSheetId="3" hidden="1">#REF!</definedName>
    <definedName name="_45_______123Graph_A長P_3YSWAP" localSheetId="7" hidden="1">#REF!</definedName>
    <definedName name="_45_______123Graph_A長P_3YSWAP" hidden="1">#REF!</definedName>
    <definedName name="_45____123Graph_A長短P_6M\L" localSheetId="3" hidden="1">#REF!</definedName>
    <definedName name="_45____123Graph_A長短P_6M\L" localSheetId="7" hidden="1">#REF!</definedName>
    <definedName name="_45____123Graph_A長短P_6M\L" hidden="1">#REF!</definedName>
    <definedName name="_45__123Graph_A長短P_6M\L" localSheetId="3" hidden="1">#REF!</definedName>
    <definedName name="_45__123Graph_A長短P_6M\L" localSheetId="7" hidden="1">#REF!</definedName>
    <definedName name="_45__123Graph_A長短P_6M\L" hidden="1">#REF!</definedName>
    <definedName name="_45__123Graph_Eｸﾞﾗﾌ_3" hidden="1">#REF!</definedName>
    <definedName name="_46_______123Graph_A長短P_6M\L" localSheetId="3" hidden="1">#REF!</definedName>
    <definedName name="_46_______123Graph_A長短P_6M\L" localSheetId="7" hidden="1">#REF!</definedName>
    <definedName name="_46_______123Graph_A長短P_6M\L" hidden="1">#REF!</definedName>
    <definedName name="_46____123Graph_B3ML_短ﾌﾟﾗ" hidden="1">#REF!</definedName>
    <definedName name="_46__123Graph_B3ML_短ﾌﾟﾗ" hidden="1">#REF!</definedName>
    <definedName name="_46__123Graph_XIRR_IRR" localSheetId="3" hidden="1">#REF!</definedName>
    <definedName name="_46__123Graph_XIRR_IRR" localSheetId="7" hidden="1">#REF!</definedName>
    <definedName name="_46__123Graph_XIRR_IRR" hidden="1">#REF!</definedName>
    <definedName name="_47_______123Graph_C510Y_6M\L" localSheetId="3" hidden="1">#REF!</definedName>
    <definedName name="_47_______123Graph_C510Y_6M\L" localSheetId="7" hidden="1">#REF!</definedName>
    <definedName name="_47_______123Graph_C510Y_6M\L" hidden="1">#REF!</definedName>
    <definedName name="_47____123Graph_B6ML_短プラ" hidden="1">#REF!</definedName>
    <definedName name="_47__123Graph_B6ML_短プラ" hidden="1">#REF!</definedName>
    <definedName name="_47__123Graph_XMOF_NB" localSheetId="3" hidden="1">#REF!</definedName>
    <definedName name="_47__123Graph_XMOF_NB" localSheetId="7" hidden="1">#REF!</definedName>
    <definedName name="_47__123Graph_XMOF_NB" hidden="1">#REF!</definedName>
    <definedName name="_48_______123Graph_CCD_公" localSheetId="3" hidden="1">#REF!</definedName>
    <definedName name="_48_______123Graph_CCD_公" localSheetId="7" hidden="1">#REF!</definedName>
    <definedName name="_48_______123Graph_CCD_公" hidden="1">#REF!</definedName>
    <definedName name="_48____123Graph_C510Y_6M\L" localSheetId="3" hidden="1">#REF!</definedName>
    <definedName name="_48____123Graph_C510Y_6M\L" localSheetId="7" hidden="1">#REF!</definedName>
    <definedName name="_48____123Graph_C510Y_6M\L" hidden="1">#REF!</definedName>
    <definedName name="_48__123Graph_C510Y_6M\L" localSheetId="3" hidden="1">#REF!</definedName>
    <definedName name="_48__123Graph_C510Y_6M\L" localSheetId="7" hidden="1">#REF!</definedName>
    <definedName name="_48__123Graph_C510Y_6M\L" hidden="1">#REF!</definedName>
    <definedName name="_48__123Graph_Xｸﾞﾗﾌ_1" hidden="1">#REF!</definedName>
    <definedName name="_49_______123Graph_CM_LIESE" localSheetId="3" hidden="1">#REF!</definedName>
    <definedName name="_49_______123Graph_CM_LIESE" localSheetId="7" hidden="1">#REF!</definedName>
    <definedName name="_49_______123Graph_CM_LIESE" hidden="1">#REF!</definedName>
    <definedName name="_49____123Graph_CCD_公" localSheetId="3" hidden="1">#REF!</definedName>
    <definedName name="_49____123Graph_CCD_公" localSheetId="7" hidden="1">#REF!</definedName>
    <definedName name="_49____123Graph_CCD_公" hidden="1">#REF!</definedName>
    <definedName name="_49__123Graph_CCD_公" localSheetId="3" hidden="1">#REF!</definedName>
    <definedName name="_49__123Graph_CCD_公" localSheetId="7" hidden="1">#REF!</definedName>
    <definedName name="_49__123Graph_CCD_公" hidden="1">#REF!</definedName>
    <definedName name="_49__123Graph_Xｸﾞﾗﾌ_2" hidden="1">#REF!</definedName>
    <definedName name="_4a12_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4a12_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_5___________123Graph_AM_LIESE" localSheetId="3" hidden="1">#REF!</definedName>
    <definedName name="_5___________123Graph_AM_LIESE" localSheetId="7" hidden="1">#REF!</definedName>
    <definedName name="_5___________123Graph_AM_LIESE" hidden="1">#REF!</definedName>
    <definedName name="_5_______123Graph_AM_LIESE" localSheetId="3" hidden="1">#REF!</definedName>
    <definedName name="_5_______123Graph_AM_LIESE" localSheetId="7" hidden="1">#REF!</definedName>
    <definedName name="_5_______123Graph_AM_LIESE" hidden="1">#REF!</definedName>
    <definedName name="_5____123Graph_AM_LIESE" localSheetId="3" hidden="1">#REF!</definedName>
    <definedName name="_5____123Graph_AM_LIESE" localSheetId="7" hidden="1">#REF!</definedName>
    <definedName name="_5____123Graph_AM_LIESE" hidden="1">#REF!</definedName>
    <definedName name="_5__123Graph_ACD_公" localSheetId="3" hidden="1">#REF!</definedName>
    <definedName name="_5__123Graph_ACD_公" localSheetId="7" hidden="1">#REF!</definedName>
    <definedName name="_5__123Graph_ACD_公" hidden="1">#REF!</definedName>
    <definedName name="_5__123Graph_Aグラフ_2B" hidden="1">#REF!</definedName>
    <definedName name="_5__123Graph_Aｸﾞﾗﾌ_3" hidden="1">#REF!</definedName>
    <definedName name="_50_______123Graph_ECD_公" localSheetId="3" hidden="1">#REF!</definedName>
    <definedName name="_50_______123Graph_ECD_公" localSheetId="7" hidden="1">#REF!</definedName>
    <definedName name="_50_______123Graph_ECD_公" hidden="1">#REF!</definedName>
    <definedName name="_50____123Graph_CM_LIESE" localSheetId="3" hidden="1">#REF!</definedName>
    <definedName name="_50____123Graph_CM_LIESE" localSheetId="7" hidden="1">#REF!</definedName>
    <definedName name="_50____123Graph_CM_LIESE" hidden="1">#REF!</definedName>
    <definedName name="_50__123Graph_CM_LIESE" localSheetId="3" hidden="1">#REF!</definedName>
    <definedName name="_50__123Graph_CM_LIESE" localSheetId="7" hidden="1">#REF!</definedName>
    <definedName name="_50__123Graph_CM_LIESE" hidden="1">#REF!</definedName>
    <definedName name="_50__123Graph_Xグラフ_2B" hidden="1">#REF!</definedName>
    <definedName name="_51_______123Graph_E長短P_6M\L" localSheetId="3" hidden="1">#REF!</definedName>
    <definedName name="_51_______123Graph_E長短P_6M\L" localSheetId="7" hidden="1">#REF!</definedName>
    <definedName name="_51_______123Graph_E長短P_6M\L" hidden="1">#REF!</definedName>
    <definedName name="_51____123Graph_ECD_公" localSheetId="3" hidden="1">#REF!</definedName>
    <definedName name="_51____123Graph_ECD_公" localSheetId="7" hidden="1">#REF!</definedName>
    <definedName name="_51____123Graph_ECD_公" hidden="1">#REF!</definedName>
    <definedName name="_51__123Graph_ECD_公" localSheetId="3" hidden="1">#REF!</definedName>
    <definedName name="_51__123Graph_ECD_公" localSheetId="7" hidden="1">#REF!</definedName>
    <definedName name="_51__123Graph_ECD_公" hidden="1">#REF!</definedName>
    <definedName name="_51__123Graph_Xｸﾞﾗﾌ_3" hidden="1">#REF!</definedName>
    <definedName name="_52_______123Graph_FM_LIESE" localSheetId="3" hidden="1">#REF!</definedName>
    <definedName name="_52_______123Graph_FM_LIESE" localSheetId="7" hidden="1">#REF!</definedName>
    <definedName name="_52_______123Graph_FM_LIESE" hidden="1">#REF!</definedName>
    <definedName name="_52____123Graph_E長短P_6M\L" localSheetId="3" hidden="1">#REF!</definedName>
    <definedName name="_52____123Graph_E長短P_6M\L" localSheetId="7" hidden="1">#REF!</definedName>
    <definedName name="_52____123Graph_E長短P_6M\L" hidden="1">#REF!</definedName>
    <definedName name="_52__123Graph_E長短P_6M\L" localSheetId="3" hidden="1">#REF!</definedName>
    <definedName name="_52__123Graph_E長短P_6M\L" localSheetId="7" hidden="1">#REF!</definedName>
    <definedName name="_52__123Graph_E長短P_6M\L" hidden="1">#REF!</definedName>
    <definedName name="_52__123Graph_Xグラフ_3B" hidden="1">#REF!</definedName>
    <definedName name="_53______123Graph_A3ML_短ﾌﾟﾗ" localSheetId="3" hidden="1">#REF!</definedName>
    <definedName name="_53______123Graph_A3ML_短ﾌﾟﾗ" localSheetId="7" hidden="1">#REF!</definedName>
    <definedName name="_53______123Graph_A3ML_短ﾌﾟﾗ" hidden="1">#REF!</definedName>
    <definedName name="_53____123Graph_FM_LIESE" localSheetId="3" hidden="1">#REF!</definedName>
    <definedName name="_53____123Graph_FM_LIESE" localSheetId="7" hidden="1">#REF!</definedName>
    <definedName name="_53____123Graph_FM_LIESE" hidden="1">#REF!</definedName>
    <definedName name="_53__123Graph_FM_LIESE" localSheetId="3" hidden="1">#REF!</definedName>
    <definedName name="_53__123Graph_FM_LIESE" localSheetId="7" hidden="1">#REF!</definedName>
    <definedName name="_53__123Graph_FM_LIESE" hidden="1">#REF!</definedName>
    <definedName name="_53__123Graph_Xｸﾞﾗﾌ_4" hidden="1">#REF!</definedName>
    <definedName name="_54______123Graph_A510Y_6M\L" localSheetId="3" hidden="1">#REF!</definedName>
    <definedName name="_54______123Graph_A510Y_6M\L" localSheetId="7" hidden="1">#REF!</definedName>
    <definedName name="_54______123Graph_A510Y_6M\L" hidden="1">#REF!</definedName>
    <definedName name="_54____123Graph_X3ML_短ﾌﾟﾗ" hidden="1">#REF!</definedName>
    <definedName name="_54__123Graph_X3ML_短ﾌﾟﾗ" hidden="1">#REF!</definedName>
    <definedName name="_54__123Graph_Xグラフ_4B" hidden="1">#REF!</definedName>
    <definedName name="_55______123Graph_A6M_LIBOR" localSheetId="3" hidden="1">#REF!</definedName>
    <definedName name="_55______123Graph_A6M_LIBOR" localSheetId="7" hidden="1">#REF!</definedName>
    <definedName name="_55______123Graph_A6M_LIBOR" hidden="1">#REF!</definedName>
    <definedName name="_55____123Graph_X510Y_6M\L" hidden="1">#REF!</definedName>
    <definedName name="_55__123Graph_X510Y_6M\L" hidden="1">#REF!</definedName>
    <definedName name="_55__123Graph_Xグラフ_5B" hidden="1">#REF!</definedName>
    <definedName name="_56______123Graph_A6ML_短プラ" hidden="1">#REF!</definedName>
    <definedName name="_56____123Graph_X6M_LIBOR" hidden="1">#REF!</definedName>
    <definedName name="_56__123Graph_X6M_LIBOR" hidden="1">#REF!</definedName>
    <definedName name="_56__123Graph_Xグラフ_6B" localSheetId="3" hidden="1">#REF!</definedName>
    <definedName name="_56__123Graph_Xグラフ_6B" localSheetId="7" hidden="1">#REF!</definedName>
    <definedName name="_56__123Graph_Xグラフ_6B" hidden="1">#REF!</definedName>
    <definedName name="_57______123Graph_ACD_公" localSheetId="3" hidden="1">#REF!</definedName>
    <definedName name="_57______123Graph_ACD_公" localSheetId="7" hidden="1">#REF!</definedName>
    <definedName name="_57______123Graph_ACD_公" hidden="1">#REF!</definedName>
    <definedName name="_57____123Graph_X6ML_短プラ" hidden="1">#REF!</definedName>
    <definedName name="_57__123Graph_X6ML_短プラ" hidden="1">#REF!</definedName>
    <definedName name="_57__123Graph_Xグラフ_7B" localSheetId="3" hidden="1">#REF!</definedName>
    <definedName name="_57__123Graph_Xグラフ_7B" localSheetId="7" hidden="1">#REF!</definedName>
    <definedName name="_57__123Graph_Xグラフ_7B" hidden="1">#REF!</definedName>
    <definedName name="_58______123Graph_AM_LIESE" localSheetId="3" hidden="1">#REF!</definedName>
    <definedName name="_58______123Graph_AM_LIESE" localSheetId="7" hidden="1">#REF!</definedName>
    <definedName name="_58______123Graph_AM_LIESE" hidden="1">#REF!</definedName>
    <definedName name="_58____123Graph_XCD_公" hidden="1">#REF!</definedName>
    <definedName name="_58__123Graph_XCD_公" hidden="1">#REF!</definedName>
    <definedName name="_58__123Graph_Xグラフ_8B" localSheetId="3" hidden="1">#REF!</definedName>
    <definedName name="_58__123Graph_Xグラフ_8B" localSheetId="7" hidden="1">#REF!</definedName>
    <definedName name="_58__123Graph_Xグラフ_8B" hidden="1">#REF!</definedName>
    <definedName name="_59______123Graph_A長P_3YSWAP" localSheetId="3" hidden="1">#REF!</definedName>
    <definedName name="_59______123Graph_A長P_3YSWAP" localSheetId="7" hidden="1">#REF!</definedName>
    <definedName name="_59______123Graph_A長P_3YSWAP" hidden="1">#REF!</definedName>
    <definedName name="_59____123Graph_XM_LIESE" hidden="1">#REF!</definedName>
    <definedName name="_59__123Graph_XM_LIESE" hidden="1">#REF!</definedName>
    <definedName name="_5a13_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5a13_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6___________123Graph_A長P_3YSWAP" localSheetId="3" hidden="1">#REF!</definedName>
    <definedName name="_6___________123Graph_A長P_3YSWAP" localSheetId="7" hidden="1">#REF!</definedName>
    <definedName name="_6___________123Graph_A長P_3YSWAP" hidden="1">#REF!</definedName>
    <definedName name="_6_______123Graph_A長P_3YSWAP" localSheetId="3" hidden="1">#REF!</definedName>
    <definedName name="_6_______123Graph_A長P_3YSWAP" localSheetId="7" hidden="1">#REF!</definedName>
    <definedName name="_6_______123Graph_A長P_3YSWAP" hidden="1">#REF!</definedName>
    <definedName name="_6____123Graph_A長P_3YSWAP" localSheetId="3" hidden="1">#REF!</definedName>
    <definedName name="_6____123Graph_A長P_3YSWAP" localSheetId="7" hidden="1">#REF!</definedName>
    <definedName name="_6____123Graph_A長P_3YSWAP" hidden="1">#REF!</definedName>
    <definedName name="_6__123Graph_A6M_LIBOR" localSheetId="3" hidden="1">#REF!</definedName>
    <definedName name="_6__123Graph_A6M_LIBOR" localSheetId="7" hidden="1">#REF!</definedName>
    <definedName name="_6__123Graph_A6M_LIBOR" hidden="1">#REF!</definedName>
    <definedName name="_6__123Graph_AM_LIESE" localSheetId="3" hidden="1">#REF!</definedName>
    <definedName name="_6__123Graph_AM_LIESE" localSheetId="7" hidden="1">#REF!</definedName>
    <definedName name="_6__123Graph_AM_LIESE" hidden="1">#REF!</definedName>
    <definedName name="_6__123Graph_Aｸﾞﾗﾌ_3" hidden="1">#REF!</definedName>
    <definedName name="_6__123Graph_Bｸﾞﾗﾌ_1" hidden="1">#REF!</definedName>
    <definedName name="_6__123Graph_B実績_月売上" localSheetId="3" hidden="1">#REF!</definedName>
    <definedName name="_6__123Graph_B実績_月売上" localSheetId="7" hidden="1">#REF!</definedName>
    <definedName name="_6__123Graph_B実績_月売上" hidden="1">#REF!</definedName>
    <definedName name="_60______123Graph_A長短P_6M\L" localSheetId="3" hidden="1">#REF!</definedName>
    <definedName name="_60______123Graph_A長短P_6M\L" localSheetId="7" hidden="1">#REF!</definedName>
    <definedName name="_60______123Graph_A長短P_6M\L" hidden="1">#REF!</definedName>
    <definedName name="_60____123Graph_X長P_3YSWAP" hidden="1">#REF!</definedName>
    <definedName name="_60__123Graph_X長P_3YSWAP" hidden="1">#REF!</definedName>
    <definedName name="_61______123Graph_B3ML_短ﾌﾟﾗ" hidden="1">#REF!</definedName>
    <definedName name="_61____123Graph_X長短P_6M\L" hidden="1">#REF!</definedName>
    <definedName name="_61__123Graph_X長短P_6M\L" hidden="1">#REF!</definedName>
    <definedName name="_62______123Graph_B6ML_短プラ" hidden="1">#REF!</definedName>
    <definedName name="_62___123Graph_A3ML_短ﾌﾟﾗ" localSheetId="3" hidden="1">#REF!</definedName>
    <definedName name="_62___123Graph_A3ML_短ﾌﾟﾗ" localSheetId="7" hidden="1">#REF!</definedName>
    <definedName name="_62___123Graph_A3ML_短ﾌﾟﾗ" hidden="1">#REF!</definedName>
    <definedName name="_63______123Graph_C510Y_6M\L" localSheetId="3" hidden="1">#REF!</definedName>
    <definedName name="_63______123Graph_C510Y_6M\L" localSheetId="7" hidden="1">#REF!</definedName>
    <definedName name="_63______123Graph_C510Y_6M\L" hidden="1">#REF!</definedName>
    <definedName name="_63___123Graph_A510Y_6M\L" localSheetId="3" hidden="1">#REF!</definedName>
    <definedName name="_63___123Graph_A510Y_6M\L" localSheetId="7" hidden="1">#REF!</definedName>
    <definedName name="_63___123Graph_A510Y_6M\L" hidden="1">#REF!</definedName>
    <definedName name="_64______123Graph_CCD_公" localSheetId="3" hidden="1">#REF!</definedName>
    <definedName name="_64______123Graph_CCD_公" localSheetId="7" hidden="1">#REF!</definedName>
    <definedName name="_64______123Graph_CCD_公" hidden="1">#REF!</definedName>
    <definedName name="_64___123Graph_A6M_LIBOR" localSheetId="3" hidden="1">#REF!</definedName>
    <definedName name="_64___123Graph_A6M_LIBOR" localSheetId="7" hidden="1">#REF!</definedName>
    <definedName name="_64___123Graph_A6M_LIBOR" hidden="1">#REF!</definedName>
    <definedName name="_65______123Graph_CM_LIESE" localSheetId="3" hidden="1">#REF!</definedName>
    <definedName name="_65______123Graph_CM_LIESE" localSheetId="7" hidden="1">#REF!</definedName>
    <definedName name="_65______123Graph_CM_LIESE" hidden="1">#REF!</definedName>
    <definedName name="_65___123Graph_A6ML_短プラ" hidden="1">#REF!</definedName>
    <definedName name="_66______123Graph_ECD_公" localSheetId="3" hidden="1">#REF!</definedName>
    <definedName name="_66______123Graph_ECD_公" localSheetId="7" hidden="1">#REF!</definedName>
    <definedName name="_66______123Graph_ECD_公" hidden="1">#REF!</definedName>
    <definedName name="_66___123Graph_ACD_公" localSheetId="3" hidden="1">#REF!</definedName>
    <definedName name="_66___123Graph_ACD_公" localSheetId="7" hidden="1">#REF!</definedName>
    <definedName name="_66___123Graph_ACD_公" hidden="1">#REF!</definedName>
    <definedName name="_67______123Graph_E長短P_6M\L" localSheetId="3" hidden="1">#REF!</definedName>
    <definedName name="_67______123Graph_E長短P_6M\L" localSheetId="7" hidden="1">#REF!</definedName>
    <definedName name="_67______123Graph_E長短P_6M\L" hidden="1">#REF!</definedName>
    <definedName name="_67___123Graph_AM_LIESE" localSheetId="3" hidden="1">#REF!</definedName>
    <definedName name="_67___123Graph_AM_LIESE" localSheetId="7" hidden="1">#REF!</definedName>
    <definedName name="_67___123Graph_AM_LIESE" hidden="1">#REF!</definedName>
    <definedName name="_68______123Graph_FM_LIESE" localSheetId="3" hidden="1">#REF!</definedName>
    <definedName name="_68______123Graph_FM_LIESE" localSheetId="7" hidden="1">#REF!</definedName>
    <definedName name="_68______123Graph_FM_LIESE" hidden="1">#REF!</definedName>
    <definedName name="_68___123Graph_A長P_3YSWAP" localSheetId="3" hidden="1">#REF!</definedName>
    <definedName name="_68___123Graph_A長P_3YSWAP" localSheetId="7" hidden="1">#REF!</definedName>
    <definedName name="_68___123Graph_A長P_3YSWAP" hidden="1">#REF!</definedName>
    <definedName name="_69______123Graph_X3ML_短ﾌﾟﾗ" hidden="1">#REF!</definedName>
    <definedName name="_69___123Graph_A長短P_6M\L" localSheetId="3" hidden="1">#REF!</definedName>
    <definedName name="_69___123Graph_A長短P_6M\L" localSheetId="7" hidden="1">#REF!</definedName>
    <definedName name="_69___123Graph_A長短P_6M\L" hidden="1">#REF!</definedName>
    <definedName name="_6a14_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6a14_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_7___________123Graph_A長短P_6M\L" localSheetId="3" hidden="1">#REF!</definedName>
    <definedName name="_7___________123Graph_A長短P_6M\L" localSheetId="7" hidden="1">#REF!</definedName>
    <definedName name="_7___________123Graph_A長短P_6M\L" hidden="1">#REF!</definedName>
    <definedName name="_7_______123Graph_A長短P_6M\L" localSheetId="3" hidden="1">#REF!</definedName>
    <definedName name="_7_______123Graph_A長短P_6M\L" localSheetId="7" hidden="1">#REF!</definedName>
    <definedName name="_7_______123Graph_A長短P_6M\L" hidden="1">#REF!</definedName>
    <definedName name="_7____123Graph_A長短P_6M\L" localSheetId="3" hidden="1">#REF!</definedName>
    <definedName name="_7____123Graph_A長短P_6M\L" localSheetId="7" hidden="1">#REF!</definedName>
    <definedName name="_7____123Graph_A長短P_6M\L" hidden="1">#REF!</definedName>
    <definedName name="_7__123Graph_A6ML_短プラ" hidden="1">#REF!</definedName>
    <definedName name="_7__123Graph_Aグラフ_3B" hidden="1">#REF!</definedName>
    <definedName name="_7__123Graph_A長P_3YSWAP" localSheetId="3" hidden="1">#REF!</definedName>
    <definedName name="_7__123Graph_A長P_3YSWAP" localSheetId="7" hidden="1">#REF!</definedName>
    <definedName name="_7__123Graph_A長P_3YSWAP" hidden="1">#REF!</definedName>
    <definedName name="_7__123Graph_Bｸﾞﾗﾌ_2" hidden="1">#REF!</definedName>
    <definedName name="_70______123Graph_X510Y_6M\L" hidden="1">#REF!</definedName>
    <definedName name="_70___123Graph_B3ML_短ﾌﾟﾗ" hidden="1">#REF!</definedName>
    <definedName name="_70Ｐ７_" localSheetId="9" hidden="1">{"'下期集計（10.27迄・速報値）'!$Q$16"}</definedName>
    <definedName name="_70Ｐ７_" localSheetId="4" hidden="1">{"'下期集計（10.27迄・速報値）'!$Q$16"}</definedName>
    <definedName name="_70Ｐ７_" localSheetId="12" hidden="1">{"'下期集計（10.27迄・速報値）'!$Q$16"}</definedName>
    <definedName name="_70Ｐ７_" hidden="1">{"'下期集計（10.27迄・速報値）'!$Q$16"}</definedName>
    <definedName name="_71______123Graph_X6M_LIBOR" hidden="1">#REF!</definedName>
    <definedName name="_71___123Graph_B6ML_短プラ" hidden="1">#REF!</definedName>
    <definedName name="_72______123Graph_X6ML_短プラ" hidden="1">#REF!</definedName>
    <definedName name="_72___123Graph_C510Y_6M\L" localSheetId="3" hidden="1">#REF!</definedName>
    <definedName name="_72___123Graph_C510Y_6M\L" localSheetId="7" hidden="1">#REF!</definedName>
    <definedName name="_72___123Graph_C510Y_6M\L" hidden="1">#REF!</definedName>
    <definedName name="_73______123Graph_XCD_公" hidden="1">#REF!</definedName>
    <definedName name="_73___123Graph_CCD_公" localSheetId="3" hidden="1">#REF!</definedName>
    <definedName name="_73___123Graph_CCD_公" localSheetId="7" hidden="1">#REF!</definedName>
    <definedName name="_73___123Graph_CCD_公" hidden="1">#REF!</definedName>
    <definedName name="_74______123Graph_XM_LIESE" hidden="1">#REF!</definedName>
    <definedName name="_74___123Graph_CM_LIESE" localSheetId="3" hidden="1">#REF!</definedName>
    <definedName name="_74___123Graph_CM_LIESE" localSheetId="7" hidden="1">#REF!</definedName>
    <definedName name="_74___123Graph_CM_LIESE" hidden="1">#REF!</definedName>
    <definedName name="_75______123Graph_X長P_3YSWAP" hidden="1">#REF!</definedName>
    <definedName name="_75___123Graph_ECD_公" localSheetId="3" hidden="1">#REF!</definedName>
    <definedName name="_75___123Graph_ECD_公" localSheetId="7" hidden="1">#REF!</definedName>
    <definedName name="_75___123Graph_ECD_公" hidden="1">#REF!</definedName>
    <definedName name="_76______123Graph_X長短P_6M\L" hidden="1">#REF!</definedName>
    <definedName name="_76___123Graph_E長短P_6M\L" localSheetId="3" hidden="1">#REF!</definedName>
    <definedName name="_76___123Graph_E長短P_6M\L" localSheetId="7" hidden="1">#REF!</definedName>
    <definedName name="_76___123Graph_E長短P_6M\L" hidden="1">#REF!</definedName>
    <definedName name="_77_____123Graph_A6ML_短プラ" hidden="1">#REF!</definedName>
    <definedName name="_77___123Graph_FM_LIESE" localSheetId="3" hidden="1">#REF!</definedName>
    <definedName name="_77___123Graph_FM_LIESE" localSheetId="7" hidden="1">#REF!</definedName>
    <definedName name="_77___123Graph_FM_LIESE" hidden="1">#REF!</definedName>
    <definedName name="_78_____123Graph_B3ML_短ﾌﾟﾗ" hidden="1">#REF!</definedName>
    <definedName name="_78___123Graph_X3ML_短ﾌﾟﾗ" hidden="1">#REF!</definedName>
    <definedName name="_79_____123Graph_B6ML_短プラ" hidden="1">#REF!</definedName>
    <definedName name="_79___123Graph_X510Y_6M\L" hidden="1">#REF!</definedName>
    <definedName name="_79Ｐ７２_" localSheetId="9" hidden="1">{"'下期集計（10.27迄・速報値）'!$Q$16"}</definedName>
    <definedName name="_79Ｐ７２_" localSheetId="4" hidden="1">{"'下期集計（10.27迄・速報値）'!$Q$16"}</definedName>
    <definedName name="_79Ｐ７２_" localSheetId="12" hidden="1">{"'下期集計（10.27迄・速報値）'!$Q$16"}</definedName>
    <definedName name="_79Ｐ７２_" hidden="1">{"'下期集計（10.27迄・速報値）'!$Q$16"}</definedName>
    <definedName name="_7a2_" localSheetId="9" hidden="1">{"away stand alones",#N/A,FALSE,"Target"}</definedName>
    <definedName name="_7a2_" localSheetId="4" hidden="1">{"away stand alones",#N/A,FALSE,"Target"}</definedName>
    <definedName name="_7a2_" localSheetId="12" hidden="1">{"away stand alones",#N/A,FALSE,"Target"}</definedName>
    <definedName name="_7a2_" hidden="1">{"away stand alones",#N/A,FALSE,"Target"}</definedName>
    <definedName name="_8___________123Graph_C510Y_6M\L" localSheetId="3" hidden="1">#REF!</definedName>
    <definedName name="_8___________123Graph_C510Y_6M\L" localSheetId="7" hidden="1">#REF!</definedName>
    <definedName name="_8___________123Graph_C510Y_6M\L" hidden="1">#REF!</definedName>
    <definedName name="_8_______123Graph_C510Y_6M\L" localSheetId="3" hidden="1">#REF!</definedName>
    <definedName name="_8_______123Graph_C510Y_6M\L" localSheetId="7" hidden="1">#REF!</definedName>
    <definedName name="_8_______123Graph_C510Y_6M\L" hidden="1">#REF!</definedName>
    <definedName name="_8____123Graph_C510Y_6M\L" localSheetId="3" hidden="1">#REF!</definedName>
    <definedName name="_8____123Graph_C510Y_6M\L" localSheetId="7" hidden="1">#REF!</definedName>
    <definedName name="_8____123Graph_C510Y_6M\L" hidden="1">#REF!</definedName>
    <definedName name="_8__123Graph_Aｸﾞﾗﾌ_4" hidden="1">#REF!</definedName>
    <definedName name="_8__123Graph_A長短P_6M\L" localSheetId="3" hidden="1">#REF!</definedName>
    <definedName name="_8__123Graph_A長短P_6M\L" localSheetId="7" hidden="1">#REF!</definedName>
    <definedName name="_8__123Graph_A長短P_6M\L" hidden="1">#REF!</definedName>
    <definedName name="_8__123Graph_Bｸﾞﾗﾌ_3" hidden="1">#REF!</definedName>
    <definedName name="_80_____123Graph_X3ML_短ﾌﾟﾗ" hidden="1">#REF!</definedName>
    <definedName name="_80___123Graph_X6M_LIBOR" hidden="1">#REF!</definedName>
    <definedName name="_81_____123Graph_X510Y_6M\L" hidden="1">#REF!</definedName>
    <definedName name="_81___123Graph_X6ML_短プラ" hidden="1">#REF!</definedName>
    <definedName name="_82_____123Graph_X6M_LIBOR" hidden="1">#REF!</definedName>
    <definedName name="_82___123Graph_XCD_公" hidden="1">#REF!</definedName>
    <definedName name="_83_____123Graph_X6ML_短プラ" hidden="1">#REF!</definedName>
    <definedName name="_83___123Graph_XM_LIESE" hidden="1">#REF!</definedName>
    <definedName name="_84_____123Graph_XCD_公" hidden="1">#REF!</definedName>
    <definedName name="_84___123Graph_X長P_3YSWAP" hidden="1">#REF!</definedName>
    <definedName name="_85_____123Graph_XM_LIESE" hidden="1">#REF!</definedName>
    <definedName name="_85___123Graph_X長短P_6M\L" hidden="1">#REF!</definedName>
    <definedName name="_86_____123Graph_X長P_3YSWAP" hidden="1">#REF!</definedName>
    <definedName name="_86__123Graph_A3ML_短ﾌﾟﾗ" localSheetId="3" hidden="1">#REF!</definedName>
    <definedName name="_86__123Graph_A3ML_短ﾌﾟﾗ" localSheetId="7" hidden="1">#REF!</definedName>
    <definedName name="_86__123Graph_A3ML_短ﾌﾟﾗ" hidden="1">#REF!</definedName>
    <definedName name="_87_____123Graph_X長短P_6M\L" hidden="1">#REF!</definedName>
    <definedName name="_87__123Graph_A510Y_6M\L" localSheetId="3" hidden="1">#REF!</definedName>
    <definedName name="_87__123Graph_A510Y_6M\L" localSheetId="7" hidden="1">#REF!</definedName>
    <definedName name="_87__123Graph_A510Y_6M\L" hidden="1">#REF!</definedName>
    <definedName name="_88____123Graph_A3ML_短ﾌﾟﾗ" localSheetId="3" hidden="1">#REF!</definedName>
    <definedName name="_88____123Graph_A3ML_短ﾌﾟﾗ" localSheetId="7" hidden="1">#REF!</definedName>
    <definedName name="_88____123Graph_A3ML_短ﾌﾟﾗ" hidden="1">#REF!</definedName>
    <definedName name="_88__123Graph_A6M_LIBOR" localSheetId="3" hidden="1">#REF!</definedName>
    <definedName name="_88__123Graph_A6M_LIBOR" localSheetId="7" hidden="1">#REF!</definedName>
    <definedName name="_88__123Graph_A6M_LIBOR" hidden="1">#REF!</definedName>
    <definedName name="_89____123Graph_A510Y_6M\L" localSheetId="3" hidden="1">#REF!</definedName>
    <definedName name="_89____123Graph_A510Y_6M\L" localSheetId="7" hidden="1">#REF!</definedName>
    <definedName name="_89____123Graph_A510Y_6M\L" hidden="1">#REF!</definedName>
    <definedName name="_89__123Graph_A6ML_短プラ" hidden="1">#REF!</definedName>
    <definedName name="_8a3_" localSheetId="9" hidden="1">{#N/A,#N/A,FALSE,"Calc";#N/A,#N/A,FALSE,"Sensitivity";#N/A,#N/A,FALSE,"LT Earn.Dil.";#N/A,#N/A,FALSE,"Dil. AVP"}</definedName>
    <definedName name="_8a3_" localSheetId="4" hidden="1">{#N/A,#N/A,FALSE,"Calc";#N/A,#N/A,FALSE,"Sensitivity";#N/A,#N/A,FALSE,"LT Earn.Dil.";#N/A,#N/A,FALSE,"Dil. AVP"}</definedName>
    <definedName name="_8a3_" localSheetId="12" hidden="1">{#N/A,#N/A,FALSE,"Calc";#N/A,#N/A,FALSE,"Sensitivity";#N/A,#N/A,FALSE,"LT Earn.Dil.";#N/A,#N/A,FALSE,"Dil. AVP"}</definedName>
    <definedName name="_8a3_" hidden="1">{#N/A,#N/A,FALSE,"Calc";#N/A,#N/A,FALSE,"Sensitivity";#N/A,#N/A,FALSE,"LT Earn.Dil.";#N/A,#N/A,FALSE,"Dil. AVP"}</definedName>
    <definedName name="_9___________123Graph_CCD_公" localSheetId="3" hidden="1">#REF!</definedName>
    <definedName name="_9___________123Graph_CCD_公" localSheetId="7" hidden="1">#REF!</definedName>
    <definedName name="_9___________123Graph_CCD_公" hidden="1">#REF!</definedName>
    <definedName name="_9_______123Graph_CCD_公" localSheetId="3" hidden="1">#REF!</definedName>
    <definedName name="_9_______123Graph_CCD_公" localSheetId="7" hidden="1">#REF!</definedName>
    <definedName name="_9_______123Graph_CCD_公" hidden="1">#REF!</definedName>
    <definedName name="_9____123Graph_CCD_公" localSheetId="3" hidden="1">#REF!</definedName>
    <definedName name="_9____123Graph_CCD_公" localSheetId="7" hidden="1">#REF!</definedName>
    <definedName name="_9____123Graph_CCD_公" hidden="1">#REF!</definedName>
    <definedName name="_9__123Graph_ACD_公" localSheetId="3" hidden="1">#REF!</definedName>
    <definedName name="_9__123Graph_ACD_公" localSheetId="7" hidden="1">#REF!</definedName>
    <definedName name="_9__123Graph_ACD_公" hidden="1">#REF!</definedName>
    <definedName name="_9__123Graph_Aグラフ_4B" hidden="1">#REF!</definedName>
    <definedName name="_9__123Graph_B3ML_短ﾌﾟﾗ" hidden="1">#REF!</definedName>
    <definedName name="_9__123Graph_Cｸﾞﾗﾌ_1" hidden="1">#REF!</definedName>
    <definedName name="_9__123Graph_C実績_月売上" localSheetId="3" hidden="1">#REF!</definedName>
    <definedName name="_9__123Graph_C実績_月売上" localSheetId="7" hidden="1">#REF!</definedName>
    <definedName name="_9__123Graph_C実績_月売上" hidden="1">#REF!</definedName>
    <definedName name="_90____123Graph_A6M_LIBOR" localSheetId="3" hidden="1">#REF!</definedName>
    <definedName name="_90____123Graph_A6M_LIBOR" localSheetId="7" hidden="1">#REF!</definedName>
    <definedName name="_90____123Graph_A6M_LIBOR" hidden="1">#REF!</definedName>
    <definedName name="_90__123Graph_ACD_公" localSheetId="3" hidden="1">#REF!</definedName>
    <definedName name="_90__123Graph_ACD_公" localSheetId="7" hidden="1">#REF!</definedName>
    <definedName name="_90__123Graph_ACD_公" hidden="1">#REF!</definedName>
    <definedName name="_91____123Graph_A6ML_短プラ" hidden="1">#REF!</definedName>
    <definedName name="_91__123Graph_AM_LIESE" localSheetId="3" hidden="1">#REF!</definedName>
    <definedName name="_91__123Graph_AM_LIESE" localSheetId="7" hidden="1">#REF!</definedName>
    <definedName name="_91__123Graph_AM_LIESE" hidden="1">#REF!</definedName>
    <definedName name="_92____123Graph_ACD_公" localSheetId="3" hidden="1">#REF!</definedName>
    <definedName name="_92____123Graph_ACD_公" localSheetId="7" hidden="1">#REF!</definedName>
    <definedName name="_92____123Graph_ACD_公" hidden="1">#REF!</definedName>
    <definedName name="_92__123Graph_A長P_3YSWAP" localSheetId="3" hidden="1">#REF!</definedName>
    <definedName name="_92__123Graph_A長P_3YSWAP" localSheetId="7" hidden="1">#REF!</definedName>
    <definedName name="_92__123Graph_A長P_3YSWAP" hidden="1">#REF!</definedName>
    <definedName name="_93____123Graph_AM_LIESE" localSheetId="3" hidden="1">#REF!</definedName>
    <definedName name="_93____123Graph_AM_LIESE" localSheetId="7" hidden="1">#REF!</definedName>
    <definedName name="_93____123Graph_AM_LIESE" hidden="1">#REF!</definedName>
    <definedName name="_93__123Graph_A長短P_6M\L" localSheetId="3" hidden="1">#REF!</definedName>
    <definedName name="_93__123Graph_A長短P_6M\L" localSheetId="7" hidden="1">#REF!</definedName>
    <definedName name="_93__123Graph_A長短P_6M\L" hidden="1">#REF!</definedName>
    <definedName name="_94____123Graph_A長P_3YSWAP" localSheetId="3" hidden="1">#REF!</definedName>
    <definedName name="_94____123Graph_A長P_3YSWAP" localSheetId="7" hidden="1">#REF!</definedName>
    <definedName name="_94____123Graph_A長P_3YSWAP" hidden="1">#REF!</definedName>
    <definedName name="_94__123Graph_B3ML_短ﾌﾟﾗ" hidden="1">#REF!</definedName>
    <definedName name="_95____123Graph_A長短P_6M\L" localSheetId="3" hidden="1">#REF!</definedName>
    <definedName name="_95____123Graph_A長短P_6M\L" localSheetId="7" hidden="1">#REF!</definedName>
    <definedName name="_95____123Graph_A長短P_6M\L" hidden="1">#REF!</definedName>
    <definedName name="_95__123Graph_B6ML_短プラ" hidden="1">#REF!</definedName>
    <definedName name="_96____123Graph_B3ML_短ﾌﾟﾗ" hidden="1">#REF!</definedName>
    <definedName name="_96__123Graph_C510Y_6M\L" localSheetId="3" hidden="1">#REF!</definedName>
    <definedName name="_96__123Graph_C510Y_6M\L" localSheetId="7" hidden="1">#REF!</definedName>
    <definedName name="_96__123Graph_C510Y_6M\L" hidden="1">#REF!</definedName>
    <definedName name="_97____123Graph_B6ML_短プラ" hidden="1">#REF!</definedName>
    <definedName name="_97__123Graph_CCD_公" localSheetId="3" hidden="1">#REF!</definedName>
    <definedName name="_97__123Graph_CCD_公" localSheetId="7" hidden="1">#REF!</definedName>
    <definedName name="_97__123Graph_CCD_公" hidden="1">#REF!</definedName>
    <definedName name="_98____123Graph_C510Y_6M\L" localSheetId="3" hidden="1">#REF!</definedName>
    <definedName name="_98____123Graph_C510Y_6M\L" localSheetId="7" hidden="1">#REF!</definedName>
    <definedName name="_98____123Graph_C510Y_6M\L" hidden="1">#REF!</definedName>
    <definedName name="_98__123Graph_CM_LIESE" localSheetId="3" hidden="1">#REF!</definedName>
    <definedName name="_98__123Graph_CM_LIESE" localSheetId="7" hidden="1">#REF!</definedName>
    <definedName name="_98__123Graph_CM_LIESE" hidden="1">#REF!</definedName>
    <definedName name="_99____123Graph_CCD_公" localSheetId="3" hidden="1">#REF!</definedName>
    <definedName name="_99____123Graph_CCD_公" localSheetId="7" hidden="1">#REF!</definedName>
    <definedName name="_99____123Graph_CCD_公" hidden="1">#REF!</definedName>
    <definedName name="_99__123Graph_ECD_公" localSheetId="3" hidden="1">#REF!</definedName>
    <definedName name="_99__123Graph_ECD_公" localSheetId="7" hidden="1">#REF!</definedName>
    <definedName name="_99__123Graph_ECD_公" hidden="1">#REF!</definedName>
    <definedName name="_9a4_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_9a4_" hidden="1">{"assumption 50 50",#N/A,TRUE,"Merger";"has gets cash",#N/A,TRUE,"Merger";"accretion dilution",#N/A,TRUE,"Merger";"comparison credit stats",#N/A,TRUE,"Merger";"pf credit stats",#N/A,TRUE,"Merger";"pf sheets",#N/A,TRUE,"Merger"}</definedName>
    <definedName name="_aaa21" localSheetId="9" hidden="1">{"hiden",#N/A,FALSE,"14";"hidden",#N/A,FALSE,"16";"hidden",#N/A,FALSE,"18";"hidden",#N/A,FALSE,"20"}</definedName>
    <definedName name="_aaa21" localSheetId="4" hidden="1">{"hiden",#N/A,FALSE,"14";"hidden",#N/A,FALSE,"16";"hidden",#N/A,FALSE,"18";"hidden",#N/A,FALSE,"20"}</definedName>
    <definedName name="_aaa21" localSheetId="12" hidden="1">{"hiden",#N/A,FALSE,"14";"hidden",#N/A,FALSE,"16";"hidden",#N/A,FALSE,"18";"hidden",#N/A,FALSE,"20"}</definedName>
    <definedName name="_aaa21" hidden="1">{"hiden",#N/A,FALSE,"14";"hidden",#N/A,FALSE,"16";"hidden",#N/A,FALSE,"18";"hidden",#N/A,FALSE,"20"}</definedName>
    <definedName name="_BQ4.1" hidden="1">#REF!</definedName>
    <definedName name="_BQ4.3" hidden="1">#REF!</definedName>
    <definedName name="_ＤＥＦ2" localSheetId="9" hidden="1">{"'下期集計（10.27迄・速報値）'!$Q$16"}</definedName>
    <definedName name="_ＤＥＦ2" localSheetId="4" hidden="1">{"'下期集計（10.27迄・速報値）'!$Q$16"}</definedName>
    <definedName name="_ＤＥＦ2" localSheetId="12" hidden="1">{"'下期集計（10.27迄・速報値）'!$Q$16"}</definedName>
    <definedName name="_ＤＥＦ2" hidden="1">{"'下期集計（10.27迄・速報値）'!$Q$16"}</definedName>
    <definedName name="_ＥＦＥ２" localSheetId="9" hidden="1">{"'下期集計（10.27迄・速報値）'!$Q$16"}</definedName>
    <definedName name="_ＥＦＥ２" localSheetId="4" hidden="1">{"'下期集計（10.27迄・速報値）'!$Q$16"}</definedName>
    <definedName name="_ＥＦＥ２" localSheetId="12" hidden="1">{"'下期集計（10.27迄・速報値）'!$Q$16"}</definedName>
    <definedName name="_ＥＦＥ２" hidden="1">{"'下期集計（10.27迄・速報値）'!$Q$16"}</definedName>
    <definedName name="_ＥＷＳ1" localSheetId="3" hidden="1">#REF!</definedName>
    <definedName name="_ＥＷＳ1" localSheetId="7" hidden="1">#REF!</definedName>
    <definedName name="_ＥＷＳ1" hidden="1">#REF!</definedName>
    <definedName name="_f09" localSheetId="9" hidden="1">{#N/A,#N/A,FALSE,"OperatingAssumptions"}</definedName>
    <definedName name="_f09" localSheetId="4" hidden="1">{#N/A,#N/A,FALSE,"OperatingAssumptions"}</definedName>
    <definedName name="_f09" localSheetId="12" hidden="1">{#N/A,#N/A,FALSE,"OperatingAssumptions"}</definedName>
    <definedName name="_f09" hidden="1">{#N/A,#N/A,FALSE,"OperatingAssumptions"}</definedName>
    <definedName name="_ＦＥＥ２" localSheetId="9" hidden="1">{"'下期集計（10.27迄・速報値）'!$Q$16"}</definedName>
    <definedName name="_ＦＥＥ２" localSheetId="4" hidden="1">{"'下期集計（10.27迄・速報値）'!$Q$16"}</definedName>
    <definedName name="_ＦＥＥ２" localSheetId="12" hidden="1">{"'下期集計（10.27迄・速報値）'!$Q$16"}</definedName>
    <definedName name="_ＦＥＥ２" hidden="1">{"'下期集計（10.27迄・速報値）'!$Q$16"}</definedName>
    <definedName name="_Fill" localSheetId="9" hidden="1">#REF!</definedName>
    <definedName name="_Fill" localSheetId="3" hidden="1">#REF!</definedName>
    <definedName name="_Fill" localSheetId="7" hidden="1">#REF!</definedName>
    <definedName name="_Fill" hidden="1">#REF!</definedName>
    <definedName name="_xlnm._FilterDatabase" localSheetId="3" hidden="1">#REF!</definedName>
    <definedName name="_xlnm._FilterDatabase" localSheetId="7" hidden="1">#REF!</definedName>
    <definedName name="_xlnm._FilterDatabase" hidden="1">#REF!</definedName>
    <definedName name="_FRG2" localSheetId="9" hidden="1">{"'下期集計（10.27迄・速報値）'!$Q$16"}</definedName>
    <definedName name="_FRG2" localSheetId="4" hidden="1">{"'下期集計（10.27迄・速報値）'!$Q$16"}</definedName>
    <definedName name="_FRG2" localSheetId="12" hidden="1">{"'下期集計（10.27迄・速報値）'!$Q$16"}</definedName>
    <definedName name="_FRG2" hidden="1">{"'下期集計（10.27迄・速報値）'!$Q$16"}</definedName>
    <definedName name="_Key1" localSheetId="9" hidden="1">#REF!</definedName>
    <definedName name="_Key1" localSheetId="3" hidden="1">#REF!</definedName>
    <definedName name="_Key1" localSheetId="7" hidden="1">#REF!</definedName>
    <definedName name="_Key1" hidden="1">#REF!</definedName>
    <definedName name="_Key2" localSheetId="9" hidden="1">#REF!</definedName>
    <definedName name="_Key2" localSheetId="3" hidden="1">#REF!</definedName>
    <definedName name="_Key2" localSheetId="7" hidden="1">#REF!</definedName>
    <definedName name="_Key2" hidden="1">#REF!</definedName>
    <definedName name="_ＫＫＫ２" localSheetId="9" hidden="1">{"'下期集計（10.27迄・速報値）'!$Q$16"}</definedName>
    <definedName name="_ＫＫＫ２" localSheetId="4" hidden="1">{"'下期集計（10.27迄・速報値）'!$Q$16"}</definedName>
    <definedName name="_ＫＫＫ２" localSheetId="12" hidden="1">{"'下期集計（10.27迄・速報値）'!$Q$16"}</definedName>
    <definedName name="_ＫＫＫ２" hidden="1">{"'下期集計（10.27迄・速報値）'!$Q$16"}</definedName>
    <definedName name="_MatInverse_Out" localSheetId="3" hidden="1">#REF!</definedName>
    <definedName name="_MatInverse_Out" localSheetId="7" hidden="1">#REF!</definedName>
    <definedName name="_MatInverse_Out" hidden="1">#REF!</definedName>
    <definedName name="_MatMult_AxB" localSheetId="3" hidden="1">#REF!</definedName>
    <definedName name="_MatMult_AxB" localSheetId="7" hidden="1">#REF!</definedName>
    <definedName name="_MatMult_AxB" hidden="1">#REF!</definedName>
    <definedName name="_MatMult_B" localSheetId="3" hidden="1">#REF!</definedName>
    <definedName name="_MatMult_B" localSheetId="7" hidden="1">#REF!</definedName>
    <definedName name="_MatMult_B" hidden="1">#REF!</definedName>
    <definedName name="_Order1" hidden="1">1</definedName>
    <definedName name="_Order2" hidden="1">255</definedName>
    <definedName name="_Ｐ７" localSheetId="9" hidden="1">{"'下期集計（10.27迄・速報値）'!$Q$16"}</definedName>
    <definedName name="_Ｐ７" localSheetId="4" hidden="1">{"'下期集計（10.27迄・速報値）'!$Q$16"}</definedName>
    <definedName name="_Ｐ７" localSheetId="12" hidden="1">{"'下期集計（10.27迄・速報値）'!$Q$16"}</definedName>
    <definedName name="_Ｐ７" hidden="1">{"'下期集計（10.27迄・速報値）'!$Q$16"}</definedName>
    <definedName name="_Ｐ７２" localSheetId="9" hidden="1">{"'下期集計（10.27迄・速報値）'!$Q$16"}</definedName>
    <definedName name="_Ｐ７２" localSheetId="4" hidden="1">{"'下期集計（10.27迄・速報値）'!$Q$16"}</definedName>
    <definedName name="_Ｐ７２" localSheetId="12" hidden="1">{"'下期集計（10.27迄・速報値）'!$Q$16"}</definedName>
    <definedName name="_Ｐ７２" hidden="1">{"'下期集計（10.27迄・速報値）'!$Q$16"}</definedName>
    <definedName name="_Parse_Out" localSheetId="3" hidden="1">#REF!</definedName>
    <definedName name="_Parse_Out" localSheetId="7" hidden="1">#REF!</definedName>
    <definedName name="_Parse_Out" hidden="1">#REF!</definedName>
    <definedName name="_pd4" localSheetId="9" hidden="1">{"AnnualRentRoll",#N/A,FALSE,"RentRoll"}</definedName>
    <definedName name="_pd4" localSheetId="4" hidden="1">{"AnnualRentRoll",#N/A,FALSE,"RentRoll"}</definedName>
    <definedName name="_pd4" localSheetId="12" hidden="1">{"AnnualRentRoll",#N/A,FALSE,"RentRoll"}</definedName>
    <definedName name="_pd4" hidden="1">{"AnnualRentRoll",#N/A,FALSE,"RentRoll"}</definedName>
    <definedName name="_Regression_Int" hidden="1">1</definedName>
    <definedName name="_Regression_Out" localSheetId="3" hidden="1">#REF!</definedName>
    <definedName name="_Regression_Out" localSheetId="7" hidden="1">#REF!</definedName>
    <definedName name="_Regression_Out" hidden="1">#REF!</definedName>
    <definedName name="＿ｓ" localSheetId="9" hidden="1">#REF!</definedName>
    <definedName name="＿ｓ" localSheetId="3" hidden="1">#REF!</definedName>
    <definedName name="＿ｓ" localSheetId="7" hidden="1">#REF!</definedName>
    <definedName name="＿ｓ" hidden="1">#REF!</definedName>
    <definedName name="_s12" localSheetId="9" hidden="1">{#N/A,#N/A,FALSE,"LoanAssumptions"}</definedName>
    <definedName name="_s12" localSheetId="4" hidden="1">{#N/A,#N/A,FALSE,"LoanAssumptions"}</definedName>
    <definedName name="_s12" localSheetId="12" hidden="1">{#N/A,#N/A,FALSE,"LoanAssumptions"}</definedName>
    <definedName name="_s12" hidden="1">{#N/A,#N/A,FALSE,"LoanAssumptions"}</definedName>
    <definedName name="＿S2" localSheetId="9" hidden="1">#REF!</definedName>
    <definedName name="＿S2" localSheetId="3" hidden="1">#REF!</definedName>
    <definedName name="＿S2" localSheetId="7" hidden="1">#REF!</definedName>
    <definedName name="＿S2" hidden="1">#REF!</definedName>
    <definedName name="_Sort" localSheetId="9" hidden="1">#REF!</definedName>
    <definedName name="_Sort" localSheetId="3" hidden="1">#REF!</definedName>
    <definedName name="_Sort" localSheetId="7" hidden="1">#REF!</definedName>
    <definedName name="_Sort" hidden="1">#REF!</definedName>
    <definedName name="_Table1_Out" localSheetId="3" hidden="1">#REF!</definedName>
    <definedName name="_Table1_Out" localSheetId="7" hidden="1">#REF!</definedName>
    <definedName name="_Table1_Out" hidden="1">#REF!</definedName>
    <definedName name="_tw45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tw4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_vf6" localSheetId="9" hidden="1">{#N/A,#N/A,FALSE,"Summary"}</definedName>
    <definedName name="_vf6" localSheetId="4" hidden="1">{#N/A,#N/A,FALSE,"Summary"}</definedName>
    <definedName name="_vf6" localSheetId="12" hidden="1">{#N/A,#N/A,FALSE,"Summary"}</definedName>
    <definedName name="_vf6" hidden="1">{#N/A,#N/A,FALSE,"Summary"}</definedName>
    <definedName name="\" localSheetId="9" hidden="1">{"東京６",#N/A,FALSE,"期間評価配点"}</definedName>
    <definedName name="\" localSheetId="4" hidden="1">{"東京６",#N/A,FALSE,"期間評価配点"}</definedName>
    <definedName name="\" localSheetId="12" hidden="1">{"東京６",#N/A,FALSE,"期間評価配点"}</definedName>
    <definedName name="\" hidden="1">{"東京６",#N/A,FALSE,"期間評価配点"}</definedName>
    <definedName name="①" localSheetId="9" hidden="1">#REF!</definedName>
    <definedName name="①" localSheetId="3" hidden="1">#REF!</definedName>
    <definedName name="①" localSheetId="7" hidden="1">#REF!</definedName>
    <definedName name="①" hidden="1">#REF!</definedName>
    <definedName name="a" localSheetId="3" hidden="1">#REF!</definedName>
    <definedName name="a" localSheetId="7" hidden="1">#REF!</definedName>
    <definedName name="a" hidden="1">#REF!</definedName>
    <definedName name="aa" localSheetId="9" hidden="1">{"'details (2)'!$E$11","'details (2)'!$A$1:$C$466"}</definedName>
    <definedName name="aa" localSheetId="4" hidden="1">{"'details (2)'!$E$11","'details (2)'!$A$1:$C$466"}</definedName>
    <definedName name="aa" localSheetId="12" hidden="1">{"'details (2)'!$E$11","'details (2)'!$A$1:$C$466"}</definedName>
    <definedName name="aa" hidden="1">{"'details (2)'!$E$11","'details (2)'!$A$1:$C$466"}</definedName>
    <definedName name="aaa" localSheetId="9" hidden="1">{#N/A,#N/A,FALSE,"Aging Summary";#N/A,#N/A,FALSE,"Ratio Analysis";#N/A,#N/A,FALSE,"Test 120 Day Accts";#N/A,#N/A,FALSE,"Tickmarks"}</definedName>
    <definedName name="aaa" localSheetId="4" hidden="1">{#N/A,#N/A,FALSE,"Aging Summary";#N/A,#N/A,FALSE,"Ratio Analysis";#N/A,#N/A,FALSE,"Test 120 Day Accts";#N/A,#N/A,FALSE,"Tickmarks"}</definedName>
    <definedName name="aaa" localSheetId="12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_DOCTOPS" hidden="1">"AAA_SET"</definedName>
    <definedName name="AAA_duser" hidden="1">"OFF"</definedName>
    <definedName name="aaaa1" localSheetId="9" hidden="1">{#N/A,#N/A,FALSE,"Calc";#N/A,#N/A,FALSE,"Sensitivity";#N/A,#N/A,FALSE,"LT Earn.Dil.";#N/A,#N/A,FALSE,"Dil. AVP"}</definedName>
    <definedName name="aaaa1" localSheetId="4" hidden="1">{#N/A,#N/A,FALSE,"Calc";#N/A,#N/A,FALSE,"Sensitivity";#N/A,#N/A,FALSE,"LT Earn.Dil.";#N/A,#N/A,FALSE,"Dil. AVP"}</definedName>
    <definedName name="aaaa1" localSheetId="12" hidden="1">{#N/A,#N/A,FALSE,"Calc";#N/A,#N/A,FALSE,"Sensitivity";#N/A,#N/A,FALSE,"LT Earn.Dil.";#N/A,#N/A,FALSE,"Dil. AVP"}</definedName>
    <definedName name="aaaa1" hidden="1">{#N/A,#N/A,FALSE,"Calc";#N/A,#N/A,FALSE,"Sensitivity";#N/A,#N/A,FALSE,"LT Earn.Dil.";#N/A,#N/A,FALSE,"Dil. AVP"}</definedName>
    <definedName name="aaaa10" localSheetId="9" hidden="1">{"away stand alones",#N/A,FALSE,"Target"}</definedName>
    <definedName name="aaaa10" localSheetId="4" hidden="1">{"away stand alones",#N/A,FALSE,"Target"}</definedName>
    <definedName name="aaaa10" localSheetId="12" hidden="1">{"away stand alones",#N/A,FALSE,"Target"}</definedName>
    <definedName name="aaaa10" hidden="1">{"away stand alones",#N/A,FALSE,"Target"}</definedName>
    <definedName name="aaaa11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12" localSheetId="9" hidden="1">{"hiden",#N/A,FALSE,"14";"hidden",#N/A,FALSE,"16";"hidden",#N/A,FALSE,"18";"hidden",#N/A,FALSE,"20"}</definedName>
    <definedName name="aaaa12" localSheetId="4" hidden="1">{"hiden",#N/A,FALSE,"14";"hidden",#N/A,FALSE,"16";"hidden",#N/A,FALSE,"18";"hidden",#N/A,FALSE,"20"}</definedName>
    <definedName name="aaaa12" localSheetId="12" hidden="1">{"hiden",#N/A,FALSE,"14";"hidden",#N/A,FALSE,"16";"hidden",#N/A,FALSE,"18";"hidden",#N/A,FALSE,"20"}</definedName>
    <definedName name="aaaa12" hidden="1">{"hiden",#N/A,FALSE,"14";"hidden",#N/A,FALSE,"16";"hidden",#N/A,FALSE,"18";"hidden",#N/A,FALSE,"20"}</definedName>
    <definedName name="aaaa13" localSheetId="9" hidden="1">{"consolidated",#N/A,FALSE,"Sheet1";"cms",#N/A,FALSE,"Sheet1";"fse",#N/A,FALSE,"Sheet1"}</definedName>
    <definedName name="aaaa13" localSheetId="4" hidden="1">{"consolidated",#N/A,FALSE,"Sheet1";"cms",#N/A,FALSE,"Sheet1";"fse",#N/A,FALSE,"Sheet1"}</definedName>
    <definedName name="aaaa13" localSheetId="12" hidden="1">{"consolidated",#N/A,FALSE,"Sheet1";"cms",#N/A,FALSE,"Sheet1";"fse",#N/A,FALSE,"Sheet1"}</definedName>
    <definedName name="aaaa13" hidden="1">{"consolidated",#N/A,FALSE,"Sheet1";"cms",#N/A,FALSE,"Sheet1";"fse",#N/A,FALSE,"Sheet1"}</definedName>
    <definedName name="aaaa14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15" localSheetId="9" hidden="1">{#N/A,#N/A,FALSE,"Calc";#N/A,#N/A,FALSE,"Sensitivity";#N/A,#N/A,FALSE,"LT Earn.Dil.";#N/A,#N/A,FALSE,"Dil. AVP"}</definedName>
    <definedName name="aaaa15" localSheetId="4" hidden="1">{#N/A,#N/A,FALSE,"Calc";#N/A,#N/A,FALSE,"Sensitivity";#N/A,#N/A,FALSE,"LT Earn.Dil.";#N/A,#N/A,FALSE,"Dil. AVP"}</definedName>
    <definedName name="aaaa15" localSheetId="12" hidden="1">{#N/A,#N/A,FALSE,"Calc";#N/A,#N/A,FALSE,"Sensitivity";#N/A,#N/A,FALSE,"LT Earn.Dil.";#N/A,#N/A,FALSE,"Dil. AVP"}</definedName>
    <definedName name="aaaa15" hidden="1">{#N/A,#N/A,FALSE,"Calc";#N/A,#N/A,FALSE,"Sensitivity";#N/A,#N/A,FALSE,"LT Earn.Dil.";#N/A,#N/A,FALSE,"Dil. AVP"}</definedName>
    <definedName name="aaaa16" localSheetId="9" hidden="1">{"away stand alones",#N/A,FALSE,"Target"}</definedName>
    <definedName name="aaaa16" localSheetId="4" hidden="1">{"away stand alones",#N/A,FALSE,"Target"}</definedName>
    <definedName name="aaaa16" localSheetId="12" hidden="1">{"away stand alones",#N/A,FALSE,"Target"}</definedName>
    <definedName name="aaaa16" hidden="1">{"away stand alones",#N/A,FALSE,"Target"}</definedName>
    <definedName name="aaaa17" localSheetId="9" hidden="1">{#N/A,#N/A,FALSE,"Calc";#N/A,#N/A,FALSE,"Sensitivity";#N/A,#N/A,FALSE,"LT Earn.Dil.";#N/A,#N/A,FALSE,"Dil. AVP"}</definedName>
    <definedName name="aaaa17" localSheetId="4" hidden="1">{#N/A,#N/A,FALSE,"Calc";#N/A,#N/A,FALSE,"Sensitivity";#N/A,#N/A,FALSE,"LT Earn.Dil.";#N/A,#N/A,FALSE,"Dil. AVP"}</definedName>
    <definedName name="aaaa17" localSheetId="12" hidden="1">{#N/A,#N/A,FALSE,"Calc";#N/A,#N/A,FALSE,"Sensitivity";#N/A,#N/A,FALSE,"LT Earn.Dil.";#N/A,#N/A,FALSE,"Dil. AVP"}</definedName>
    <definedName name="aaaa17" hidden="1">{#N/A,#N/A,FALSE,"Calc";#N/A,#N/A,FALSE,"Sensitivity";#N/A,#N/A,FALSE,"LT Earn.Dil.";#N/A,#N/A,FALSE,"Dil. AVP"}</definedName>
    <definedName name="aaaa18" localSheetId="9" hidden="1">{#N/A,#N/A,FALSE,"Calc";#N/A,#N/A,FALSE,"Sensitivity";#N/A,#N/A,FALSE,"LT Earn.Dil.";#N/A,#N/A,FALSE,"Dil. AVP"}</definedName>
    <definedName name="aaaa18" localSheetId="4" hidden="1">{#N/A,#N/A,FALSE,"Calc";#N/A,#N/A,FALSE,"Sensitivity";#N/A,#N/A,FALSE,"LT Earn.Dil.";#N/A,#N/A,FALSE,"Dil. AVP"}</definedName>
    <definedName name="aaaa18" localSheetId="12" hidden="1">{#N/A,#N/A,FALSE,"Calc";#N/A,#N/A,FALSE,"Sensitivity";#N/A,#N/A,FALSE,"LT Earn.Dil.";#N/A,#N/A,FALSE,"Dil. AVP"}</definedName>
    <definedName name="aaaa18" hidden="1">{#N/A,#N/A,FALSE,"Calc";#N/A,#N/A,FALSE,"Sensitivity";#N/A,#N/A,FALSE,"LT Earn.Dil.";#N/A,#N/A,FALSE,"Dil. AVP"}</definedName>
    <definedName name="aaaa19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1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2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0" localSheetId="9" hidden="1">{"away stand alones",#N/A,FALSE,"Target"}</definedName>
    <definedName name="aaaa20" localSheetId="4" hidden="1">{"away stand alones",#N/A,FALSE,"Target"}</definedName>
    <definedName name="aaaa20" localSheetId="12" hidden="1">{"away stand alones",#N/A,FALSE,"Target"}</definedName>
    <definedName name="aaaa20" hidden="1">{"away stand alones",#N/A,FALSE,"Target"}</definedName>
    <definedName name="aaaa21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1" hidden="1">{"assumption cash",#N/A,TRUE,"Merger";"has gets cash",#N/A,TRUE,"Merger";"accretion dilution",#N/A,TRUE,"Merger";"comparison credit stats",#N/A,TRUE,"Merger";"pf credit stats",#N/A,TRUE,"Merger";"pf sheets",#N/A,TRUE,"Merger"}</definedName>
    <definedName name="aaaa22" localSheetId="9" hidden="1">{"hiden",#N/A,FALSE,"14";"hidden",#N/A,FALSE,"16";"hidden",#N/A,FALSE,"18";"hidden",#N/A,FALSE,"20"}</definedName>
    <definedName name="aaaa22" localSheetId="4" hidden="1">{"hiden",#N/A,FALSE,"14";"hidden",#N/A,FALSE,"16";"hidden",#N/A,FALSE,"18";"hidden",#N/A,FALSE,"20"}</definedName>
    <definedName name="aaaa22" localSheetId="12" hidden="1">{"hiden",#N/A,FALSE,"14";"hidden",#N/A,FALSE,"16";"hidden",#N/A,FALSE,"18";"hidden",#N/A,FALSE,"20"}</definedName>
    <definedName name="aaaa22" hidden="1">{"hiden",#N/A,FALSE,"14";"hidden",#N/A,FALSE,"16";"hidden",#N/A,FALSE,"18";"hidden",#N/A,FALSE,"20"}</definedName>
    <definedName name="aaaa23" localSheetId="9" hidden="1">{"consolidated",#N/A,FALSE,"Sheet1";"cms",#N/A,FALSE,"Sheet1";"fse",#N/A,FALSE,"Sheet1"}</definedName>
    <definedName name="aaaa23" localSheetId="4" hidden="1">{"consolidated",#N/A,FALSE,"Sheet1";"cms",#N/A,FALSE,"Sheet1";"fse",#N/A,FALSE,"Sheet1"}</definedName>
    <definedName name="aaaa23" localSheetId="12" hidden="1">{"consolidated",#N/A,FALSE,"Sheet1";"cms",#N/A,FALSE,"Sheet1";"fse",#N/A,FALSE,"Sheet1"}</definedName>
    <definedName name="aaaa23" hidden="1">{"consolidated",#N/A,FALSE,"Sheet1";"cms",#N/A,FALSE,"Sheet1";"fse",#N/A,FALSE,"Sheet1"}</definedName>
    <definedName name="aaaa24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aaaa25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5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aaaa26" localSheetId="9" hidden="1">{"up stand alones",#N/A,FALSE,"Acquiror"}</definedName>
    <definedName name="aaaa26" localSheetId="4" hidden="1">{"up stand alones",#N/A,FALSE,"Acquiror"}</definedName>
    <definedName name="aaaa26" localSheetId="12" hidden="1">{"up stand alones",#N/A,FALSE,"Acquiror"}</definedName>
    <definedName name="aaaa26" hidden="1">{"up stand alones",#N/A,FALSE,"Acquiror"}</definedName>
    <definedName name="aaaa27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7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28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8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29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2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3" localSheetId="9" hidden="1">{"up stand alones",#N/A,FALSE,"Acquiror"}</definedName>
    <definedName name="aaaa3" localSheetId="4" hidden="1">{"up stand alones",#N/A,FALSE,"Acquiror"}</definedName>
    <definedName name="aaaa3" localSheetId="12" hidden="1">{"up stand alones",#N/A,FALSE,"Acquiror"}</definedName>
    <definedName name="aaaa3" hidden="1">{"up stand alones",#N/A,FALSE,"Acquiror"}</definedName>
    <definedName name="aaaa4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aaaa5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5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aaaa6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6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aaaa7" localSheetId="9" hidden="1">{"away stand alones",#N/A,FALSE,"Target"}</definedName>
    <definedName name="aaaa7" localSheetId="4" hidden="1">{"away stand alones",#N/A,FALSE,"Target"}</definedName>
    <definedName name="aaaa7" localSheetId="12" hidden="1">{"away stand alones",#N/A,FALSE,"Target"}</definedName>
    <definedName name="aaaa7" hidden="1">{"away stand alones",#N/A,FALSE,"Target"}</definedName>
    <definedName name="aaaa8" localSheetId="9" hidden="1">{#N/A,#N/A,FALSE,"Calc";#N/A,#N/A,FALSE,"Sensitivity";#N/A,#N/A,FALSE,"LT Earn.Dil.";#N/A,#N/A,FALSE,"Dil. AVP"}</definedName>
    <definedName name="aaaa8" localSheetId="4" hidden="1">{#N/A,#N/A,FALSE,"Calc";#N/A,#N/A,FALSE,"Sensitivity";#N/A,#N/A,FALSE,"LT Earn.Dil.";#N/A,#N/A,FALSE,"Dil. AVP"}</definedName>
    <definedName name="aaaa8" localSheetId="12" hidden="1">{#N/A,#N/A,FALSE,"Calc";#N/A,#N/A,FALSE,"Sensitivity";#N/A,#N/A,FALSE,"LT Earn.Dil.";#N/A,#N/A,FALSE,"Dil. AVP"}</definedName>
    <definedName name="aaaa8" hidden="1">{#N/A,#N/A,FALSE,"Calc";#N/A,#N/A,FALSE,"Sensitivity";#N/A,#N/A,FALSE,"LT Earn.Dil.";#N/A,#N/A,FALSE,"Dil. AVP"}</definedName>
    <definedName name="aaaa9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9" hidden="1">{"assumption 50 50",#N/A,TRUE,"Merger";"has gets cash",#N/A,TRUE,"Merger";"accretion dilution",#N/A,TRUE,"Merger";"comparison credit stats",#N/A,TRUE,"Merger";"pf credit stats",#N/A,TRUE,"Merger";"pf sheets",#N/A,TRUE,"Merger"}</definedName>
    <definedName name="aaaaaa" localSheetId="9" hidden="1">{"AnnualRentRoll",#N/A,FALSE,"RentRoll"}</definedName>
    <definedName name="aaaaaa" localSheetId="4" hidden="1">{"AnnualRentRoll",#N/A,FALSE,"RentRoll"}</definedName>
    <definedName name="aaaaaa" localSheetId="12" hidden="1">{"AnnualRentRoll",#N/A,FALSE,"RentRoll"}</definedName>
    <definedName name="aaaaaa" hidden="1">{"AnnualRentRoll",#N/A,FALSE,"RentRoll"}</definedName>
    <definedName name="aaaaaaa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aaaaa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9" hidden="1">{"'details (2)'!$E$11","'details (2)'!$A$1:$C$466"}</definedName>
    <definedName name="aac" localSheetId="4" hidden="1">{"'details (2)'!$E$11","'details (2)'!$A$1:$C$466"}</definedName>
    <definedName name="aac" localSheetId="12" hidden="1">{"'details (2)'!$E$11","'details (2)'!$A$1:$C$466"}</definedName>
    <definedName name="aac" hidden="1">{"'details (2)'!$E$11","'details (2)'!$A$1:$C$466"}</definedName>
    <definedName name="AB" localSheetId="9" hidden="1">{#N/A,#N/A,FALSE,"Aging Summary";#N/A,#N/A,FALSE,"Ratio Analysis";#N/A,#N/A,FALSE,"Test 120 Day Accts";#N/A,#N/A,FALSE,"Tickmarks"}</definedName>
    <definedName name="AB" localSheetId="4" hidden="1">{#N/A,#N/A,FALSE,"Aging Summary";#N/A,#N/A,FALSE,"Ratio Analysis";#N/A,#N/A,FALSE,"Test 120 Day Accts";#N/A,#N/A,FALSE,"Tickmarks"}</definedName>
    <definedName name="AB" localSheetId="12" hidden="1">{#N/A,#N/A,FALSE,"Aging Summary";#N/A,#N/A,FALSE,"Ratio Analysis";#N/A,#N/A,FALSE,"Test 120 Day Accts";#N/A,#N/A,FALSE,"Tickmarks"}</definedName>
    <definedName name="AB" hidden="1">{#N/A,#N/A,FALSE,"Aging Summary";#N/A,#N/A,FALSE,"Ratio Analysis";#N/A,#N/A,FALSE,"Test 120 Day Accts";#N/A,#N/A,FALSE,"Tickmarks"}</definedName>
    <definedName name="abab" localSheetId="3" hidden="1">#REF!</definedName>
    <definedName name="abab" localSheetId="7" hidden="1">#REF!</definedName>
    <definedName name="abab" hidden="1">#REF!</definedName>
    <definedName name="abc" localSheetId="9" hidden="1">{"'details (2)'!$E$11","'details (2)'!$A$1:$C$466"}</definedName>
    <definedName name="abc" localSheetId="4" hidden="1">{"'details (2)'!$E$11","'details (2)'!$A$1:$C$466"}</definedName>
    <definedName name="abc" localSheetId="12" hidden="1">{"'details (2)'!$E$11","'details (2)'!$A$1:$C$466"}</definedName>
    <definedName name="abc" hidden="1">{"'details (2)'!$E$11","'details (2)'!$A$1:$C$466"}</definedName>
    <definedName name="acac" localSheetId="9" hidden="1">{#N/A,#N/A,FALSE,"Aging Summary";#N/A,#N/A,FALSE,"Ratio Analysis";#N/A,#N/A,FALSE,"Test 120 Day Accts";#N/A,#N/A,FALSE,"Tickmarks"}</definedName>
    <definedName name="acac" localSheetId="4" hidden="1">{#N/A,#N/A,FALSE,"Aging Summary";#N/A,#N/A,FALSE,"Ratio Analysis";#N/A,#N/A,FALSE,"Test 120 Day Accts";#N/A,#N/A,FALSE,"Tickmarks"}</definedName>
    <definedName name="acac" localSheetId="12" hidden="1">{#N/A,#N/A,FALSE,"Aging Summary";#N/A,#N/A,FALSE,"Ratio Analysis";#N/A,#N/A,FALSE,"Test 120 Day Accts";#N/A,#N/A,FALSE,"Tickmarks"}</definedName>
    <definedName name="acac" hidden="1">{#N/A,#N/A,FALSE,"Aging Summary";#N/A,#N/A,FALSE,"Ratio Analysis";#N/A,#N/A,FALSE,"Test 120 Day Accts";#N/A,#N/A,FALSE,"Tickmarks"}</definedName>
    <definedName name="Access_Button" hidden="1">"H5年3月期_Sheet1_List"</definedName>
    <definedName name="Access_Button1" hidden="1">"H5年3月期_BS内訳表__2__List"</definedName>
    <definedName name="AccessDatabase" hidden="1">"D:\大宮\公開準備作業\試算表\H5年3月期.mdb"</definedName>
    <definedName name="ACwvu.一覧表." localSheetId="3" hidden="1">#REF!</definedName>
    <definedName name="ACwvu.一覧表." localSheetId="7" hidden="1">#REF!</definedName>
    <definedName name="ACwvu.一覧表." hidden="1">#REF!</definedName>
    <definedName name="ads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ds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iueo" localSheetId="9" hidden="1">{#N/A,#N/A,FALSE,"Aging Summary";#N/A,#N/A,FALSE,"Ratio Analysis";#N/A,#N/A,FALSE,"Test 120 Day Accts";#N/A,#N/A,FALSE,"Tickmarks"}</definedName>
    <definedName name="aiueo" localSheetId="4" hidden="1">{#N/A,#N/A,FALSE,"Aging Summary";#N/A,#N/A,FALSE,"Ratio Analysis";#N/A,#N/A,FALSE,"Test 120 Day Accts";#N/A,#N/A,FALSE,"Tickmarks"}</definedName>
    <definedName name="aiueo" localSheetId="12" hidden="1">{#N/A,#N/A,FALSE,"Aging Summary";#N/A,#N/A,FALSE,"Ratio Analysis";#N/A,#N/A,FALSE,"Test 120 Day Accts";#N/A,#N/A,FALSE,"Tickmarks"}</definedName>
    <definedName name="aiueo" hidden="1">{#N/A,#N/A,FALSE,"Aging Summary";#N/A,#N/A,FALSE,"Ratio Analysis";#N/A,#N/A,FALSE,"Test 120 Day Accts";#N/A,#N/A,FALSE,"Tickmarks"}</definedName>
    <definedName name="Analysis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alysi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ndo" localSheetId="9" hidden="1">{"'下期集計（10.27迄・速報値）'!$Q$16"}</definedName>
    <definedName name="ando" localSheetId="4" hidden="1">{"'下期集計（10.27迄・速報値）'!$Q$16"}</definedName>
    <definedName name="ando" localSheetId="12" hidden="1">{"'下期集計（10.27迄・速報値）'!$Q$16"}</definedName>
    <definedName name="ando" hidden="1">{"'下期集計（10.27迄・速報値）'!$Q$16"}</definedName>
    <definedName name="ａｎｄｏ２" localSheetId="9" hidden="1">{"'下期集計（10.27迄・速報値）'!$Q$16"}</definedName>
    <definedName name="ａｎｄｏ２" localSheetId="4" hidden="1">{"'下期集計（10.27迄・速報値）'!$Q$16"}</definedName>
    <definedName name="ａｎｄｏ２" localSheetId="12" hidden="1">{"'下期集計（10.27迄・速報値）'!$Q$16"}</definedName>
    <definedName name="ａｎｄｏ２" hidden="1">{"'下期集計（10.27迄・速報値）'!$Q$16"}</definedName>
    <definedName name="ando３" localSheetId="9" hidden="1">{"'下期集計（10.27迄・速報値）'!$Q$16"}</definedName>
    <definedName name="ando３" localSheetId="4" hidden="1">{"'下期集計（10.27迄・速報値）'!$Q$16"}</definedName>
    <definedName name="ando３" localSheetId="12" hidden="1">{"'下期集計（10.27迄・速報値）'!$Q$16"}</definedName>
    <definedName name="ando３" hidden="1">{"'下期集計（10.27迄・速報値）'!$Q$16"}</definedName>
    <definedName name="anscount" hidden="1">3</definedName>
    <definedName name="area" localSheetId="9" hidden="1">{#N/A,#N/A,FALSE,"Aging Summary";#N/A,#N/A,FALSE,"Ratio Analysis";#N/A,#N/A,FALSE,"Test 120 Day Accts";#N/A,#N/A,FALSE,"Tickmarks"}</definedName>
    <definedName name="area" localSheetId="4" hidden="1">{#N/A,#N/A,FALSE,"Aging Summary";#N/A,#N/A,FALSE,"Ratio Analysis";#N/A,#N/A,FALSE,"Test 120 Day Accts";#N/A,#N/A,FALSE,"Tickmarks"}</definedName>
    <definedName name="area" localSheetId="12" hidden="1">{#N/A,#N/A,FALSE,"Aging Summary";#N/A,#N/A,FALSE,"Ratio Analysis";#N/A,#N/A,FALSE,"Test 120 Day Accts";#N/A,#N/A,FALSE,"Tickmarks"}</definedName>
    <definedName name="area" hidden="1">{#N/A,#N/A,FALSE,"Aging Summary";#N/A,#N/A,FALSE,"Ratio Analysis";#N/A,#N/A,FALSE,"Test 120 Day Accts";#N/A,#N/A,FALSE,"Tickmarks"}</definedName>
    <definedName name="AS" localSheetId="9" hidden="1">{"away stand alones",#N/A,FALSE,"Target"}</definedName>
    <definedName name="AS" localSheetId="4" hidden="1">{"away stand alones",#N/A,FALSE,"Target"}</definedName>
    <definedName name="AS" localSheetId="12" hidden="1">{"away stand alones",#N/A,FALSE,"Target"}</definedName>
    <definedName name="AS" hidden="1">{"away stand alones",#N/A,FALSE,"Target"}</definedName>
    <definedName name="AS2DocOpenMode" hidden="1">"AS2DocumentEdit"</definedName>
    <definedName name="AS2HasNoAutoHeaderFooter" hidden="1">" "</definedName>
    <definedName name="asd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asd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b" localSheetId="9" hidden="1">{#N/A,#N/A,FALSE,"Aging Summary";#N/A,#N/A,FALSE,"Ratio Analysis";#N/A,#N/A,FALSE,"Test 120 Day Accts";#N/A,#N/A,FALSE,"Tickmarks"}</definedName>
    <definedName name="b" localSheetId="4" hidden="1">{#N/A,#N/A,FALSE,"Aging Summary";#N/A,#N/A,FALSE,"Ratio Analysis";#N/A,#N/A,FALSE,"Test 120 Day Accts";#N/A,#N/A,FALSE,"Tickmarks"}</definedName>
    <definedName name="b" localSheetId="12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9" hidden="1">{#N/A,#N/A,FALSE,"Aging Summary";#N/A,#N/A,FALSE,"Ratio Analysis";#N/A,#N/A,FALSE,"Test 120 Day Accts";#N/A,#N/A,FALSE,"Tickmarks"}</definedName>
    <definedName name="bb" localSheetId="4" hidden="1">{#N/A,#N/A,FALSE,"Aging Summary";#N/A,#N/A,FALSE,"Ratio Analysis";#N/A,#N/A,FALSE,"Test 120 Day Accts";#N/A,#N/A,FALSE,"Tickmarks"}</definedName>
    <definedName name="bb" localSheetId="12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bb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C" localSheetId="9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localSheetId="4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localSheetId="1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bcglappli" localSheetId="9" hidden="1">{#N/A,#N/A,FALSE,"Summary"}</definedName>
    <definedName name="bcglappli" localSheetId="4" hidden="1">{#N/A,#N/A,FALSE,"Summary"}</definedName>
    <definedName name="bcglappli" localSheetId="12" hidden="1">{#N/A,#N/A,FALSE,"Summary"}</definedName>
    <definedName name="bcglappli" hidden="1">{#N/A,#N/A,FALSE,"Summary"}</definedName>
    <definedName name="BGK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G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LPH1" localSheetId="3" hidden="1">#REF!</definedName>
    <definedName name="BLPH1" localSheetId="7" hidden="1">#REF!</definedName>
    <definedName name="BLPH1" hidden="1">#REF!</definedName>
    <definedName name="BLPH10" localSheetId="3" hidden="1">#REF!</definedName>
    <definedName name="BLPH10" localSheetId="7" hidden="1">#REF!</definedName>
    <definedName name="BLPH10" hidden="1">#REF!</definedName>
    <definedName name="BLPH11" localSheetId="3" hidden="1">#REF!</definedName>
    <definedName name="BLPH11" localSheetId="7" hidden="1">#REF!</definedName>
    <definedName name="BLPH11" hidden="1">#REF!</definedName>
    <definedName name="BLPH12" localSheetId="3" hidden="1">#REF!</definedName>
    <definedName name="BLPH12" localSheetId="7" hidden="1">#REF!</definedName>
    <definedName name="BLPH12" hidden="1">#REF!</definedName>
    <definedName name="BLPH13" localSheetId="3" hidden="1">#REF!</definedName>
    <definedName name="BLPH13" localSheetId="7" hidden="1">#REF!</definedName>
    <definedName name="BLPH13" hidden="1">#REF!</definedName>
    <definedName name="BLPH14" localSheetId="3" hidden="1">#REF!</definedName>
    <definedName name="BLPH14" localSheetId="7" hidden="1">#REF!</definedName>
    <definedName name="BLPH14" hidden="1">#REF!</definedName>
    <definedName name="BLPH15" localSheetId="3" hidden="1">#REF!</definedName>
    <definedName name="BLPH15" localSheetId="7" hidden="1">#REF!</definedName>
    <definedName name="BLPH15" hidden="1">#REF!</definedName>
    <definedName name="BLPH16" localSheetId="3" hidden="1">#REF!</definedName>
    <definedName name="BLPH16" localSheetId="7" hidden="1">#REF!</definedName>
    <definedName name="BLPH16" hidden="1">#REF!</definedName>
    <definedName name="BLPH17" localSheetId="3" hidden="1">#REF!</definedName>
    <definedName name="BLPH17" localSheetId="7" hidden="1">#REF!</definedName>
    <definedName name="BLPH17" hidden="1">#REF!</definedName>
    <definedName name="BLPH2" localSheetId="3" hidden="1">#REF!</definedName>
    <definedName name="BLPH2" localSheetId="7" hidden="1">#REF!</definedName>
    <definedName name="BLPH2" hidden="1">#REF!</definedName>
    <definedName name="BLPH3" localSheetId="3" hidden="1">#REF!</definedName>
    <definedName name="BLPH3" localSheetId="7" hidden="1">#REF!</definedName>
    <definedName name="BLPH3" hidden="1">#REF!</definedName>
    <definedName name="BLPH4" localSheetId="3" hidden="1">#REF!</definedName>
    <definedName name="BLPH4" localSheetId="7" hidden="1">#REF!</definedName>
    <definedName name="BLPH4" hidden="1">#REF!</definedName>
    <definedName name="BLPH5" localSheetId="3" hidden="1">#REF!</definedName>
    <definedName name="BLPH5" localSheetId="7" hidden="1">#REF!</definedName>
    <definedName name="BLPH5" hidden="1">#REF!</definedName>
    <definedName name="BLPH6" localSheetId="3" hidden="1">#REF!</definedName>
    <definedName name="BLPH6" localSheetId="7" hidden="1">#REF!</definedName>
    <definedName name="BLPH6" hidden="1">#REF!</definedName>
    <definedName name="BLPH7" localSheetId="3" hidden="1">#REF!</definedName>
    <definedName name="BLPH7" localSheetId="7" hidden="1">#REF!</definedName>
    <definedName name="BLPH7" hidden="1">#REF!</definedName>
    <definedName name="BLPH8" localSheetId="3" hidden="1">#REF!</definedName>
    <definedName name="BLPH8" localSheetId="7" hidden="1">#REF!</definedName>
    <definedName name="BLPH8" hidden="1">#REF!</definedName>
    <definedName name="BLPH9" localSheetId="3" hidden="1">#REF!</definedName>
    <definedName name="BLPH9" localSheetId="7" hidden="1">#REF!</definedName>
    <definedName name="BLPH9" hidden="1">#REF!</definedName>
    <definedName name="bsjwi" localSheetId="3" hidden="1">#REF!</definedName>
    <definedName name="bsjwi" localSheetId="7" hidden="1">#REF!</definedName>
    <definedName name="bsjwi" hidden="1">#REF!</definedName>
    <definedName name="Butzbach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utzbach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bv" localSheetId="9" hidden="1">{#N/A,#N/A,FALSE,"ExitStratigy"}</definedName>
    <definedName name="bv" localSheetId="4" hidden="1">{#N/A,#N/A,FALSE,"ExitStratigy"}</definedName>
    <definedName name="bv" localSheetId="12" hidden="1">{#N/A,#N/A,FALSE,"ExitStratigy"}</definedName>
    <definedName name="bv" hidden="1">{#N/A,#N/A,FALSE,"ExitStratigy"}</definedName>
    <definedName name="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apexI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ccc" localSheetId="9" hidden="1">{#N/A,#N/A,FALSE,"Aging Summary";#N/A,#N/A,FALSE,"Ratio Analysis";#N/A,#N/A,FALSE,"Test 120 Day Accts";#N/A,#N/A,FALSE,"Tickmarks"}</definedName>
    <definedName name="ccc" localSheetId="4" hidden="1">{#N/A,#N/A,FALSE,"Aging Summary";#N/A,#N/A,FALSE,"Ratio Analysis";#N/A,#N/A,FALSE,"Test 120 Day Accts";#N/A,#N/A,FALSE,"Tickmarks"}</definedName>
    <definedName name="ccc" localSheetId="12" hidden="1">{#N/A,#N/A,FALSE,"Aging Summary";#N/A,#N/A,FALSE,"Ratio Analysis";#N/A,#N/A,FALSE,"Test 120 Day Accts";#N/A,#N/A,FALSE,"Tickmarks"}</definedName>
    <definedName name="ccc" hidden="1">{#N/A,#N/A,FALSE,"Aging Summary";#N/A,#N/A,FALSE,"Ratio Analysis";#N/A,#N/A,FALSE,"Test 120 Day Accts";#N/A,#N/A,FALSE,"Tickmarks"}</definedName>
    <definedName name="chiho" localSheetId="9" hidden="1">{"'下期集計（10.27迄・速報値）'!$Q$16"}</definedName>
    <definedName name="chiho" localSheetId="4" hidden="1">{"'下期集計（10.27迄・速報値）'!$Q$16"}</definedName>
    <definedName name="chiho" localSheetId="12" hidden="1">{"'下期集計（10.27迄・速報値）'!$Q$16"}</definedName>
    <definedName name="chiho" hidden="1">{"'下期集計（10.27迄・速報値）'!$Q$16"}</definedName>
    <definedName name="chiho２" localSheetId="9" hidden="1">{"'下期集計（10.27迄・速報値）'!$Q$16"}</definedName>
    <definedName name="chiho２" localSheetId="4" hidden="1">{"'下期集計（10.27迄・速報値）'!$Q$16"}</definedName>
    <definedName name="chiho２" localSheetId="12" hidden="1">{"'下期集計（10.27迄・速報値）'!$Q$16"}</definedName>
    <definedName name="chiho２" hidden="1">{"'下期集計（10.27迄・速報値）'!$Q$16"}</definedName>
    <definedName name="chiho３" localSheetId="9" hidden="1">{"'下期集計（10.27迄・速報値）'!$Q$16"}</definedName>
    <definedName name="chiho３" localSheetId="4" hidden="1">{"'下期集計（10.27迄・速報値）'!$Q$16"}</definedName>
    <definedName name="chiho３" localSheetId="12" hidden="1">{"'下期集計（10.27迄・速報値）'!$Q$16"}</definedName>
    <definedName name="chiho３" hidden="1">{"'下期集計（10.27迄・速報値）'!$Q$16"}</definedName>
    <definedName name="ｃｈｉｎｏ２" localSheetId="9" hidden="1">{"'下期集計（10.27迄・速報値）'!$Q$16"}</definedName>
    <definedName name="ｃｈｉｎｏ２" localSheetId="4" hidden="1">{"'下期集計（10.27迄・速報値）'!$Q$16"}</definedName>
    <definedName name="ｃｈｉｎｏ２" localSheetId="12" hidden="1">{"'下期集計（10.27迄・速報値）'!$Q$16"}</definedName>
    <definedName name="ｃｈｉｎｏ２" hidden="1">{"'下期集計（10.27迄・速報値）'!$Q$16"}</definedName>
    <definedName name="conm" localSheetId="9" hidden="1">{"AnnualRentRoll",#N/A,FALSE,"RentRoll"}</definedName>
    <definedName name="conm" localSheetId="4" hidden="1">{"AnnualRentRoll",#N/A,FALSE,"RentRoll"}</definedName>
    <definedName name="conm" localSheetId="12" hidden="1">{"AnnualRentRoll",#N/A,FALSE,"RentRoll"}</definedName>
    <definedName name="conm" hidden="1">{"AnnualRentRoll",#N/A,FALSE,"RentRoll"}</definedName>
    <definedName name="copy" localSheetId="9" hidden="1">{#N/A,#N/A,FALSE,"OperatingAssumptions"}</definedName>
    <definedName name="copy" localSheetId="4" hidden="1">{#N/A,#N/A,FALSE,"OperatingAssumptions"}</definedName>
    <definedName name="copy" localSheetId="12" hidden="1">{#N/A,#N/A,FALSE,"OperatingAssumptions"}</definedName>
    <definedName name="copy" hidden="1">{#N/A,#N/A,FALSE,"OperatingAssumptions"}</definedName>
    <definedName name="Costs" localSheetId="9" hidden="1">{"mgmt forecast",#N/A,FALSE,"Mgmt Forecast";"dcf table",#N/A,FALSE,"Mgmt Forecast";"sensitivity",#N/A,FALSE,"Mgmt Forecast";"table inputs",#N/A,FALSE,"Mgmt Forecast";"calculations",#N/A,FALSE,"Mgmt Forecast"}</definedName>
    <definedName name="Costs" localSheetId="4" hidden="1">{"mgmt forecast",#N/A,FALSE,"Mgmt Forecast";"dcf table",#N/A,FALSE,"Mgmt Forecast";"sensitivity",#N/A,FALSE,"Mgmt Forecast";"table inputs",#N/A,FALSE,"Mgmt Forecast";"calculations",#N/A,FALSE,"Mgmt Forecast"}</definedName>
    <definedName name="Costs" localSheetId="12" hidden="1">{"mgmt forecast",#N/A,FALSE,"Mgmt Forecast";"dcf table",#N/A,FALSE,"Mgmt Forecast";"sensitivity",#N/A,FALSE,"Mgmt Forecast";"table inputs",#N/A,FALSE,"Mgmt Forecast";"calculations",#N/A,FALSE,"Mgmt Forecast"}</definedName>
    <definedName name="Costs" hidden="1">{"mgmt forecast",#N/A,FALSE,"Mgmt Forecast";"dcf table",#N/A,FALSE,"Mgmt Forecast";"sensitivity",#N/A,FALSE,"Mgmt Forecast";"table inputs",#N/A,FALSE,"Mgmt Forecast";"calculations",#N/A,FALSE,"Mgmt Forecast"}</definedName>
    <definedName name="cover" localSheetId="3" hidden="1">#REF!</definedName>
    <definedName name="cover" localSheetId="7" hidden="1">#REF!</definedName>
    <definedName name="cover" hidden="1">#REF!</definedName>
    <definedName name="d3omd" localSheetId="3" hidden="1">#REF!</definedName>
    <definedName name="d3omd" localSheetId="7" hidden="1">#REF!</definedName>
    <definedName name="d3omd" hidden="1">#REF!</definedName>
    <definedName name="daaf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a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Daten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ate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d" localSheetId="9" hidden="1">{"'買掛金'!$J$6"}</definedName>
    <definedName name="ddd" localSheetId="4" hidden="1">{"'買掛金'!$J$6"}</definedName>
    <definedName name="ddd" localSheetId="12" hidden="1">{"'買掛金'!$J$6"}</definedName>
    <definedName name="ddd" hidden="1">{"'買掛金'!$J$6"}</definedName>
    <definedName name="dd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drko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ko1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drooo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EF" localSheetId="9" hidden="1">{"'下期集計（10.27迄・速報値）'!$Q$16"}</definedName>
    <definedName name="DEF" localSheetId="4" hidden="1">{"'下期集計（10.27迄・速報値）'!$Q$16"}</definedName>
    <definedName name="DEF" localSheetId="12" hidden="1">{"'下期集計（10.27迄・速報値）'!$Q$16"}</definedName>
    <definedName name="DEF" hidden="1">{"'下期集計（10.27迄・速報値）'!$Q$16"}</definedName>
    <definedName name="ＤＦ" localSheetId="9" hidden="1">{"'下期集計（10.27迄・速報値）'!$Q$16"}</definedName>
    <definedName name="ＤＦ" localSheetId="4" hidden="1">{"'下期集計（10.27迄・速報値）'!$Q$16"}</definedName>
    <definedName name="ＤＦ" localSheetId="12" hidden="1">{"'下期集計（10.27迄・速報値）'!$Q$16"}</definedName>
    <definedName name="ＤＦ" hidden="1">{"'下期集計（10.27迄・速報値）'!$Q$16"}</definedName>
    <definedName name="dfa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dfa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ＤＦＤＳＦ" localSheetId="9" hidden="1">{"'下期集計（10.27迄・速報値）'!$Q$16"}</definedName>
    <definedName name="ＤＦＤＳＦ" localSheetId="4" hidden="1">{"'下期集計（10.27迄・速報値）'!$Q$16"}</definedName>
    <definedName name="ＤＦＤＳＦ" localSheetId="12" hidden="1">{"'下期集計（10.27迄・速報値）'!$Q$16"}</definedName>
    <definedName name="ＤＦＤＳＦ" hidden="1">{"'下期集計（10.27迄・速報値）'!$Q$16"}</definedName>
    <definedName name="dfjkls" localSheetId="9" hidden="1">{"AnnualRentRoll",#N/A,FALSE,"RentRoll"}</definedName>
    <definedName name="dfjkls" localSheetId="4" hidden="1">{"AnnualRentRoll",#N/A,FALSE,"RentRoll"}</definedName>
    <definedName name="dfjkls" localSheetId="12" hidden="1">{"AnnualRentRoll",#N/A,FALSE,"RentRoll"}</definedName>
    <definedName name="dfjkls" hidden="1">{"AnnualRentRoll",#N/A,FALSE,"RentRoll"}</definedName>
    <definedName name="dfjr" localSheetId="9" hidden="1">{#N/A,#N/A,TRUE,"Summary";"AnnualRentRoll",#N/A,TRUE,"RentRoll";#N/A,#N/A,TRUE,"ExitStratigy";#N/A,#N/A,TRUE,"OperatingAssumptions"}</definedName>
    <definedName name="dfjr" localSheetId="4" hidden="1">{#N/A,#N/A,TRUE,"Summary";"AnnualRentRoll",#N/A,TRUE,"RentRoll";#N/A,#N/A,TRUE,"ExitStratigy";#N/A,#N/A,TRUE,"OperatingAssumptions"}</definedName>
    <definedName name="dfjr" localSheetId="12" hidden="1">{#N/A,#N/A,TRUE,"Summary";"AnnualRentRoll",#N/A,TRUE,"RentRoll";#N/A,#N/A,TRUE,"ExitStratigy";#N/A,#N/A,TRUE,"OperatingAssumptions"}</definedName>
    <definedName name="dfjr" hidden="1">{#N/A,#N/A,TRUE,"Summary";"AnnualRentRoll",#N/A,TRUE,"RentRoll";#N/A,#N/A,TRUE,"ExitStratigy";#N/A,#N/A,TRUE,"OperatingAssumptions"}</definedName>
    <definedName name="ＤＦＳＤＦ" localSheetId="9" hidden="1">{"'下期集計（10.27迄・速報値）'!$Q$16"}</definedName>
    <definedName name="ＤＦＳＤＦ" localSheetId="4" hidden="1">{"'下期集計（10.27迄・速報値）'!$Q$16"}</definedName>
    <definedName name="ＤＦＳＤＦ" localSheetId="12" hidden="1">{"'下期集計（10.27迄・速報値）'!$Q$16"}</definedName>
    <definedName name="ＤＦＳＤＦ" hidden="1">{"'下期集計（10.27迄・速報値）'!$Q$16"}</definedName>
    <definedName name="ＤＦＳＦＤＳ" localSheetId="9" hidden="1">{"'下期集計（10.27迄・速報値）'!$Q$16"}</definedName>
    <definedName name="ＤＦＳＦＤＳ" localSheetId="4" hidden="1">{"'下期集計（10.27迄・速報値）'!$Q$16"}</definedName>
    <definedName name="ＤＦＳＦＤＳ" localSheetId="12" hidden="1">{"'下期集計（10.27迄・速報値）'!$Q$16"}</definedName>
    <definedName name="ＤＦＳＦＤＳ" hidden="1">{"'下期集計（10.27迄・速報値）'!$Q$16"}</definedName>
    <definedName name="dfsru" localSheetId="9" hidden="1">{"MonthlyRentRoll",#N/A,FALSE,"RentRoll"}</definedName>
    <definedName name="dfsru" localSheetId="4" hidden="1">{"MonthlyRentRoll",#N/A,FALSE,"RentRoll"}</definedName>
    <definedName name="dfsru" localSheetId="12" hidden="1">{"MonthlyRentRoll",#N/A,FALSE,"RentRoll"}</definedName>
    <definedName name="dfsru" hidden="1">{"MonthlyRentRoll",#N/A,FALSE,"RentRoll"}</definedName>
    <definedName name="djdl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jdlk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kroo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kroo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draft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af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rrii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drrii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ＤＳＦＤＳ" localSheetId="9" hidden="1">{"'下期集計（10.27迄・速報値）'!$Q$16"}</definedName>
    <definedName name="ＤＳＦＤＳ" localSheetId="4" hidden="1">{"'下期集計（10.27迄・速報値）'!$Q$16"}</definedName>
    <definedName name="ＤＳＦＤＳ" localSheetId="12" hidden="1">{"'下期集計（10.27迄・速報値）'!$Q$16"}</definedName>
    <definedName name="ＤＳＦＤＳ" hidden="1">{"'下期集計（10.27迄・速報値）'!$Q$16"}</definedName>
    <definedName name="ＤＳＦＤＳＦ" localSheetId="9" hidden="1">{"'下期集計（10.27迄・速報値）'!$Q$16"}</definedName>
    <definedName name="ＤＳＦＤＳＦ" localSheetId="4" hidden="1">{"'下期集計（10.27迄・速報値）'!$Q$16"}</definedName>
    <definedName name="ＤＳＦＤＳＦ" localSheetId="12" hidden="1">{"'下期集計（10.27迄・速報値）'!$Q$16"}</definedName>
    <definedName name="ＤＳＦＤＳＦ" hidden="1">{"'下期集計（10.27迄・速報値）'!$Q$16"}</definedName>
    <definedName name="duran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duran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E" localSheetId="9" hidden="1">{#N/A,#N/A,FALSE,"Aging Summary";#N/A,#N/A,FALSE,"Ratio Analysis";#N/A,#N/A,FALSE,"Test 120 Day Accts";#N/A,#N/A,FALSE,"Tickmarks"}</definedName>
    <definedName name="E" localSheetId="4" hidden="1">{#N/A,#N/A,FALSE,"Aging Summary";#N/A,#N/A,FALSE,"Ratio Analysis";#N/A,#N/A,FALSE,"Test 120 Day Accts";#N/A,#N/A,FALSE,"Tickmarks"}</definedName>
    <definedName name="E" localSheetId="12" hidden="1">{#N/A,#N/A,FALSE,"Aging Summary";#N/A,#N/A,FALSE,"Ratio Analysis";#N/A,#N/A,FALSE,"Test 120 Day Accts";#N/A,#N/A,FALSE,"Tickmarks"}</definedName>
    <definedName name="E" hidden="1">{#N/A,#N/A,FALSE,"Aging Summary";#N/A,#N/A,FALSE,"Ratio Analysis";#N/A,#N/A,FALSE,"Test 120 Day Accts";#N/A,#N/A,FALSE,"Tickmarks"}</definedName>
    <definedName name="e4e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4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ede" localSheetId="9" hidden="1">{#N/A,#N/A,FALSE,"Aging Summary";#N/A,#N/A,FALSE,"Ratio Analysis";#N/A,#N/A,FALSE,"Test 120 Day Accts";#N/A,#N/A,FALSE,"Tickmarks"}</definedName>
    <definedName name="ede" localSheetId="4" hidden="1">{#N/A,#N/A,FALSE,"Aging Summary";#N/A,#N/A,FALSE,"Ratio Analysis";#N/A,#N/A,FALSE,"Test 120 Day Accts";#N/A,#N/A,FALSE,"Tickmarks"}</definedName>
    <definedName name="ede" localSheetId="12" hidden="1">{#N/A,#N/A,FALSE,"Aging Summary";#N/A,#N/A,FALSE,"Ratio Analysis";#N/A,#N/A,FALSE,"Test 120 Day Accts";#N/A,#N/A,FALSE,"Tickmarks"}</definedName>
    <definedName name="ede" hidden="1">{#N/A,#N/A,FALSE,"Aging Summary";#N/A,#N/A,FALSE,"Ratio Analysis";#N/A,#N/A,FALSE,"Test 120 Day Accts";#N/A,#N/A,FALSE,"Tickmarks"}</definedName>
    <definedName name="edp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e" localSheetId="9" hidden="1">{"'details (2)'!$E$11","'details (2)'!$A$1:$C$466"}</definedName>
    <definedName name="eee" localSheetId="4" hidden="1">{"'details (2)'!$E$11","'details (2)'!$A$1:$C$466"}</definedName>
    <definedName name="eee" localSheetId="12" hidden="1">{"'details (2)'!$E$11","'details (2)'!$A$1:$C$466"}</definedName>
    <definedName name="eee" hidden="1">{"'details (2)'!$E$11","'details (2)'!$A$1:$C$466"}</definedName>
    <definedName name="eehh" localSheetId="3" hidden="1">#REF!</definedName>
    <definedName name="eehh" localSheetId="7" hidden="1">#REF!</definedName>
    <definedName name="eehh" hidden="1">#REF!</definedName>
    <definedName name="eeppoo" localSheetId="3" hidden="1">#REF!</definedName>
    <definedName name="eeppoo" localSheetId="7" hidden="1">#REF!</definedName>
    <definedName name="eeppoo" hidden="1">#REF!</definedName>
    <definedName name="eerrd" localSheetId="3" hidden="1">#REF!</definedName>
    <definedName name="eerrd" localSheetId="7" hidden="1">#REF!</definedName>
    <definedName name="eerrd" hidden="1">#REF!</definedName>
    <definedName name="eerrddd" localSheetId="3" hidden="1">#REF!</definedName>
    <definedName name="eerrddd" localSheetId="7" hidden="1">#REF!</definedName>
    <definedName name="eerrddd" hidden="1">#REF!</definedName>
    <definedName name="eevvqq" localSheetId="3" hidden="1">#REF!</definedName>
    <definedName name="eevvqq" localSheetId="7" hidden="1">#REF!</definedName>
    <definedName name="eevvqq" hidden="1">#REF!</definedName>
    <definedName name="eevvv" localSheetId="3" hidden="1">#REF!</definedName>
    <definedName name="eevvv" localSheetId="7" hidden="1">#REF!</definedName>
    <definedName name="eevvv" hidden="1">#REF!</definedName>
    <definedName name="eexx" localSheetId="3" hidden="1">#REF!</definedName>
    <definedName name="eexx" localSheetId="7" hidden="1">#REF!</definedName>
    <definedName name="eexx" hidden="1">#REF!</definedName>
    <definedName name="eexxccvv" localSheetId="3" hidden="1">#REF!</definedName>
    <definedName name="eexxccvv" localSheetId="7" hidden="1">#REF!</definedName>
    <definedName name="eexxccvv" hidden="1">#REF!</definedName>
    <definedName name="EFE" localSheetId="9" hidden="1">{"'下期集計（10.27迄・速報値）'!$Q$16"}</definedName>
    <definedName name="EFE" localSheetId="4" hidden="1">{"'下期集計（10.27迄・速報値）'!$Q$16"}</definedName>
    <definedName name="EFE" localSheetId="12" hidden="1">{"'下期集計（10.27迄・速報値）'!$Q$16"}</definedName>
    <definedName name="EFE" hidden="1">{"'下期集計（10.27迄・速報値）'!$Q$16"}</definedName>
    <definedName name="efea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ea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efl" localSheetId="3" hidden="1">#REF!</definedName>
    <definedName name="efl" localSheetId="7" hidden="1">#REF!</definedName>
    <definedName name="efl" hidden="1">#REF!</definedName>
    <definedName name="efmm" localSheetId="3" hidden="1">#REF!</definedName>
    <definedName name="efmm" localSheetId="7" hidden="1">#REF!</definedName>
    <definedName name="efmm" hidden="1">#REF!</definedName>
    <definedName name="ek" localSheetId="3" hidden="1">#REF!</definedName>
    <definedName name="ek" localSheetId="7" hidden="1">#REF!</definedName>
    <definedName name="ek" hidden="1">#REF!</definedName>
    <definedName name="emily" localSheetId="9" hidden="1">{#N/A,#N/A,FALSE,"Calc";#N/A,#N/A,FALSE,"Sensitivity";#N/A,#N/A,FALSE,"LT Earn.Dil.";#N/A,#N/A,FALSE,"Dil. AVP"}</definedName>
    <definedName name="emily" localSheetId="4" hidden="1">{#N/A,#N/A,FALSE,"Calc";#N/A,#N/A,FALSE,"Sensitivity";#N/A,#N/A,FALSE,"LT Earn.Dil.";#N/A,#N/A,FALSE,"Dil. AVP"}</definedName>
    <definedName name="emily" localSheetId="12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nthg" localSheetId="3" hidden="1">#REF!</definedName>
    <definedName name="enthg" localSheetId="7" hidden="1">#REF!</definedName>
    <definedName name="enthg" hidden="1">#REF!</definedName>
    <definedName name="eo" localSheetId="9" hidden="1">{"'下期集計（10.27迄・速報値）'!$Q$16"}</definedName>
    <definedName name="eo" localSheetId="4" hidden="1">{"'下期集計（10.27迄・速報値）'!$Q$16"}</definedName>
    <definedName name="eo" localSheetId="12" hidden="1">{"'下期集計（10.27迄・速報値）'!$Q$16"}</definedName>
    <definedName name="eo" hidden="1">{"'下期集計（10.27迄・速報値）'!$Q$16"}</definedName>
    <definedName name="er" localSheetId="9" hidden="1">{#N/A,#N/A,FALSE,"OperatingAssumptions"}</definedName>
    <definedName name="er" localSheetId="4" hidden="1">{#N/A,#N/A,FALSE,"OperatingAssumptions"}</definedName>
    <definedName name="er" localSheetId="12" hidden="1">{#N/A,#N/A,FALSE,"OperatingAssumptions"}</definedName>
    <definedName name="er" hidden="1">{#N/A,#N/A,FALSE,"OperatingAssumptions"}</definedName>
    <definedName name="erifu" localSheetId="9" hidden="1">{"AnnualRentRoll",#N/A,FALSE,"RentRoll"}</definedName>
    <definedName name="erifu" localSheetId="4" hidden="1">{"AnnualRentRoll",#N/A,FALSE,"RentRoll"}</definedName>
    <definedName name="erifu" localSheetId="12" hidden="1">{"AnnualRentRoll",#N/A,FALSE,"RentRoll"}</definedName>
    <definedName name="erifu" hidden="1">{"AnnualRentRoll",#N/A,FALSE,"RentRoll"}</definedName>
    <definedName name="eriuf" localSheetId="9" hidden="1">{#N/A,#N/A,FALSE,"Summary"}</definedName>
    <definedName name="eriuf" localSheetId="4" hidden="1">{#N/A,#N/A,FALSE,"Summary"}</definedName>
    <definedName name="eriuf" localSheetId="12" hidden="1">{#N/A,#N/A,FALSE,"Summary"}</definedName>
    <definedName name="eriuf" hidden="1">{#N/A,#N/A,FALSE,"Summary"}</definedName>
    <definedName name="erjkfu" localSheetId="9" hidden="1">{#N/A,#N/A,FALSE,"LoanAssumptions"}</definedName>
    <definedName name="erjkfu" localSheetId="4" hidden="1">{#N/A,#N/A,FALSE,"LoanAssumptions"}</definedName>
    <definedName name="erjkfu" localSheetId="12" hidden="1">{#N/A,#N/A,FALSE,"LoanAssumptions"}</definedName>
    <definedName name="erjkfu" hidden="1">{#N/A,#N/A,FALSE,"LoanAssumptions"}</definedName>
    <definedName name="erkju" localSheetId="9" hidden="1">{#N/A,#N/A,FALSE,"LoanAssumptions"}</definedName>
    <definedName name="erkju" localSheetId="4" hidden="1">{#N/A,#N/A,FALSE,"LoanAssumptions"}</definedName>
    <definedName name="erkju" localSheetId="12" hidden="1">{#N/A,#N/A,FALSE,"LoanAssumptions"}</definedName>
    <definedName name="erkju" hidden="1">{#N/A,#N/A,FALSE,"LoanAssumptions"}</definedName>
    <definedName name="erlkjf" localSheetId="9" hidden="1">{"AnnualRentRoll",#N/A,FALSE,"RentRoll"}</definedName>
    <definedName name="erlkjf" localSheetId="4" hidden="1">{"AnnualRentRoll",#N/A,FALSE,"RentRoll"}</definedName>
    <definedName name="erlkjf" localSheetId="12" hidden="1">{"AnnualRentRoll",#N/A,FALSE,"RentRoll"}</definedName>
    <definedName name="erlkjf" hidden="1">{"AnnualRentRoll",#N/A,FALSE,"RentRoll"}</definedName>
    <definedName name="erlkjuf" localSheetId="9" hidden="1">{"MonthlyRentRoll",#N/A,FALSE,"RentRoll"}</definedName>
    <definedName name="erlkjuf" localSheetId="4" hidden="1">{"MonthlyRentRoll",#N/A,FALSE,"RentRoll"}</definedName>
    <definedName name="erlkjuf" localSheetId="12" hidden="1">{"MonthlyRentRoll",#N/A,FALSE,"RentRoll"}</definedName>
    <definedName name="erlkjuf" hidden="1">{"MonthlyRentRoll",#N/A,FALSE,"RentRoll"}</definedName>
    <definedName name="errrr" localSheetId="9" hidden="1">{"AnnualRentRoll",#N/A,FALSE,"RentRoll"}</definedName>
    <definedName name="errrr" localSheetId="4" hidden="1">{"AnnualRentRoll",#N/A,FALSE,"RentRoll"}</definedName>
    <definedName name="errrr" localSheetId="12" hidden="1">{"AnnualRentRoll",#N/A,FALSE,"RentRoll"}</definedName>
    <definedName name="errrr" hidden="1">{"AnnualRentRoll",#N/A,FALSE,"RentRoll"}</definedName>
    <definedName name="erukffffffffff" localSheetId="9" hidden="1">{"AnnualRentRoll",#N/A,FALSE,"RentRoll"}</definedName>
    <definedName name="erukffffffffff" localSheetId="4" hidden="1">{"AnnualRentRoll",#N/A,FALSE,"RentRoll"}</definedName>
    <definedName name="erukffffffffff" localSheetId="12" hidden="1">{"AnnualRentRoll",#N/A,FALSE,"RentRoll"}</definedName>
    <definedName name="erukffffffffff" hidden="1">{"AnnualRentRoll",#N/A,FALSE,"RentRoll"}</definedName>
    <definedName name="eruvvvv" localSheetId="9" hidden="1">{"AnnualRentRoll",#N/A,FALSE,"RentRoll"}</definedName>
    <definedName name="eruvvvv" localSheetId="4" hidden="1">{"AnnualRentRoll",#N/A,FALSE,"RentRoll"}</definedName>
    <definedName name="eruvvvv" localSheetId="12" hidden="1">{"AnnualRentRoll",#N/A,FALSE,"RentRoll"}</definedName>
    <definedName name="eruvvvv" hidden="1">{"AnnualRentRoll",#N/A,FALSE,"RentRoll"}</definedName>
    <definedName name="ess" localSheetId="3" hidden="1">#REF!</definedName>
    <definedName name="ess" localSheetId="7" hidden="1">#REF!</definedName>
    <definedName name="ess" hidden="1">#REF!</definedName>
    <definedName name="EV推移" localSheetId="9" hidden="1">{"away stand alones",#N/A,FALSE,"Target"}</definedName>
    <definedName name="EV推移" localSheetId="4" hidden="1">{"away stand alones",#N/A,FALSE,"Target"}</definedName>
    <definedName name="EV推移" localSheetId="12" hidden="1">{"away stand alones",#N/A,FALSE,"Target"}</definedName>
    <definedName name="EV推移" hidden="1">{"away stand alones",#N/A,FALSE,"Target"}</definedName>
    <definedName name="eyaa" localSheetId="3" hidden="1">#REF!</definedName>
    <definedName name="eyaa" localSheetId="7" hidden="1">#REF!</definedName>
    <definedName name="eyaa" hidden="1">#REF!</definedName>
    <definedName name="eyzz" localSheetId="3" hidden="1">#REF!</definedName>
    <definedName name="eyzz" localSheetId="7" hidden="1">#REF!</definedName>
    <definedName name="eyzz" hidden="1">#REF!</definedName>
    <definedName name="ｆ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ｆ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faee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ee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all" localSheetId="3" hidden="1">#REF!</definedName>
    <definedName name="fall" localSheetId="7" hidden="1">#REF!</definedName>
    <definedName name="fall" hidden="1">#REF!</definedName>
    <definedName name="fd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d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ＤＦ" localSheetId="9" hidden="1">{"'下期集計（10.27迄・速報値）'!$Q$16"}</definedName>
    <definedName name="ＦＤＦ" localSheetId="4" hidden="1">{"'下期集計（10.27迄・速報値）'!$Q$16"}</definedName>
    <definedName name="ＦＤＦ" localSheetId="12" hidden="1">{"'下期集計（10.27迄・速報値）'!$Q$16"}</definedName>
    <definedName name="ＦＤＦ" hidden="1">{"'下期集計（10.27迄・速報値）'!$Q$16"}</definedName>
    <definedName name="ＦＤＧＦＤ" localSheetId="9" hidden="1">{"'下期集計（10.27迄・速報値）'!$Q$16"}</definedName>
    <definedName name="ＦＤＧＦＤ" localSheetId="4" hidden="1">{"'下期集計（10.27迄・速報値）'!$Q$16"}</definedName>
    <definedName name="ＦＤＧＦＤ" localSheetId="12" hidden="1">{"'下期集計（10.27迄・速報値）'!$Q$16"}</definedName>
    <definedName name="ＦＤＧＦＤ" hidden="1">{"'下期集計（10.27迄・速報値）'!$Q$16"}</definedName>
    <definedName name="FEE" localSheetId="9" hidden="1">{"'下期集計（10.27迄・速報値）'!$Q$16"}</definedName>
    <definedName name="FEE" localSheetId="4" hidden="1">{"'下期集計（10.27迄・速報値）'!$Q$16"}</definedName>
    <definedName name="FEE" localSheetId="12" hidden="1">{"'下期集計（10.27迄・速報値）'!$Q$16"}</definedName>
    <definedName name="FEE" hidden="1">{"'下期集計（10.27迄・速報値）'!$Q$16"}</definedName>
    <definedName name="feee" localSheetId="9" hidden="1">{"'買掛金'!$J$6"}</definedName>
    <definedName name="feee" localSheetId="4" hidden="1">{"'買掛金'!$J$6"}</definedName>
    <definedName name="feee" localSheetId="12" hidden="1">{"'買掛金'!$J$6"}</definedName>
    <definedName name="feee" hidden="1">{"'買掛金'!$J$6"}</definedName>
    <definedName name="ＦＥＱＦＥＱＦＥＷＦ２" localSheetId="9" hidden="1">{"'下期集計（10.27迄・速報値）'!$Q$16"}</definedName>
    <definedName name="ＦＥＱＦＥＱＦＥＷＦ２" localSheetId="4" hidden="1">{"'下期集計（10.27迄・速報値）'!$Q$16"}</definedName>
    <definedName name="ＦＥＱＦＥＱＦＥＷＦ２" localSheetId="12" hidden="1">{"'下期集計（10.27迄・速報値）'!$Q$16"}</definedName>
    <definedName name="ＦＥＱＦＥＱＦＥＷＦ２" hidden="1">{"'下期集計（10.27迄・速報値）'!$Q$16"}</definedName>
    <definedName name="ferudr" localSheetId="9" hidden="1">{#N/A,#N/A,FALSE,"OperatingAssumptions"}</definedName>
    <definedName name="ferudr" localSheetId="4" hidden="1">{#N/A,#N/A,FALSE,"OperatingAssumptions"}</definedName>
    <definedName name="ferudr" localSheetId="12" hidden="1">{#N/A,#N/A,FALSE,"OperatingAssumptions"}</definedName>
    <definedName name="ferudr" hidden="1">{#N/A,#N/A,FALSE,"OperatingAssumptions"}</definedName>
    <definedName name="ferul" localSheetId="9" hidden="1">{#N/A,#N/A,FALSE,"LoanAssumptions"}</definedName>
    <definedName name="ferul" localSheetId="4" hidden="1">{#N/A,#N/A,FALSE,"LoanAssumptions"}</definedName>
    <definedName name="ferul" localSheetId="12" hidden="1">{#N/A,#N/A,FALSE,"LoanAssumptions"}</definedName>
    <definedName name="ferul" hidden="1">{#N/A,#N/A,FALSE,"LoanAssumptions"}</definedName>
    <definedName name="FEWFEWFEWF" localSheetId="9" hidden="1">{"'下期集計（10.27迄・速報値）'!$Q$16"}</definedName>
    <definedName name="FEWFEWFEWF" localSheetId="4" hidden="1">{"'下期集計（10.27迄・速報値）'!$Q$16"}</definedName>
    <definedName name="FEWFEWFEWF" localSheetId="12" hidden="1">{"'下期集計（10.27迄・速報値）'!$Q$16"}</definedName>
    <definedName name="FEWFEWFEWF" hidden="1">{"'下期集計（10.27迄・速報値）'!$Q$16"}</definedName>
    <definedName name="ffaall" localSheetId="3" hidden="1">#REF!</definedName>
    <definedName name="ffaall" localSheetId="7" hidden="1">#REF!</definedName>
    <definedName name="ffaall" hidden="1">#REF!</definedName>
    <definedName name="ffbb" localSheetId="3" hidden="1">#REF!</definedName>
    <definedName name="ffbb" localSheetId="7" hidden="1">#REF!</definedName>
    <definedName name="ffbb" hidden="1">#REF!</definedName>
    <definedName name="ffee" localSheetId="9" hidden="1">{"'買掛金'!$J$6"}</definedName>
    <definedName name="ffee" localSheetId="4" hidden="1">{"'買掛金'!$J$6"}</definedName>
    <definedName name="ffee" localSheetId="12" hidden="1">{"'買掛金'!$J$6"}</definedName>
    <definedName name="ffee" hidden="1">{"'買掛金'!$J$6"}</definedName>
    <definedName name="ffeea" localSheetId="3" hidden="1">#REF!</definedName>
    <definedName name="ffeea" localSheetId="7" hidden="1">#REF!</definedName>
    <definedName name="ffeea" hidden="1">#REF!</definedName>
    <definedName name="fff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fff" localSheetId="3" hidden="1">#REF!</definedName>
    <definedName name="ffff" localSheetId="7" hidden="1">#REF!</definedName>
    <definedName name="ffff" hidden="1">#REF!</definedName>
    <definedName name="fffiii" localSheetId="3" hidden="1">#REF!</definedName>
    <definedName name="fffiii" localSheetId="7" hidden="1">#REF!</definedName>
    <definedName name="fffiii" hidden="1">#REF!</definedName>
    <definedName name="fffiiilll" localSheetId="3" hidden="1">#REF!</definedName>
    <definedName name="fffiiilll" localSheetId="7" hidden="1">#REF!</definedName>
    <definedName name="fffiiilll" hidden="1">#REF!</definedName>
    <definedName name="ffiihh" localSheetId="3" hidden="1">#REF!</definedName>
    <definedName name="ffiihh" localSheetId="7" hidden="1">#REF!</definedName>
    <definedName name="ffiihh" hidden="1">#REF!</definedName>
    <definedName name="ffiikk" localSheetId="3" hidden="1">#REF!</definedName>
    <definedName name="ffiikk" localSheetId="7" hidden="1">#REF!</definedName>
    <definedName name="ffiikk" hidden="1">#REF!</definedName>
    <definedName name="ffiill" localSheetId="3" hidden="1">#REF!</definedName>
    <definedName name="ffiill" localSheetId="7" hidden="1">#REF!</definedName>
    <definedName name="ffiill" hidden="1">#REF!</definedName>
    <definedName name="ffllhh" localSheetId="3" hidden="1">#REF!</definedName>
    <definedName name="ffllhh" localSheetId="7" hidden="1">#REF!</definedName>
    <definedName name="ffllhh" hidden="1">#REF!</definedName>
    <definedName name="ffllmm" localSheetId="3" hidden="1">#REF!</definedName>
    <definedName name="ffllmm" localSheetId="7" hidden="1">#REF!</definedName>
    <definedName name="ffllmm" hidden="1">#REF!</definedName>
    <definedName name="ffqqaa" localSheetId="3" hidden="1">#REF!</definedName>
    <definedName name="ffqqaa" localSheetId="7" hidden="1">#REF!</definedName>
    <definedName name="ffqqaa" hidden="1">#REF!</definedName>
    <definedName name="ffssll" localSheetId="3" hidden="1">#REF!</definedName>
    <definedName name="ffssll" localSheetId="7" hidden="1">#REF!</definedName>
    <definedName name="ffssll" hidden="1">#REF!</definedName>
    <definedName name="ｆｇｂｆｄｇ" localSheetId="9" hidden="1">{"'下期集計（10.27迄・速報値）'!$Q$16"}</definedName>
    <definedName name="ｆｇｂｆｄｇ" localSheetId="4" hidden="1">{"'下期集計（10.27迄・速報値）'!$Q$16"}</definedName>
    <definedName name="ｆｇｂｆｄｇ" localSheetId="12" hidden="1">{"'下期集計（10.27迄・速報値）'!$Q$16"}</definedName>
    <definedName name="ｆｇｂｆｄｇ" hidden="1">{"'下期集計（10.27迄・速報値）'!$Q$16"}</definedName>
    <definedName name="ｆｇｂｆｇｆｄ" localSheetId="9" hidden="1">{"'下期集計（10.27迄・速報値）'!$Q$16"}</definedName>
    <definedName name="ｆｇｂｆｇｆｄ" localSheetId="4" hidden="1">{"'下期集計（10.27迄・速報値）'!$Q$16"}</definedName>
    <definedName name="ｆｇｂｆｇｆｄ" localSheetId="12" hidden="1">{"'下期集計（10.27迄・速報値）'!$Q$16"}</definedName>
    <definedName name="ｆｇｂｆｇｆｄ" hidden="1">{"'下期集計（10.27迄・速報値）'!$Q$16"}</definedName>
    <definedName name="ｆｇｆｄｇｆｄｇ" localSheetId="9" hidden="1">{"'下期集計（10.27迄・速報値）'!$Q$16"}</definedName>
    <definedName name="ｆｇｆｄｇｆｄｇ" localSheetId="4" hidden="1">{"'下期集計（10.27迄・速報値）'!$Q$16"}</definedName>
    <definedName name="ｆｇｆｄｇｆｄｇ" localSheetId="12" hidden="1">{"'下期集計（10.27迄・速報値）'!$Q$16"}</definedName>
    <definedName name="ｆｇｆｄｇｆｄｇ" hidden="1">{"'下期集計（10.27迄・速報値）'!$Q$16"}</definedName>
    <definedName name="ｆｇｆｇｄ" localSheetId="9" hidden="1">{"'下期集計（10.27迄・速報値）'!$Q$16"}</definedName>
    <definedName name="ｆｇｆｇｄ" localSheetId="4" hidden="1">{"'下期集計（10.27迄・速報値）'!$Q$16"}</definedName>
    <definedName name="ｆｇｆｇｄ" localSheetId="12" hidden="1">{"'下期集計（10.27迄・速報値）'!$Q$16"}</definedName>
    <definedName name="ｆｇｆｇｄ" hidden="1">{"'下期集計（10.27迄・速報値）'!$Q$16"}</definedName>
    <definedName name="fififi" localSheetId="3" hidden="1">#REF!</definedName>
    <definedName name="fififi" localSheetId="7" hidden="1">#REF!</definedName>
    <definedName name="fififi" hidden="1">#REF!</definedName>
    <definedName name="fiiii" localSheetId="3" hidden="1">#REF!</definedName>
    <definedName name="fiiii" localSheetId="7" hidden="1">#REF!</definedName>
    <definedName name="fiiii" hidden="1">#REF!</definedName>
    <definedName name="fiiiq" localSheetId="3" hidden="1">#REF!</definedName>
    <definedName name="fiiiq" localSheetId="7" hidden="1">#REF!</definedName>
    <definedName name="fiiiq" hidden="1">#REF!</definedName>
    <definedName name="fiill" localSheetId="3" hidden="1">#REF!</definedName>
    <definedName name="fiill" localSheetId="7" hidden="1">#REF!</definedName>
    <definedName name="fiill" hidden="1">#REF!</definedName>
    <definedName name="fiiqq" localSheetId="3" hidden="1">#REF!</definedName>
    <definedName name="fiiqq" localSheetId="7" hidden="1">#REF!</definedName>
    <definedName name="fiiqq" hidden="1">#REF!</definedName>
    <definedName name="fiiww" localSheetId="3" hidden="1">#REF!</definedName>
    <definedName name="fiiww" localSheetId="7" hidden="1">#REF!</definedName>
    <definedName name="fiiww" hidden="1">#REF!</definedName>
    <definedName name="fikkjjll" localSheetId="3" hidden="1">#REF!</definedName>
    <definedName name="fikkjjll" localSheetId="7" hidden="1">#REF!</definedName>
    <definedName name="fikkjjll" hidden="1">#REF!</definedName>
    <definedName name="fillf" localSheetId="3" hidden="1">#REF!</definedName>
    <definedName name="fillf" localSheetId="7" hidden="1">#REF!</definedName>
    <definedName name="fillf" hidden="1">#REF!</definedName>
    <definedName name="fillfill" localSheetId="3" hidden="1">#REF!</definedName>
    <definedName name="fillfill" localSheetId="7" hidden="1">#REF!</definedName>
    <definedName name="fillfill" hidden="1">#REF!</definedName>
    <definedName name="Filll" localSheetId="3" hidden="1">#REF!</definedName>
    <definedName name="Filll" localSheetId="7" hidden="1">#REF!</definedName>
    <definedName name="Filll" hidden="1">#REF!</definedName>
    <definedName name="ｆｌｌ" localSheetId="3" hidden="1">#REF!</definedName>
    <definedName name="ｆｌｌ" localSheetId="7" hidden="1">#REF!</definedName>
    <definedName name="ｆｌｌ" hidden="1">#REF!</definedName>
    <definedName name="fqbb" localSheetId="3" hidden="1">#REF!</definedName>
    <definedName name="fqbb" localSheetId="7" hidden="1">#REF!</definedName>
    <definedName name="fqbb" hidden="1">#REF!</definedName>
    <definedName name="fqcc" localSheetId="3" hidden="1">#REF!</definedName>
    <definedName name="fqcc" localSheetId="7" hidden="1">#REF!</definedName>
    <definedName name="fqcc" hidden="1">#REF!</definedName>
    <definedName name="fqee" localSheetId="3" hidden="1">#REF!</definedName>
    <definedName name="fqee" localSheetId="7" hidden="1">#REF!</definedName>
    <definedName name="fqee" hidden="1">#REF!</definedName>
    <definedName name="fqjj" localSheetId="3" hidden="1">#REF!</definedName>
    <definedName name="fqjj" localSheetId="7" hidden="1">#REF!</definedName>
    <definedName name="fqjj" hidden="1">#REF!</definedName>
    <definedName name="fqll" localSheetId="3" hidden="1">#REF!</definedName>
    <definedName name="fqll" localSheetId="7" hidden="1">#REF!</definedName>
    <definedName name="fqll" hidden="1">#REF!</definedName>
    <definedName name="fqoo" localSheetId="3" hidden="1">#REF!</definedName>
    <definedName name="fqoo" localSheetId="7" hidden="1">#REF!</definedName>
    <definedName name="fqoo" hidden="1">#REF!</definedName>
    <definedName name="fqrr" localSheetId="3" hidden="1">#REF!</definedName>
    <definedName name="fqrr" localSheetId="7" hidden="1">#REF!</definedName>
    <definedName name="fqrr" hidden="1">#REF!</definedName>
    <definedName name="fquu" localSheetId="3" hidden="1">#REF!</definedName>
    <definedName name="fquu" localSheetId="7" hidden="1">#REF!</definedName>
    <definedName name="fquu" hidden="1">#REF!</definedName>
    <definedName name="fqvv" localSheetId="3" hidden="1">#REF!</definedName>
    <definedName name="fqvv" localSheetId="7" hidden="1">#REF!</definedName>
    <definedName name="fqvv" hidden="1">#REF!</definedName>
    <definedName name="fqxx" localSheetId="3" hidden="1">#REF!</definedName>
    <definedName name="fqxx" localSheetId="7" hidden="1">#REF!</definedName>
    <definedName name="fqxx" hidden="1">#REF!</definedName>
    <definedName name="fqzz" localSheetId="3" hidden="1">#REF!</definedName>
    <definedName name="fqzz" localSheetId="7" hidden="1">#REF!</definedName>
    <definedName name="fqzz" hidden="1">#REF!</definedName>
    <definedName name="ＦＲＧ" localSheetId="9" hidden="1">{"'下期集計（10.27迄・速報値）'!$Q$16"}</definedName>
    <definedName name="ＦＲＧ" localSheetId="4" hidden="1">{"'下期集計（10.27迄・速報値）'!$Q$16"}</definedName>
    <definedName name="ＦＲＧ" localSheetId="12" hidden="1">{"'下期集計（10.27迄・速報値）'!$Q$16"}</definedName>
    <definedName name="ＦＲＧ" hidden="1">{"'下期集計（10.27迄・速報値）'!$Q$16"}</definedName>
    <definedName name="ｆｒｇｒｇ" localSheetId="9" hidden="1">{"'下期集計（10.27迄・速報値）'!$Q$16"}</definedName>
    <definedName name="ｆｒｇｒｇ" localSheetId="4" hidden="1">{"'下期集計（10.27迄・速報値）'!$Q$16"}</definedName>
    <definedName name="ｆｒｇｒｇ" localSheetId="12" hidden="1">{"'下期集計（10.27迄・速報値）'!$Q$16"}</definedName>
    <definedName name="ｆｒｇｒｇ" hidden="1">{"'下期集計（10.27迄・速報値）'!$Q$16"}</definedName>
    <definedName name="f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ｆｓｆｓ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uck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uc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ürstenwaldecap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fwee" localSheetId="3" hidden="1">#REF!</definedName>
    <definedName name="fwee" localSheetId="7" hidden="1">#REF!</definedName>
    <definedName name="fwee" hidden="1">#REF!</definedName>
    <definedName name="fwrr" localSheetId="3" hidden="1">#REF!</definedName>
    <definedName name="fwrr" localSheetId="7" hidden="1">#REF!</definedName>
    <definedName name="fwrr" hidden="1">#REF!</definedName>
    <definedName name="fwyy" localSheetId="3" hidden="1">#REF!</definedName>
    <definedName name="fwyy" localSheetId="7" hidden="1">#REF!</definedName>
    <definedName name="fwyy" hidden="1">#REF!</definedName>
    <definedName name="ga" localSheetId="3" hidden="1">#REF!</definedName>
    <definedName name="ga" localSheetId="7" hidden="1">#REF!</definedName>
    <definedName name="ga" hidden="1">#REF!</definedName>
    <definedName name="gasg" localSheetId="9" hidden="1">{#N/A,#N/A,FALSE,"Aging Summary";#N/A,#N/A,FALSE,"Ratio Analysis";#N/A,#N/A,FALSE,"Test 120 Day Accts";#N/A,#N/A,FALSE,"Tickmarks"}</definedName>
    <definedName name="gasg" localSheetId="4" hidden="1">{#N/A,#N/A,FALSE,"Aging Summary";#N/A,#N/A,FALSE,"Ratio Analysis";#N/A,#N/A,FALSE,"Test 120 Day Accts";#N/A,#N/A,FALSE,"Tickmarks"}</definedName>
    <definedName name="gasg" localSheetId="12" hidden="1">{#N/A,#N/A,FALSE,"Aging Summary";#N/A,#N/A,FALSE,"Ratio Analysis";#N/A,#N/A,FALSE,"Test 120 Day Accts";#N/A,#N/A,FALSE,"Tickmarks"}</definedName>
    <definedName name="gasg" hidden="1">{#N/A,#N/A,FALSE,"Aging Summary";#N/A,#N/A,FALSE,"Ratio Analysis";#N/A,#N/A,FALSE,"Test 120 Day Accts";#N/A,#N/A,FALSE,"Tickmarks"}</definedName>
    <definedName name="gdsr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ds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ssr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ssr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geve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eve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gg" localSheetId="3" hidden="1">#REF!</definedName>
    <definedName name="gg" localSheetId="7" hidden="1">#REF!</definedName>
    <definedName name="gg" hidden="1">#REF!</definedName>
    <definedName name="gggs" localSheetId="9" hidden="1">{#N/A,#N/A,FALSE,"LoanAssumptions"}</definedName>
    <definedName name="gggs" localSheetId="4" hidden="1">{#N/A,#N/A,FALSE,"LoanAssumptions"}</definedName>
    <definedName name="gggs" localSheetId="12" hidden="1">{#N/A,#N/A,FALSE,"LoanAssumptions"}</definedName>
    <definedName name="gggs" hidden="1">{#N/A,#N/A,FALSE,"LoanAssumptions"}</definedName>
    <definedName name="ｇｈｄｓｒ" localSheetId="9" hidden="1">{"'下期集計（10.27迄・速報値）'!$Q$16"}</definedName>
    <definedName name="ｇｈｄｓｒ" localSheetId="4" hidden="1">{"'下期集計（10.27迄・速報値）'!$Q$16"}</definedName>
    <definedName name="ｇｈｄｓｒ" localSheetId="12" hidden="1">{"'下期集計（10.27迄・速報値）'!$Q$16"}</definedName>
    <definedName name="ｇｈｄｓｒ" hidden="1">{"'下期集計（10.27迄・速報値）'!$Q$16"}</definedName>
    <definedName name="ghghdh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hghdh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ｇｈｇｈｔｈ" localSheetId="9" hidden="1">{"'下期集計（10.27迄・速報値）'!$Q$16"}</definedName>
    <definedName name="ｇｈｇｈｔｈ" localSheetId="4" hidden="1">{"'下期集計（10.27迄・速報値）'!$Q$16"}</definedName>
    <definedName name="ｇｈｇｈｔｈ" localSheetId="12" hidden="1">{"'下期集計（10.27迄・速報値）'!$Q$16"}</definedName>
    <definedName name="ｇｈｇｈｔｈ" hidden="1">{"'下期集計（10.27迄・速報値）'!$Q$16"}</definedName>
    <definedName name="ｇｈｇｊｈｙｈ" localSheetId="9" hidden="1">{"'下期集計（10.27迄・速報値）'!$Q$16"}</definedName>
    <definedName name="ｇｈｇｊｈｙｈ" localSheetId="4" hidden="1">{"'下期集計（10.27迄・速報値）'!$Q$16"}</definedName>
    <definedName name="ｇｈｇｊｈｙｈ" localSheetId="12" hidden="1">{"'下期集計（10.27迄・速報値）'!$Q$16"}</definedName>
    <definedName name="ｇｈｇｊｈｙｈ" hidden="1">{"'下期集計（10.27迄・速報値）'!$Q$16"}</definedName>
    <definedName name="gjga" localSheetId="3" hidden="1">#REF!</definedName>
    <definedName name="gjga" localSheetId="7" hidden="1">#REF!</definedName>
    <definedName name="gjga" hidden="1">#REF!</definedName>
    <definedName name="gnjyk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njyk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roupheadcount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Gs" localSheetId="9" hidden="1">{#N/A,#N/A,FALSE,"Aging Summary";#N/A,#N/A,FALSE,"Ratio Analysis";#N/A,#N/A,FALSE,"Test 120 Day Accts";#N/A,#N/A,FALSE,"Tickmarks"}</definedName>
    <definedName name="Gs" localSheetId="4" hidden="1">{#N/A,#N/A,FALSE,"Aging Summary";#N/A,#N/A,FALSE,"Ratio Analysis";#N/A,#N/A,FALSE,"Test 120 Day Accts";#N/A,#N/A,FALSE,"Tickmarks"}</definedName>
    <definedName name="Gs" localSheetId="12" hidden="1">{#N/A,#N/A,FALSE,"Aging Summary";#N/A,#N/A,FALSE,"Ratio Analysis";#N/A,#N/A,FALSE,"Test 120 Day Accts";#N/A,#N/A,FALSE,"Tickmarks"}</definedName>
    <definedName name="Gs" hidden="1">{#N/A,#N/A,FALSE,"Aging Summary";#N/A,#N/A,FALSE,"Ratio Analysis";#N/A,#N/A,FALSE,"Test 120 Day Accts";#N/A,#N/A,FALSE,"Tickmarks"}</definedName>
    <definedName name="gsedb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gsedb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ｇさｇ" localSheetId="3" hidden="1">#REF!</definedName>
    <definedName name="ｇさｇ" localSheetId="7" hidden="1">#REF!</definedName>
    <definedName name="ｇさｇ" hidden="1">#REF!</definedName>
    <definedName name="H080502a001" localSheetId="3" hidden="1">#REF!</definedName>
    <definedName name="H080502a001" localSheetId="7" hidden="1">#REF!</definedName>
    <definedName name="H080502a001" hidden="1">#REF!</definedName>
    <definedName name="haite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ite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hallo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llo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ate" localSheetId="9" hidden="1">{#N/A,#N/A,FALSE,"LoanAssumptions"}</definedName>
    <definedName name="hate" localSheetId="4" hidden="1">{#N/A,#N/A,FALSE,"LoanAssumptions"}</definedName>
    <definedName name="hate" localSheetId="12" hidden="1">{#N/A,#N/A,FALSE,"LoanAssumptions"}</definedName>
    <definedName name="hate" hidden="1">{#N/A,#N/A,FALSE,"LoanAssumptions"}</definedName>
    <definedName name="ｈｂｇｈｆｇ" localSheetId="9" hidden="1">{"'下期集計（10.27迄・速報値）'!$Q$16"}</definedName>
    <definedName name="ｈｂｇｈｆｇ" localSheetId="4" hidden="1">{"'下期集計（10.27迄・速報値）'!$Q$16"}</definedName>
    <definedName name="ｈｂｇｈｆｇ" localSheetId="12" hidden="1">{"'下期集計（10.27迄・速報値）'!$Q$16"}</definedName>
    <definedName name="ｈｂｇｈｆｇ" hidden="1">{"'下期集計（10.27迄・速報値）'!$Q$16"}</definedName>
    <definedName name="hennzai" localSheetId="3" hidden="1">#REF!</definedName>
    <definedName name="hennzai" localSheetId="7" hidden="1">#REF!</definedName>
    <definedName name="hennzai" hidden="1">#REF!</definedName>
    <definedName name="hey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he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ｈｇｆｈｄｆｄっｆｇ" localSheetId="9" hidden="1">{"'下期集計（10.27迄・速報値）'!$Q$16"}</definedName>
    <definedName name="ｈｇｆｈｄｆｄっｆｇ" localSheetId="4" hidden="1">{"'下期集計（10.27迄・速報値）'!$Q$16"}</definedName>
    <definedName name="ｈｇｆｈｄｆｄっｆｇ" localSheetId="12" hidden="1">{"'下期集計（10.27迄・速報値）'!$Q$16"}</definedName>
    <definedName name="ｈｇｆｈｄｆｄっｆｇ" hidden="1">{"'下期集計（10.27迄・速報値）'!$Q$16"}</definedName>
    <definedName name="ＨＧＨＪＭ" localSheetId="9" hidden="1">{"'下期集計（10.27迄・速報値）'!$Q$16"}</definedName>
    <definedName name="ＨＧＨＪＭ" localSheetId="4" hidden="1">{"'下期集計（10.27迄・速報値）'!$Q$16"}</definedName>
    <definedName name="ＨＧＨＪＭ" localSheetId="12" hidden="1">{"'下期集計（10.27迄・速報値）'!$Q$16"}</definedName>
    <definedName name="ＨＧＨＪＭ" hidden="1">{"'下期集計（10.27迄・速報値）'!$Q$16"}</definedName>
    <definedName name="hgy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gy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hhhsdf" localSheetId="9" hidden="1">{"up stand alones",#N/A,FALSE,"Acquiror"}</definedName>
    <definedName name="hhhsdf" localSheetId="4" hidden="1">{"up stand alones",#N/A,FALSE,"Acquiror"}</definedName>
    <definedName name="hhhsdf" localSheetId="12" hidden="1">{"up stand alones",#N/A,FALSE,"Acquiror"}</definedName>
    <definedName name="hhhsdf" hidden="1">{"up stand alones",#N/A,FALSE,"Acquiror"}</definedName>
    <definedName name="hjut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jut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Ｐ" localSheetId="9" hidden="1">{"'下期集計（10.27迄・速報値）'!$Q$16"}</definedName>
    <definedName name="ＨＰ" localSheetId="4" hidden="1">{"'下期集計（10.27迄・速報値）'!$Q$16"}</definedName>
    <definedName name="ＨＰ" localSheetId="12" hidden="1">{"'下期集計（10.27迄・速報値）'!$Q$16"}</definedName>
    <definedName name="ＨＰ" hidden="1">{"'下期集計（10.27迄・速報値）'!$Q$16"}</definedName>
    <definedName name="hr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hrh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hr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ＨＴＭＬ" localSheetId="9" hidden="1">{"'下期集計（10.27迄・速報値）'!$Q$16"}</definedName>
    <definedName name="ＨＴＭＬ" localSheetId="4" hidden="1">{"'下期集計（10.27迄・速報値）'!$Q$16"}</definedName>
    <definedName name="ＨＴＭＬ" localSheetId="12" hidden="1">{"'下期集計（10.27迄・速報値）'!$Q$16"}</definedName>
    <definedName name="ＨＴＭＬ" hidden="1">{"'下期集計（10.27迄・速報値）'!$Q$16"}</definedName>
    <definedName name="HTML_CodePage" hidden="1">932</definedName>
    <definedName name="HTML_Control" localSheetId="9" hidden="1">{"'details (2)'!$E$11","'details (2)'!$A$1:$C$466"}</definedName>
    <definedName name="HTML_Control" localSheetId="4" hidden="1">{"'details (2)'!$E$11","'details (2)'!$A$1:$C$466"}</definedName>
    <definedName name="HTML_Control" localSheetId="12" hidden="1">{"'details (2)'!$E$11","'details (2)'!$A$1:$C$466"}</definedName>
    <definedName name="HTML_Control" hidden="1">{"'details (2)'!$E$11","'details (2)'!$A$1:$C$466"}</definedName>
    <definedName name="HTML_Description" hidden="1">""</definedName>
    <definedName name="HTML_Email" hidden="1">""</definedName>
    <definedName name="HTML_Header" hidden="1">""</definedName>
    <definedName name="HTML_LastUpdate" hidden="1">"1999/08/26"</definedName>
    <definedName name="HTML_LineAfter" hidden="1">FALSE</definedName>
    <definedName name="HTML_LineBefore" hidden="1">FALSE</definedName>
    <definedName name="HTML_Name" hidden="1">"ｱﾒﾘｶﾝ･ｴｷｽﾌﾟﾚｽ・ｲﾝﾀｰﾅｼｮﾅﾙ,inc."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Documents\LEHMAN"</definedName>
    <definedName name="HTML_PathTemplate" hidden="1">"C:\My Documents\LB_PL.htm"</definedName>
    <definedName name="HTML_Title" hidden="1">"LEHMAN EMPLOYEE/PL/DIVISION LIST"</definedName>
    <definedName name="HTML1_1" hidden="1">"[kokusaiＤＣ1110.xls]企画部!$A$1:$H$61"</definedName>
    <definedName name="HTML1_10" hidden="1">""</definedName>
    <definedName name="HTML1_11" hidden="1">1</definedName>
    <definedName name="HTML1_12" hidden="1">"G:\企画Ｇ\規程集\平成１１年１０月\08syokumu\honbu\kokusai_kikaku.htm"</definedName>
    <definedName name="HTML1_2" hidden="1">1</definedName>
    <definedName name="HTML1_3" hidden="1">"企画部"</definedName>
    <definedName name="HTML1_4" hidden="1">""</definedName>
    <definedName name="HTML1_5" hidden="1">""</definedName>
    <definedName name="HTML1_6" hidden="1">-4146</definedName>
    <definedName name="HTML1_7" hidden="1">-4146</definedName>
    <definedName name="HTML1_8" hidden="1">"99/09/22"</definedName>
    <definedName name="HTML1_9" hidden="1">""</definedName>
    <definedName name="HTML2_1" hidden="1">"[kokusaiＤＣ1110.xls]海外拠点統括部!$A$1:$J$46"</definedName>
    <definedName name="HTML2_10" hidden="1">""</definedName>
    <definedName name="HTML2_11" hidden="1">1</definedName>
    <definedName name="HTML2_12" hidden="1">"G:\企画Ｇ\規程集\平成１１年１０月\08syokumu\honbu\kaigai.htm"</definedName>
    <definedName name="HTML2_2" hidden="1">1</definedName>
    <definedName name="HTML2_3" hidden="1">"海外拠点統括部"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"99/09/22"</definedName>
    <definedName name="HTML2_9" hidden="1">""</definedName>
    <definedName name="HTML3_1" hidden="1">"[kokusaiＤＣ1110.xls]金融商品営業部!$A$1:$H$27"</definedName>
    <definedName name="HTML3_10" hidden="1">""</definedName>
    <definedName name="HTML3_11" hidden="1">1</definedName>
    <definedName name="HTML3_12" hidden="1">"G:\企画Ｇ\規程集\平成１１年１０月\08syokumu\honbu\kinnshou.htm"</definedName>
    <definedName name="HTML3_2" hidden="1">1</definedName>
    <definedName name="HTML3_3" hidden="1">"金融商品営業部"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"99/09/22"</definedName>
    <definedName name="HTML3_9" hidden="1">""</definedName>
    <definedName name="HTML4_1" hidden="1">"[kokusaiＤＣ1110.xls]審査第二部!$A$1:$H$31"</definedName>
    <definedName name="HTML4_10" hidden="1">""</definedName>
    <definedName name="HTML4_11" hidden="1">1</definedName>
    <definedName name="HTML4_12" hidden="1">"G:\企画Ｇ\規程集\平成１１年１０月\08syokumu\honbu\shinsa2.htm"</definedName>
    <definedName name="HTML4_2" hidden="1">1</definedName>
    <definedName name="HTML4_3" hidden="1">"審査第二部"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"99/09/22"</definedName>
    <definedName name="HTML4_9" hidden="1">""</definedName>
    <definedName name="HTML5_1" hidden="1">"[kokusaiＤＣ1110.xls]審査第三部!$A$1:$H$24"</definedName>
    <definedName name="HTML5_10" hidden="1">""</definedName>
    <definedName name="HTML5_11" hidden="1">1</definedName>
    <definedName name="HTML5_12" hidden="1">"G:\企画Ｇ\規程集\平成１１年１０月\08syokumu\honbu\shinsa3.htm"</definedName>
    <definedName name="HTML5_2" hidden="1">1</definedName>
    <definedName name="HTML5_3" hidden="1">"審査第三部"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"99/09/22"</definedName>
    <definedName name="HTML5_9" hidden="1">""</definedName>
    <definedName name="HTML6_1" hidden="1">"[kokusaiＤＣ1110.xls]海外拠点統括部!$A$1:$I$46"</definedName>
    <definedName name="HTML6_10" hidden="1">""</definedName>
    <definedName name="HTML6_11" hidden="1">1</definedName>
    <definedName name="HTML6_12" hidden="1">"G:\企画Ｇ\規程集\平成１１年１０月\08syokumu\honbu\kaigai.htm"</definedName>
    <definedName name="HTML6_2" hidden="1">1</definedName>
    <definedName name="HTML6_3" hidden="1">"海外拠点統括部"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"99/09/24"</definedName>
    <definedName name="HTML6_9" hidden="1">""</definedName>
    <definedName name="HTMLCount" hidden="1">6</definedName>
    <definedName name="htt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tt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ousi" localSheetId="3" hidden="1">#REF!</definedName>
    <definedName name="hyousi" localSheetId="7" hidden="1">#REF!</definedName>
    <definedName name="hyousi" hidden="1">#REF!</definedName>
    <definedName name="IGYUIH" localSheetId="9" hidden="1">{"'下期集計（10.27迄・速報値）'!$Q$16"}</definedName>
    <definedName name="IGYUIH" localSheetId="4" hidden="1">{"'下期集計（10.27迄・速報値）'!$Q$16"}</definedName>
    <definedName name="IGYUIH" localSheetId="12" hidden="1">{"'下期集計（10.27迄・速報値）'!$Q$16"}</definedName>
    <definedName name="IGYUIH" hidden="1">{"'下期集計（10.27迄・速報値）'!$Q$16"}</definedName>
    <definedName name="io" localSheetId="9" hidden="1">{"'details (2)'!$E$11","'details (2)'!$A$1:$C$466"}</definedName>
    <definedName name="io" localSheetId="4" hidden="1">{"'details (2)'!$E$11","'details (2)'!$A$1:$C$466"}</definedName>
    <definedName name="io" localSheetId="12" hidden="1">{"'details (2)'!$E$11","'details (2)'!$A$1:$C$466"}</definedName>
    <definedName name="io" hidden="1">{"'details (2)'!$E$11","'details (2)'!$A$1:$C$466"}</definedName>
    <definedName name="IOHIO" localSheetId="9" hidden="1">{"'下期集計（10.27迄・速報値）'!$Q$16"}</definedName>
    <definedName name="IOHIO" localSheetId="4" hidden="1">{"'下期集計（10.27迄・速報値）'!$Q$16"}</definedName>
    <definedName name="IOHIO" localSheetId="12" hidden="1">{"'下期集計（10.27迄・速報値）'!$Q$16"}</definedName>
    <definedName name="IOHIO" hidden="1">{"'下期集計（10.27迄・速報値）'!$Q$16"}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EXPENSE_CODE_" hidden="1">"019802400"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"04/26/2012 10:58:03"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uo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iuo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j" localSheetId="9" hidden="1">{#N/A,#N/A,FALSE,"Summary"}</definedName>
    <definedName name="j" localSheetId="4" hidden="1">{#N/A,#N/A,FALSE,"Summary"}</definedName>
    <definedName name="j" localSheetId="12" hidden="1">{#N/A,#N/A,FALSE,"Summary"}</definedName>
    <definedName name="j" hidden="1">{#N/A,#N/A,FALSE,"Summary"}</definedName>
    <definedName name="ｊｋｈｊ」" localSheetId="9" hidden="1">{#N/A,#N/A,FALSE,"Aging Summary";#N/A,#N/A,FALSE,"Ratio Analysis";#N/A,#N/A,FALSE,"Test 120 Day Accts";#N/A,#N/A,FALSE,"Tickmarks"}</definedName>
    <definedName name="ｊｋｈｊ」" localSheetId="4" hidden="1">{#N/A,#N/A,FALSE,"Aging Summary";#N/A,#N/A,FALSE,"Ratio Analysis";#N/A,#N/A,FALSE,"Test 120 Day Accts";#N/A,#N/A,FALSE,"Tickmarks"}</definedName>
    <definedName name="ｊｋｈｊ」" localSheetId="12" hidden="1">{#N/A,#N/A,FALSE,"Aging Summary";#N/A,#N/A,FALSE,"Ratio Analysis";#N/A,#N/A,FALSE,"Test 120 Day Accts";#N/A,#N/A,FALSE,"Tickmarks"}</definedName>
    <definedName name="ｊｋｈｊ」" hidden="1">{#N/A,#N/A,FALSE,"Aging Summary";#N/A,#N/A,FALSE,"Ratio Analysis";#N/A,#N/A,FALSE,"Test 120 Day Accts";#N/A,#N/A,FALSE,"Tickmarks"}</definedName>
    <definedName name="juj" localSheetId="9" hidden="1">{#N/A,#N/A,FALSE,"Aging Summary";#N/A,#N/A,FALSE,"Ratio Analysis";#N/A,#N/A,FALSE,"Test 120 Day Accts";#N/A,#N/A,FALSE,"Tickmarks"}</definedName>
    <definedName name="juj" localSheetId="4" hidden="1">{#N/A,#N/A,FALSE,"Aging Summary";#N/A,#N/A,FALSE,"Ratio Analysis";#N/A,#N/A,FALSE,"Test 120 Day Accts";#N/A,#N/A,FALSE,"Tickmarks"}</definedName>
    <definedName name="juj" localSheetId="12" hidden="1">{#N/A,#N/A,FALSE,"Aging Summary";#N/A,#N/A,FALSE,"Ratio Analysis";#N/A,#N/A,FALSE,"Test 120 Day Accts";#N/A,#N/A,FALSE,"Tickmarks"}</definedName>
    <definedName name="juj" hidden="1">{#N/A,#N/A,FALSE,"Aging Summary";#N/A,#N/A,FALSE,"Ratio Analysis";#N/A,#N/A,FALSE,"Test 120 Day Accts";#N/A,#N/A,FALSE,"Tickmarks"}</definedName>
    <definedName name="k" localSheetId="9" hidden="1">#REF!</definedName>
    <definedName name="k" localSheetId="3" hidden="1">#REF!</definedName>
    <definedName name="k" localSheetId="7" hidden="1">#REF!</definedName>
    <definedName name="k" hidden="1">#REF!</definedName>
    <definedName name="ka" localSheetId="9" hidden="1">{"'details (2)'!$E$11","'details (2)'!$A$1:$C$466"}</definedName>
    <definedName name="ka" localSheetId="4" hidden="1">{"'details (2)'!$E$11","'details (2)'!$A$1:$C$466"}</definedName>
    <definedName name="ka" localSheetId="12" hidden="1">{"'details (2)'!$E$11","'details (2)'!$A$1:$C$466"}</definedName>
    <definedName name="ka" hidden="1">{"'details (2)'!$E$11","'details (2)'!$A$1:$C$466"}</definedName>
    <definedName name="kaka" localSheetId="9" hidden="1">{#N/A,#N/A,FALSE,"Aging Summary";#N/A,#N/A,FALSE,"Ratio Analysis";#N/A,#N/A,FALSE,"Test 120 Day Accts";#N/A,#N/A,FALSE,"Tickmarks"}</definedName>
    <definedName name="kaka" localSheetId="4" hidden="1">{#N/A,#N/A,FALSE,"Aging Summary";#N/A,#N/A,FALSE,"Ratio Analysis";#N/A,#N/A,FALSE,"Test 120 Day Accts";#N/A,#N/A,FALSE,"Tickmarks"}</definedName>
    <definedName name="kaka" localSheetId="12" hidden="1">{#N/A,#N/A,FALSE,"Aging Summary";#N/A,#N/A,FALSE,"Ratio Analysis";#N/A,#N/A,FALSE,"Test 120 Day Accts";#N/A,#N/A,FALSE,"Tickmarks"}</definedName>
    <definedName name="kaka" hidden="1">{#N/A,#N/A,FALSE,"Aging Summary";#N/A,#N/A,FALSE,"Ratio Analysis";#N/A,#N/A,FALSE,"Test 120 Day Accts";#N/A,#N/A,FALSE,"Tickmarks"}</definedName>
    <definedName name="kik" localSheetId="9" hidden="1">{#N/A,#N/A,FALSE,"Aging Summary";#N/A,#N/A,FALSE,"Ratio Analysis";#N/A,#N/A,FALSE,"Test 120 Day Accts";#N/A,#N/A,FALSE,"Tickmarks"}</definedName>
    <definedName name="kik" localSheetId="4" hidden="1">{#N/A,#N/A,FALSE,"Aging Summary";#N/A,#N/A,FALSE,"Ratio Analysis";#N/A,#N/A,FALSE,"Test 120 Day Accts";#N/A,#N/A,FALSE,"Tickmarks"}</definedName>
    <definedName name="kik" localSheetId="12" hidden="1">{#N/A,#N/A,FALSE,"Aging Summary";#N/A,#N/A,FALSE,"Ratio Analysis";#N/A,#N/A,FALSE,"Test 120 Day Accts";#N/A,#N/A,FALSE,"Tickmarks"}</definedName>
    <definedName name="kik" hidden="1">{#N/A,#N/A,FALSE,"Aging Summary";#N/A,#N/A,FALSE,"Ratio Analysis";#N/A,#N/A,FALSE,"Test 120 Day Accts";#N/A,#N/A,FALSE,"Tickmarks"}</definedName>
    <definedName name="kjh" localSheetId="9" hidden="1">{"'details (2)'!$E$11","'details (2)'!$A$1:$C$466"}</definedName>
    <definedName name="kjh" localSheetId="4" hidden="1">{"'details (2)'!$E$11","'details (2)'!$A$1:$C$466"}</definedName>
    <definedName name="kjh" localSheetId="12" hidden="1">{"'details (2)'!$E$11","'details (2)'!$A$1:$C$466"}</definedName>
    <definedName name="kjh" hidden="1">{"'details (2)'!$E$11","'details (2)'!$A$1:$C$466"}</definedName>
    <definedName name="ｋｊｌｋｌ" localSheetId="9" hidden="1">{"'下期集計（10.27迄・速報値）'!$Q$16"}</definedName>
    <definedName name="ｋｊｌｋｌ" localSheetId="4" hidden="1">{"'下期集計（10.27迄・速報値）'!$Q$16"}</definedName>
    <definedName name="ｋｊｌｋｌ" localSheetId="12" hidden="1">{"'下期集計（10.27迄・速報値）'!$Q$16"}</definedName>
    <definedName name="ｋｊｌｋｌ" hidden="1">{"'下期集計（10.27迄・速報値）'!$Q$16"}</definedName>
    <definedName name="ｋｋ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ｋｋｌｌｌ" localSheetId="3" hidden="1">#REF!</definedName>
    <definedName name="ｋｋｌｌｌ" localSheetId="7" hidden="1">#REF!</definedName>
    <definedName name="ｋｋｌｌｌ" hidden="1">#REF!</definedName>
    <definedName name="kkwwtt" localSheetId="3" hidden="1">#REF!</definedName>
    <definedName name="kkwwtt" localSheetId="7" hidden="1">#REF!</definedName>
    <definedName name="kkwwtt" hidden="1">#REF!</definedName>
    <definedName name="KLKKK" localSheetId="9" hidden="1">{"'下期集計（10.27迄・速報値）'!$Q$16"}</definedName>
    <definedName name="KLKKK" localSheetId="4" hidden="1">{"'下期集計（10.27迄・速報値）'!$Q$16"}</definedName>
    <definedName name="KLKKK" localSheetId="12" hidden="1">{"'下期集計（10.27迄・速報値）'!$Q$16"}</definedName>
    <definedName name="KLKKK" hidden="1">{"'下期集計（10.27迄・速報値）'!$Q$16"}</definedName>
    <definedName name="ＫＬＫＫＬ" localSheetId="9" hidden="1">{"'下期集計（10.27迄・速報値）'!$Q$16"}</definedName>
    <definedName name="ＫＬＫＫＬ" localSheetId="4" hidden="1">{"'下期集計（10.27迄・速報値）'!$Q$16"}</definedName>
    <definedName name="ＫＬＫＫＬ" localSheetId="12" hidden="1">{"'下期集計（10.27迄・速報値）'!$Q$16"}</definedName>
    <definedName name="ＫＬＫＫＬ" hidden="1">{"'下期集計（10.27迄・速報値）'!$Q$16"}</definedName>
    <definedName name="ｌ" localSheetId="9" hidden="1">{#N/A,#N/A,FALSE,"Aging Summary";#N/A,#N/A,FALSE,"Ratio Analysis";#N/A,#N/A,FALSE,"Test 120 Day Accts";#N/A,#N/A,FALSE,"Tickmarks"}</definedName>
    <definedName name="ｌ" localSheetId="4" hidden="1">{#N/A,#N/A,FALSE,"Aging Summary";#N/A,#N/A,FALSE,"Ratio Analysis";#N/A,#N/A,FALSE,"Test 120 Day Accts";#N/A,#N/A,FALSE,"Tickmarks"}</definedName>
    <definedName name="ｌ" localSheetId="12" hidden="1">{#N/A,#N/A,FALSE,"Aging Summary";#N/A,#N/A,FALSE,"Ratio Analysis";#N/A,#N/A,FALSE,"Test 120 Day Accts";#N/A,#N/A,FALSE,"Tickmarks"}</definedName>
    <definedName name="ｌ" hidden="1">{#N/A,#N/A,FALSE,"Aging Summary";#N/A,#N/A,FALSE,"Ratio Analysis";#N/A,#N/A,FALSE,"Test 120 Day Accts";#N/A,#N/A,FALSE,"Tickmarks"}</definedName>
    <definedName name="ladf" localSheetId="3" hidden="1">#REF!</definedName>
    <definedName name="ladf" localSheetId="7" hidden="1">#REF!</definedName>
    <definedName name="ladf" hidden="1">#REF!</definedName>
    <definedName name="lhg" localSheetId="9" hidden="1">{#N/A,#N/A,FALSE,"OperatingAssumptions"}</definedName>
    <definedName name="lhg" localSheetId="4" hidden="1">{#N/A,#N/A,FALSE,"OperatingAssumptions"}</definedName>
    <definedName name="lhg" localSheetId="12" hidden="1">{#N/A,#N/A,FALSE,"OperatingAssumptions"}</definedName>
    <definedName name="lhg" hidden="1">{#N/A,#N/A,FALSE,"OperatingAssumptions"}</definedName>
    <definedName name="liff" localSheetId="3" hidden="1">#REF!</definedName>
    <definedName name="liff" localSheetId="7" hidden="1">#REF!</definedName>
    <definedName name="liff" hidden="1">#REF!</definedName>
    <definedName name="lk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lkrj" localSheetId="9" hidden="1">{"AnnualRentRoll",#N/A,FALSE,"RentRoll"}</definedName>
    <definedName name="lkrj" localSheetId="4" hidden="1">{"AnnualRentRoll",#N/A,FALSE,"RentRoll"}</definedName>
    <definedName name="lkrj" localSheetId="12" hidden="1">{"AnnualRentRoll",#N/A,FALSE,"RentRoll"}</definedName>
    <definedName name="lkrj" hidden="1">{"AnnualRentRoll",#N/A,FALSE,"RentRoll"}</definedName>
    <definedName name="ｌｌ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ｌｌｌ" localSheetId="9" hidden="1">{#N/A,#N/A,FALSE,"Aging Summary";#N/A,#N/A,FALSE,"Ratio Analysis";#N/A,#N/A,FALSE,"Test 120 Day Accts";#N/A,#N/A,FALSE,"Tickmarks"}</definedName>
    <definedName name="ｌｌｌ" localSheetId="4" hidden="1">{#N/A,#N/A,FALSE,"Aging Summary";#N/A,#N/A,FALSE,"Ratio Analysis";#N/A,#N/A,FALSE,"Test 120 Day Accts";#N/A,#N/A,FALSE,"Tickmarks"}</definedName>
    <definedName name="ｌｌｌ" localSheetId="12" hidden="1">{#N/A,#N/A,FALSE,"Aging Summary";#N/A,#N/A,FALSE,"Ratio Analysis";#N/A,#N/A,FALSE,"Test 120 Day Accts";#N/A,#N/A,FALSE,"Tickmarks"}</definedName>
    <definedName name="ｌｌｌ" hidden="1">{#N/A,#N/A,FALSE,"Aging Summary";#N/A,#N/A,FALSE,"Ratio Analysis";#N/A,#N/A,FALSE,"Test 120 Day Accts";#N/A,#N/A,FALSE,"Tickmarks"}</definedName>
    <definedName name="ｌｌｌｌｌｌｌｌｌｌ" localSheetId="3" hidden="1">#REF!</definedName>
    <definedName name="ｌｌｌｌｌｌｌｌｌｌ" localSheetId="7" hidden="1">#REF!</definedName>
    <definedName name="ｌｌｌｌｌｌｌｌｌｌ" hidden="1">#REF!</definedName>
    <definedName name="lo" localSheetId="9" hidden="1">{#N/A,#N/A,FALSE,"LoanAssumptions"}</definedName>
    <definedName name="lo" localSheetId="4" hidden="1">{#N/A,#N/A,FALSE,"LoanAssumptions"}</definedName>
    <definedName name="lo" localSheetId="12" hidden="1">{#N/A,#N/A,FALSE,"LoanAssumptions"}</definedName>
    <definedName name="lo" hidden="1">{#N/A,#N/A,FALSE,"LoanAssumptions"}</definedName>
    <definedName name="ＭＡＣ" localSheetId="9" hidden="1">{"'下期集計（10.27迄・速報値）'!$Q$16"}</definedName>
    <definedName name="ＭＡＣ" localSheetId="4" hidden="1">{"'下期集計（10.27迄・速報値）'!$Q$16"}</definedName>
    <definedName name="ＭＡＣ" localSheetId="12" hidden="1">{"'下期集計（10.27迄・速報値）'!$Q$16"}</definedName>
    <definedName name="ＭＡＣ" hidden="1">{"'下期集計（10.27迄・速報値）'!$Q$16"}</definedName>
    <definedName name="masami" localSheetId="9" hidden="1">{"'details (2)'!$E$11","'details (2)'!$A$1:$C$466"}</definedName>
    <definedName name="masami" localSheetId="4" hidden="1">{"'details (2)'!$E$11","'details (2)'!$A$1:$C$466"}</definedName>
    <definedName name="masami" localSheetId="12" hidden="1">{"'details (2)'!$E$11","'details (2)'!$A$1:$C$466"}</definedName>
    <definedName name="masami" hidden="1">{"'details (2)'!$E$11","'details (2)'!$A$1:$C$466"}</definedName>
    <definedName name="ｍｃ" localSheetId="9" hidden="1">{"'下期集計（10.27迄・速報値）'!$Q$16"}</definedName>
    <definedName name="ｍｃ" localSheetId="4" hidden="1">{"'下期集計（10.27迄・速報値）'!$Q$16"}</definedName>
    <definedName name="ｍｃ" localSheetId="12" hidden="1">{"'下期集計（10.27迄・速報値）'!$Q$16"}</definedName>
    <definedName name="ｍｃ" hidden="1">{"'下期集計（10.27迄・速報値）'!$Q$16"}</definedName>
    <definedName name="ｍｄ" localSheetId="9" hidden="1">{"'下期集計（10.27迄・速報値）'!$Q$16"}</definedName>
    <definedName name="ｍｄ" localSheetId="4" hidden="1">{"'下期集計（10.27迄・速報値）'!$Q$16"}</definedName>
    <definedName name="ｍｄ" localSheetId="12" hidden="1">{"'下期集計（10.27迄・速報値）'!$Q$16"}</definedName>
    <definedName name="ｍｄ" hidden="1">{"'下期集計（10.27迄・速報値）'!$Q$16"}</definedName>
    <definedName name="mh" localSheetId="9" hidden="1">{#N/A,#N/A,FALSE,"5-1";#N/A,#N/A,FALSE,"5-2";#N/A,#N/A,FALSE,"5-6";#N/A,#N/A,FALSE,"5-9";#N/A,#N/A,FALSE,"5-15";#N/A,#N/A,FALSE,"5-32";#N/A,#N/A,FALSE,"5-34"}</definedName>
    <definedName name="mh" localSheetId="4" hidden="1">{#N/A,#N/A,FALSE,"5-1";#N/A,#N/A,FALSE,"5-2";#N/A,#N/A,FALSE,"5-6";#N/A,#N/A,FALSE,"5-9";#N/A,#N/A,FALSE,"5-15";#N/A,#N/A,FALSE,"5-32";#N/A,#N/A,FALSE,"5-34"}</definedName>
    <definedName name="mh" localSheetId="12" hidden="1">{#N/A,#N/A,FALSE,"5-1";#N/A,#N/A,FALSE,"5-2";#N/A,#N/A,FALSE,"5-6";#N/A,#N/A,FALSE,"5-9";#N/A,#N/A,FALSE,"5-15";#N/A,#N/A,FALSE,"5-32";#N/A,#N/A,FALSE,"5-34"}</definedName>
    <definedName name="mh" hidden="1">{#N/A,#N/A,FALSE,"5-1";#N/A,#N/A,FALSE,"5-2";#N/A,#N/A,FALSE,"5-6";#N/A,#N/A,FALSE,"5-9";#N/A,#N/A,FALSE,"5-15";#N/A,#N/A,FALSE,"5-32";#N/A,#N/A,FALSE,"5-34"}</definedName>
    <definedName name="mhy" localSheetId="9" hidden="1">{"AnnualRentRoll",#N/A,FALSE,"RentRoll"}</definedName>
    <definedName name="mhy" localSheetId="4" hidden="1">{"AnnualRentRoll",#N/A,FALSE,"RentRoll"}</definedName>
    <definedName name="mhy" localSheetId="12" hidden="1">{"AnnualRentRoll",#N/A,FALSE,"RentRoll"}</definedName>
    <definedName name="mhy" hidden="1">{"AnnualRentRoll",#N/A,FALSE,"RentRoll"}</definedName>
    <definedName name="mki" localSheetId="9" hidden="1">{#N/A,#N/A,FALSE,"OperatingAssumptions"}</definedName>
    <definedName name="mki" localSheetId="4" hidden="1">{#N/A,#N/A,FALSE,"OperatingAssumptions"}</definedName>
    <definedName name="mki" localSheetId="12" hidden="1">{#N/A,#N/A,FALSE,"OperatingAssumptions"}</definedName>
    <definedName name="mki" hidden="1">{#N/A,#N/A,FALSE,"OperatingAssumptions"}</definedName>
    <definedName name="mkm" localSheetId="9" hidden="1">{#N/A,#N/A,FALSE,"Aging Summary";#N/A,#N/A,FALSE,"Ratio Analysis";#N/A,#N/A,FALSE,"Test 120 Day Accts";#N/A,#N/A,FALSE,"Tickmarks"}</definedName>
    <definedName name="mkm" localSheetId="4" hidden="1">{#N/A,#N/A,FALSE,"Aging Summary";#N/A,#N/A,FALSE,"Ratio Analysis";#N/A,#N/A,FALSE,"Test 120 Day Accts";#N/A,#N/A,FALSE,"Tickmarks"}</definedName>
    <definedName name="mkm" localSheetId="12" hidden="1">{#N/A,#N/A,FALSE,"Aging Summary";#N/A,#N/A,FALSE,"Ratio Analysis";#N/A,#N/A,FALSE,"Test 120 Day Accts";#N/A,#N/A,FALSE,"Tickmarks"}</definedName>
    <definedName name="mkm" hidden="1">{#N/A,#N/A,FALSE,"Aging Summary";#N/A,#N/A,FALSE,"Ratio Analysis";#N/A,#N/A,FALSE,"Test 120 Day Accts";#N/A,#N/A,FALSE,"Tickmarks"}</definedName>
    <definedName name="mm" localSheetId="9" hidden="1">{#N/A,#N/A,FALSE,"Aging Summary";#N/A,#N/A,FALSE,"Ratio Analysis";#N/A,#N/A,FALSE,"Test 120 Day Accts";#N/A,#N/A,FALSE,"Tickmarks"}</definedName>
    <definedName name="mm" localSheetId="4" hidden="1">{#N/A,#N/A,FALSE,"Aging Summary";#N/A,#N/A,FALSE,"Ratio Analysis";#N/A,#N/A,FALSE,"Test 120 Day Accts";#N/A,#N/A,FALSE,"Tickmarks"}</definedName>
    <definedName name="mm" localSheetId="12" hidden="1">{#N/A,#N/A,FALSE,"Aging Summary";#N/A,#N/A,FALSE,"Ratio Analysis";#N/A,#N/A,FALSE,"Test 120 Day Accts";#N/A,#N/A,FALSE,"Tickmarks"}</definedName>
    <definedName name="mm" hidden="1">{#N/A,#N/A,FALSE,"Aging Summary";#N/A,#N/A,FALSE,"Ratio Analysis";#N/A,#N/A,FALSE,"Test 120 Day Accts";#N/A,#N/A,FALSE,"Tickmarks"}</definedName>
    <definedName name="Model" localSheetId="9" hidden="1">{"Issues1",#N/A,FALSE,"Issues"}</definedName>
    <definedName name="Model" localSheetId="4" hidden="1">{"Issues1",#N/A,FALSE,"Issues"}</definedName>
    <definedName name="Model" localSheetId="12" hidden="1">{"Issues1",#N/A,FALSE,"Issues"}</definedName>
    <definedName name="Model" hidden="1">{"Issues1",#N/A,FALSE,"Issues"}</definedName>
    <definedName name="mof" localSheetId="3" hidden="1">#REF!</definedName>
    <definedName name="mof" localSheetId="7" hidden="1">#REF!</definedName>
    <definedName name="mof" hidden="1">#REF!</definedName>
    <definedName name="m記" localSheetId="9" hidden="1">{"'買掛金'!$J$6"}</definedName>
    <definedName name="m記" localSheetId="4" hidden="1">{"'買掛金'!$J$6"}</definedName>
    <definedName name="m記" localSheetId="12" hidden="1">{"'買掛金'!$J$6"}</definedName>
    <definedName name="m記" hidden="1">{"'買掛金'!$J$6"}</definedName>
    <definedName name="n" localSheetId="9" hidden="1">{"'下期集計（10.27迄・速報値）'!$Q$16"}</definedName>
    <definedName name="n" localSheetId="4" hidden="1">{"'下期集計（10.27迄・速報値）'!$Q$16"}</definedName>
    <definedName name="n" localSheetId="12" hidden="1">{"'下期集計（10.27迄・速報値）'!$Q$16"}</definedName>
    <definedName name="n" hidden="1">{"'下期集計（10.27迄・速報値）'!$Q$16"}</definedName>
    <definedName name="NAME" localSheetId="3" hidden="1">#REF!</definedName>
    <definedName name="NAME" localSheetId="7" hidden="1">#REF!</definedName>
    <definedName name="NAME" hidden="1">#REF!</definedName>
    <definedName name="nbv" localSheetId="9" hidden="1">{"'details (2)'!$E$11","'details (2)'!$A$1:$C$466"}</definedName>
    <definedName name="nbv" localSheetId="4" hidden="1">{"'details (2)'!$E$11","'details (2)'!$A$1:$C$466"}</definedName>
    <definedName name="nbv" localSheetId="12" hidden="1">{"'details (2)'!$E$11","'details (2)'!$A$1:$C$466"}</definedName>
    <definedName name="nbv" hidden="1">{"'details (2)'!$E$11","'details (2)'!$A$1:$C$466"}</definedName>
    <definedName name="ndhg" localSheetId="3" hidden="1">#REF!</definedName>
    <definedName name="ndhg" localSheetId="7" hidden="1">#REF!</definedName>
    <definedName name="ndhg" hidden="1">#REF!</definedName>
    <definedName name="nfgnj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fgnj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nn" localSheetId="9" hidden="1">{#N/A,#N/A,FALSE,"Aging Summary";#N/A,#N/A,FALSE,"Ratio Analysis";#N/A,#N/A,FALSE,"Test 120 Day Accts";#N/A,#N/A,FALSE,"Tickmarks"}</definedName>
    <definedName name="nn" localSheetId="4" hidden="1">{#N/A,#N/A,FALSE,"Aging Summary";#N/A,#N/A,FALSE,"Ratio Analysis";#N/A,#N/A,FALSE,"Test 120 Day Accts";#N/A,#N/A,FALSE,"Tickmarks"}</definedName>
    <definedName name="nn" localSheetId="12" hidden="1">{#N/A,#N/A,FALSE,"Aging Summary";#N/A,#N/A,FALSE,"Ratio Analysis";#N/A,#N/A,FALSE,"Test 120 Day Accts";#N/A,#N/A,FALSE,"Tickmarks"}</definedName>
    <definedName name="nn" hidden="1">{#N/A,#N/A,FALSE,"Aging Summary";#N/A,#N/A,FALSE,"Ratio Analysis";#N/A,#N/A,FALSE,"Test 120 Day Accts";#N/A,#N/A,FALSE,"Tickmarks"}</definedName>
    <definedName name="noidea" localSheetId="9" hidden="1">{#N/A,#N/A,FALSE,"Calc";#N/A,#N/A,FALSE,"Sensitivity";#N/A,#N/A,FALSE,"LT Earn.Dil.";#N/A,#N/A,FALSE,"Dil. AVP"}</definedName>
    <definedName name="noidea" localSheetId="4" hidden="1">{#N/A,#N/A,FALSE,"Calc";#N/A,#N/A,FALSE,"Sensitivity";#N/A,#N/A,FALSE,"LT Earn.Dil.";#N/A,#N/A,FALSE,"Dil. AVP"}</definedName>
    <definedName name="noidea" localSheetId="12" hidden="1">{#N/A,#N/A,FALSE,"Calc";#N/A,#N/A,FALSE,"Sensitivity";#N/A,#N/A,FALSE,"LT Earn.Dil.";#N/A,#N/A,FALSE,"Dil. AVP"}</definedName>
    <definedName name="noidea" hidden="1">{#N/A,#N/A,FALSE,"Calc";#N/A,#N/A,FALSE,"Sensitivity";#N/A,#N/A,FALSE,"LT Earn.Dil.";#N/A,#N/A,FALSE,"Dil. AVP"}</definedName>
    <definedName name="ouy" localSheetId="9" hidden="1">{#N/A,#N/A,FALSE,"ExitStratigy"}</definedName>
    <definedName name="ouy" localSheetId="4" hidden="1">{#N/A,#N/A,FALSE,"ExitStratigy"}</definedName>
    <definedName name="ouy" localSheetId="12" hidden="1">{#N/A,#N/A,FALSE,"ExitStratigy"}</definedName>
    <definedName name="ouy" hidden="1">{#N/A,#N/A,FALSE,"ExitStratigy"}</definedName>
    <definedName name="Ｐ４_2" localSheetId="9" hidden="1">{"'下期集計（10.27迄・速報値）'!$Q$16"}</definedName>
    <definedName name="Ｐ４_2" localSheetId="4" hidden="1">{"'下期集計（10.27迄・速報値）'!$Q$16"}</definedName>
    <definedName name="Ｐ４_2" localSheetId="12" hidden="1">{"'下期集計（10.27迄・速報値）'!$Q$16"}</definedName>
    <definedName name="Ｐ４_2" hidden="1">{"'下期集計（10.27迄・速報値）'!$Q$16"}</definedName>
    <definedName name="pd3policy" localSheetId="9" hidden="1">{"AnnualRentRoll",#N/A,FALSE,"RentRoll"}</definedName>
    <definedName name="pd3policy" localSheetId="4" hidden="1">{"AnnualRentRoll",#N/A,FALSE,"RentRoll"}</definedName>
    <definedName name="pd3policy" localSheetId="12" hidden="1">{"AnnualRentRoll",#N/A,FALSE,"RentRoll"}</definedName>
    <definedName name="pd3policy" hidden="1">{"AnnualRentRoll",#N/A,FALSE,"RentRoll"}</definedName>
    <definedName name="pdappli" localSheetId="9" hidden="1">{#N/A,#N/A,TRUE,"Summary";"AnnualRentRoll",#N/A,TRUE,"RentRoll";#N/A,#N/A,TRUE,"ExitStratigy";#N/A,#N/A,TRUE,"OperatingAssumptions"}</definedName>
    <definedName name="pdappli" localSheetId="4" hidden="1">{#N/A,#N/A,TRUE,"Summary";"AnnualRentRoll",#N/A,TRUE,"RentRoll";#N/A,#N/A,TRUE,"ExitStratigy";#N/A,#N/A,TRUE,"OperatingAssumptions"}</definedName>
    <definedName name="pdappli" localSheetId="12" hidden="1">{#N/A,#N/A,TRUE,"Summary";"AnnualRentRoll",#N/A,TRUE,"RentRoll";#N/A,#N/A,TRUE,"ExitStratigy";#N/A,#N/A,TRUE,"OperatingAssumptions"}</definedName>
    <definedName name="pdappli" hidden="1">{#N/A,#N/A,TRUE,"Summary";"AnnualRentRoll",#N/A,TRUE,"RentRoll";#N/A,#N/A,TRUE,"ExitStratigy";#N/A,#N/A,TRUE,"OperatingAssumptions"}</definedName>
    <definedName name="pdpdpd" localSheetId="9" hidden="1">{#N/A,#N/A,FALSE,"LoanAssumptions"}</definedName>
    <definedName name="pdpdpd" localSheetId="4" hidden="1">{#N/A,#N/A,FALSE,"LoanAssumptions"}</definedName>
    <definedName name="pdpdpd" localSheetId="12" hidden="1">{#N/A,#N/A,FALSE,"LoanAssumptions"}</definedName>
    <definedName name="pdpdpd" hidden="1">{#N/A,#N/A,FALSE,"LoanAssumptions"}</definedName>
    <definedName name="PL増減" localSheetId="9" hidden="1">{#N/A,#N/A,FALSE,"Aging Summary";#N/A,#N/A,FALSE,"Ratio Analysis";#N/A,#N/A,FALSE,"Test 120 Day Accts";#N/A,#N/A,FALSE,"Tickmarks"}</definedName>
    <definedName name="PL増減" localSheetId="4" hidden="1">{#N/A,#N/A,FALSE,"Aging Summary";#N/A,#N/A,FALSE,"Ratio Analysis";#N/A,#N/A,FALSE,"Test 120 Day Accts";#N/A,#N/A,FALSE,"Tickmarks"}</definedName>
    <definedName name="PL増減" localSheetId="12" hidden="1">{#N/A,#N/A,FALSE,"Aging Summary";#N/A,#N/A,FALSE,"Ratio Analysis";#N/A,#N/A,FALSE,"Test 120 Day Accts";#N/A,#N/A,FALSE,"Tickmarks"}</definedName>
    <definedName name="PL増減" hidden="1">{#N/A,#N/A,FALSE,"Aging Summary";#N/A,#N/A,FALSE,"Ratio Analysis";#N/A,#N/A,FALSE,"Test 120 Day Accts";#N/A,#N/A,FALSE,"Tickmarks"}</definedName>
    <definedName name="po" localSheetId="9" hidden="1">{#N/A,#N/A,FALSE,"ExitStratigy"}</definedName>
    <definedName name="po" localSheetId="4" hidden="1">{#N/A,#N/A,FALSE,"ExitStratigy"}</definedName>
    <definedName name="po" localSheetId="12" hidden="1">{#N/A,#N/A,FALSE,"ExitStratigy"}</definedName>
    <definedName name="po" hidden="1">{#N/A,#N/A,FALSE,"ExitStratigy"}</definedName>
    <definedName name="ｐｐ" localSheetId="9" hidden="1">{"'details (2)'!$E$11","'details (2)'!$A$1:$C$466"}</definedName>
    <definedName name="ｐｐ" localSheetId="4" hidden="1">{"'details (2)'!$E$11","'details (2)'!$A$1:$C$466"}</definedName>
    <definedName name="ｐｐ" localSheetId="12" hidden="1">{"'details (2)'!$E$11","'details (2)'!$A$1:$C$466"}</definedName>
    <definedName name="ｐｐ" hidden="1">{"'details (2)'!$E$11","'details (2)'!$A$1:$C$466"}</definedName>
    <definedName name="ｐｐｐ" localSheetId="9" hidden="1">{"'下期集計（10.27迄・速報値）'!$Q$16"}</definedName>
    <definedName name="ｐｐｐ" localSheetId="4" hidden="1">{"'下期集計（10.27迄・速報値）'!$Q$16"}</definedName>
    <definedName name="ｐｐｐ" localSheetId="12" hidden="1">{"'下期集計（10.27迄・速報値）'!$Q$16"}</definedName>
    <definedName name="ｐｐｐ" hidden="1">{"'下期集計（10.27迄・速報値）'!$Q$16"}</definedName>
    <definedName name="ＰＰＰＰ" localSheetId="9" hidden="1">{"'下期集計（10.27迄・速報値）'!$Q$16"}</definedName>
    <definedName name="ＰＰＰＰ" localSheetId="4" hidden="1">{"'下期集計（10.27迄・速報値）'!$Q$16"}</definedName>
    <definedName name="ＰＰＰＰ" localSheetId="12" hidden="1">{"'下期集計（10.27迄・速報値）'!$Q$16"}</definedName>
    <definedName name="ＰＰＰＰ" hidden="1">{"'下期集計（10.27迄・速報値）'!$Q$16"}</definedName>
    <definedName name="pqq" localSheetId="9" hidden="1">{0}</definedName>
    <definedName name="pqq" localSheetId="4" hidden="1">{0}</definedName>
    <definedName name="pqq" localSheetId="12" hidden="1">{0}</definedName>
    <definedName name="pqq" hidden="1">{0}</definedName>
    <definedName name="_xlnm.Print_Area" localSheetId="9">'【参考】.資金繰り表（実績・計画）詳細版 '!$B$2:$AE$92</definedName>
    <definedName name="_xlnm.Print_Area" localSheetId="2">'1.ビジネスモデル俯瞰図'!$A$1:$N$11</definedName>
    <definedName name="_xlnm.Print_Area" localSheetId="3">'2-1.経営課題と基本方針'!$B$2:$N$47</definedName>
    <definedName name="_xlnm.Print_Area" localSheetId="4">'2-2.経営課題と基本方針'!$A$2:$U$29</definedName>
    <definedName name="_xlnm.Print_Area" localSheetId="5">'3.実施計画（アクションプラン）及び伴走支援計画'!$B$1:$N$44</definedName>
    <definedName name="_xlnm.Print_Area" localSheetId="6">'4-１.実態貸借対照表計画'!$B$2:$I$39</definedName>
    <definedName name="_xlnm.Print_Area" localSheetId="7">'4-2.損益計画'!$B$2:$J$52</definedName>
    <definedName name="_xlnm.Print_Area" localSheetId="8">'5.資金繰り表（実績・計画）簡易版'!$B$2:$R$31</definedName>
    <definedName name="_xlnm.Print_Area" localSheetId="12">企業概要書!$A$1:$N$89</definedName>
    <definedName name="_xlnm.Print_Area" localSheetId="11">表紙!$A$1:$U$25</definedName>
    <definedName name="PUB_FileID" hidden="1">"L10003363.xls"</definedName>
    <definedName name="PUB_UserID" hidden="1">"MAYERX"</definedName>
    <definedName name="ｑ" localSheetId="9" hidden="1">{#N/A,#N/A,FALSE,"Aging Summary";#N/A,#N/A,FALSE,"Ratio Analysis";#N/A,#N/A,FALSE,"Test 120 Day Accts";#N/A,#N/A,FALSE,"Tickmarks"}</definedName>
    <definedName name="ｑ" localSheetId="4" hidden="1">{#N/A,#N/A,FALSE,"Aging Summary";#N/A,#N/A,FALSE,"Ratio Analysis";#N/A,#N/A,FALSE,"Test 120 Day Accts";#N/A,#N/A,FALSE,"Tickmarks"}</definedName>
    <definedName name="ｑ" localSheetId="12" hidden="1">{#N/A,#N/A,FALSE,"Aging Summary";#N/A,#N/A,FALSE,"Ratio Analysis";#N/A,#N/A,FALSE,"Test 120 Day Accts";#N/A,#N/A,FALSE,"Tickmarks"}</definedName>
    <definedName name="ｑ" hidden="1">{#N/A,#N/A,FALSE,"Aging Summary";#N/A,#N/A,FALSE,"Ratio Analysis";#N/A,#N/A,FALSE,"Test 120 Day Accts";#N/A,#N/A,FALSE,"Tickmarks"}</definedName>
    <definedName name="qbbq" localSheetId="3" hidden="1">#REF!</definedName>
    <definedName name="qbbq" localSheetId="7" hidden="1">#REF!</definedName>
    <definedName name="qbbq" hidden="1">#REF!</definedName>
    <definedName name="qbq" localSheetId="3" hidden="1">#REF!</definedName>
    <definedName name="qbq" localSheetId="7" hidden="1">#REF!</definedName>
    <definedName name="qbq" hidden="1">#REF!</definedName>
    <definedName name="qq" localSheetId="9" hidden="1">{"'details (2)'!$E$11","'details (2)'!$A$1:$C$466"}</definedName>
    <definedName name="qq" localSheetId="4" hidden="1">{"'details (2)'!$E$11","'details (2)'!$A$1:$C$466"}</definedName>
    <definedName name="qq" localSheetId="12" hidden="1">{"'details (2)'!$E$11","'details (2)'!$A$1:$C$466"}</definedName>
    <definedName name="qq" hidden="1">{"'details (2)'!$E$11","'details (2)'!$A$1:$C$466"}</definedName>
    <definedName name="qqq" localSheetId="9" hidden="1">{"'details (2)'!$E$11","'details (2)'!$A$1:$C$466"}</definedName>
    <definedName name="qqq" localSheetId="4" hidden="1">{"'details (2)'!$E$11","'details (2)'!$A$1:$C$466"}</definedName>
    <definedName name="qqq" localSheetId="12" hidden="1">{"'details (2)'!$E$11","'details (2)'!$A$1:$C$466"}</definedName>
    <definedName name="qqq" hidden="1">{"'details (2)'!$E$11","'details (2)'!$A$1:$C$466"}</definedName>
    <definedName name="qqqqq" localSheetId="9" hidden="1">{#N/A,#N/A,FALSE,"LoanAssumptions"}</definedName>
    <definedName name="qqqqq" localSheetId="4" hidden="1">{#N/A,#N/A,FALSE,"LoanAssumptions"}</definedName>
    <definedName name="qqqqq" localSheetId="12" hidden="1">{#N/A,#N/A,FALSE,"LoanAssumptions"}</definedName>
    <definedName name="qqqqq" hidden="1">{#N/A,#N/A,FALSE,"LoanAssumptions"}</definedName>
    <definedName name="ｑｗ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ｑ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qwertyu" localSheetId="9" hidden="1">{"AnnualRentRoll",#N/A,FALSE,"RentRoll"}</definedName>
    <definedName name="qwertyu" localSheetId="4" hidden="1">{"AnnualRentRoll",#N/A,FALSE,"RentRoll"}</definedName>
    <definedName name="qwertyu" localSheetId="12" hidden="1">{"AnnualRentRoll",#N/A,FALSE,"RentRoll"}</definedName>
    <definedName name="qwertyu" hidden="1">{"AnnualRentRoll",#N/A,FALSE,"RentRoll"}</definedName>
    <definedName name="ＲＡＲＯＡ" localSheetId="9" hidden="1">{"'下期集計（10.27迄・速報値）'!$Q$16"}</definedName>
    <definedName name="ＲＡＲＯＡ" localSheetId="4" hidden="1">{"'下期集計（10.27迄・速報値）'!$Q$16"}</definedName>
    <definedName name="ＲＡＲＯＡ" localSheetId="12" hidden="1">{"'下期集計（10.27迄・速報値）'!$Q$16"}</definedName>
    <definedName name="ＲＡＲＯＡ" hidden="1">{"'下期集計（10.27迄・速報値）'!$Q$16"}</definedName>
    <definedName name="raroc" localSheetId="9" hidden="1">{"'下期集計（10.27迄・速報値）'!$Q$16"}</definedName>
    <definedName name="raroc" localSheetId="4" hidden="1">{"'下期集計（10.27迄・速報値）'!$Q$16"}</definedName>
    <definedName name="raroc" localSheetId="12" hidden="1">{"'下期集計（10.27迄・速報値）'!$Q$16"}</definedName>
    <definedName name="raroc" hidden="1">{"'下期集計（10.27迄・速報値）'!$Q$16"}</definedName>
    <definedName name="reuf" localSheetId="9" hidden="1">{"AnnualRentRoll",#N/A,FALSE,"RentRoll"}</definedName>
    <definedName name="reuf" localSheetId="4" hidden="1">{"AnnualRentRoll",#N/A,FALSE,"RentRoll"}</definedName>
    <definedName name="reuf" localSheetId="12" hidden="1">{"AnnualRentRoll",#N/A,FALSE,"RentRoll"}</definedName>
    <definedName name="reuf" hidden="1">{"AnnualRentRoll",#N/A,FALSE,"RentRoll"}</definedName>
    <definedName name="reufd" localSheetId="9" hidden="1">{"AnnualRentRoll",#N/A,FALSE,"RentRoll"}</definedName>
    <definedName name="reufd" localSheetId="4" hidden="1">{"AnnualRentRoll",#N/A,FALSE,"RentRoll"}</definedName>
    <definedName name="reufd" localSheetId="12" hidden="1">{"AnnualRentRoll",#N/A,FALSE,"RentRoll"}</definedName>
    <definedName name="reufd" hidden="1">{"AnnualRentRoll",#N/A,FALSE,"RentRoll"}</definedName>
    <definedName name="rewq" localSheetId="9" hidden="1">{"AnnualRentRoll",#N/A,FALSE,"RentRoll"}</definedName>
    <definedName name="rewq" localSheetId="4" hidden="1">{"AnnualRentRoll",#N/A,FALSE,"RentRoll"}</definedName>
    <definedName name="rewq" localSheetId="12" hidden="1">{"AnnualRentRoll",#N/A,FALSE,"RentRoll"}</definedName>
    <definedName name="rewq" hidden="1">{"AnnualRentRoll",#N/A,FALSE,"RentRoll"}</definedName>
    <definedName name="ｒｆｇｖｒｇｒ" localSheetId="9" hidden="1">{"'下期集計（10.27迄・速報値）'!$Q$16"}</definedName>
    <definedName name="ｒｆｇｖｒｇｒ" localSheetId="4" hidden="1">{"'下期集計（10.27迄・速報値）'!$Q$16"}</definedName>
    <definedName name="ｒｆｇｖｒｇｒ" localSheetId="12" hidden="1">{"'下期集計（10.27迄・速報値）'!$Q$16"}</definedName>
    <definedName name="ｒｆｇｖｒｇｒ" hidden="1">{"'下期集計（10.27迄・速報値）'!$Q$16"}</definedName>
    <definedName name="rfuuuuu" localSheetId="9" hidden="1">{#N/A,#N/A,FALSE,"LoanAssumptions"}</definedName>
    <definedName name="rfuuuuu" localSheetId="4" hidden="1">{#N/A,#N/A,FALSE,"LoanAssumptions"}</definedName>
    <definedName name="rfuuuuu" localSheetId="12" hidden="1">{#N/A,#N/A,FALSE,"LoanAssumptions"}</definedName>
    <definedName name="rfuuuuu" hidden="1">{#N/A,#N/A,FALSE,"LoanAssumptions"}</definedName>
    <definedName name="ＲＦっＧ" localSheetId="9" hidden="1">{"'下期集計（10.27迄・速報値）'!$Q$16"}</definedName>
    <definedName name="ＲＦっＧ" localSheetId="4" hidden="1">{"'下期集計（10.27迄・速報値）'!$Q$16"}</definedName>
    <definedName name="ＲＦっＧ" localSheetId="12" hidden="1">{"'下期集計（10.27迄・速報値）'!$Q$16"}</definedName>
    <definedName name="ＲＦっＧ" hidden="1">{"'下期集計（10.27迄・速報値）'!$Q$16"}</definedName>
    <definedName name="ｒｇｒｇｒ" localSheetId="9" hidden="1">{"'下期集計（10.27迄・速報値）'!$Q$16"}</definedName>
    <definedName name="ｒｇｒｇｒ" localSheetId="4" hidden="1">{"'下期集計（10.27迄・速報値）'!$Q$16"}</definedName>
    <definedName name="ｒｇｒｇｒ" localSheetId="12" hidden="1">{"'下期集計（10.27迄・速報値）'!$Q$16"}</definedName>
    <definedName name="ｒｇｒｇｒ" hidden="1">{"'下期集計（10.27迄・速報値）'!$Q$16"}</definedName>
    <definedName name="ｒｇっっっｒｇ" localSheetId="9" hidden="1">{"'下期集計（10.27迄・速報値）'!$Q$16"}</definedName>
    <definedName name="ｒｇっっっｒｇ" localSheetId="4" hidden="1">{"'下期集計（10.27迄・速報値）'!$Q$16"}</definedName>
    <definedName name="ｒｇっっっｒｇ" localSheetId="12" hidden="1">{"'下期集計（10.27迄・速報値）'!$Q$16"}</definedName>
    <definedName name="ｒｇっっっｒｇ" hidden="1">{"'下期集計（10.27迄・速報値）'!$Q$16"}</definedName>
    <definedName name="rlkjfu" localSheetId="9" hidden="1">{#N/A,#N/A,FALSE,"LoanAssumptions"}</definedName>
    <definedName name="rlkjfu" localSheetId="4" hidden="1">{#N/A,#N/A,FALSE,"LoanAssumptions"}</definedName>
    <definedName name="rlkjfu" localSheetId="12" hidden="1">{#N/A,#N/A,FALSE,"LoanAssumptions"}</definedName>
    <definedName name="rlkjfu" hidden="1">{#N/A,#N/A,FALSE,"LoanAssumptions"}</definedName>
    <definedName name="rqe" localSheetId="3" hidden="1">#REF!</definedName>
    <definedName name="rqe" localSheetId="7" hidden="1">#REF!</definedName>
    <definedName name="rqe" hidden="1">#REF!</definedName>
    <definedName name="Rreparaturen" localSheetId="3" hidden="1">#REF!</definedName>
    <definedName name="Rreparaturen" localSheetId="7" hidden="1">#REF!</definedName>
    <definedName name="Rreparaturen" hidden="1">#REF!</definedName>
    <definedName name="ｒｒｒ" localSheetId="9" hidden="1">{"'下期集計（10.27迄・速報値）'!$Q$16"}</definedName>
    <definedName name="ｒｒｒ" localSheetId="4" hidden="1">{"'下期集計（10.27迄・速報値）'!$Q$16"}</definedName>
    <definedName name="ｒｒｒ" localSheetId="12" hidden="1">{"'下期集計（10.27迄・速報値）'!$Q$16"}</definedName>
    <definedName name="ｒｒｒ" hidden="1">{"'下期集計（10.27迄・速報値）'!$Q$16"}</definedName>
    <definedName name="ｒｒｒｒ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ｒｒｒｒ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rrs" localSheetId="9" hidden="1">{0}</definedName>
    <definedName name="rrs" localSheetId="4" hidden="1">{0}</definedName>
    <definedName name="rrs" localSheetId="12" hidden="1">{0}</definedName>
    <definedName name="rrs" hidden="1">{0}</definedName>
    <definedName name="rt" localSheetId="9" hidden="1">{"AnnualRentRoll",#N/A,FALSE,"RentRoll"}</definedName>
    <definedName name="rt" localSheetId="4" hidden="1">{"AnnualRentRoll",#N/A,FALSE,"RentRoll"}</definedName>
    <definedName name="rt" localSheetId="12" hidden="1">{"AnnualRentRoll",#N/A,FALSE,"RentRoll"}</definedName>
    <definedName name="rt" hidden="1">{"AnnualRentRoll",#N/A,FALSE,"RentRoll"}</definedName>
    <definedName name="ruf" localSheetId="9" hidden="1">{#N/A,#N/A,FALSE,"ExitStratigy"}</definedName>
    <definedName name="ruf" localSheetId="4" hidden="1">{#N/A,#N/A,FALSE,"ExitStratigy"}</definedName>
    <definedName name="ruf" localSheetId="12" hidden="1">{#N/A,#N/A,FALSE,"ExitStratigy"}</definedName>
    <definedName name="ruf" hidden="1">{#N/A,#N/A,FALSE,"ExitStratigy"}</definedName>
    <definedName name="rufff" localSheetId="9" hidden="1">{"AnnualRentRoll",#N/A,FALSE,"RentRoll"}</definedName>
    <definedName name="rufff" localSheetId="4" hidden="1">{"AnnualRentRoll",#N/A,FALSE,"RentRoll"}</definedName>
    <definedName name="rufff" localSheetId="12" hidden="1">{"AnnualRentRoll",#N/A,FALSE,"RentRoll"}</definedName>
    <definedName name="rufff" hidden="1">{"AnnualRentRoll",#N/A,FALSE,"RentRoll"}</definedName>
    <definedName name="sadd" localSheetId="9" hidden="1">{"MonthlyRentRoll",#N/A,FALSE,"RentRoll"}</definedName>
    <definedName name="sadd" localSheetId="4" hidden="1">{"MonthlyRentRoll",#N/A,FALSE,"RentRoll"}</definedName>
    <definedName name="sadd" localSheetId="12" hidden="1">{"MonthlyRentRoll",#N/A,FALSE,"RentRoll"}</definedName>
    <definedName name="sadd" hidden="1">{"MonthlyRentRoll",#N/A,FALSE,"RentRoll"}</definedName>
    <definedName name="saddd" localSheetId="9" hidden="1">{"AnnualRentRoll",#N/A,FALSE,"RentRoll"}</definedName>
    <definedName name="saddd" localSheetId="4" hidden="1">{"AnnualRentRoll",#N/A,FALSE,"RentRoll"}</definedName>
    <definedName name="saddd" localSheetId="12" hidden="1">{"AnnualRentRoll",#N/A,FALSE,"RentRoll"}</definedName>
    <definedName name="saddd" hidden="1">{"AnnualRentRoll",#N/A,FALSE,"RentRoll"}</definedName>
    <definedName name="saddddd" localSheetId="9" hidden="1">{"AnnualRentRoll",#N/A,FALSE,"RentRoll"}</definedName>
    <definedName name="saddddd" localSheetId="4" hidden="1">{"AnnualRentRoll",#N/A,FALSE,"RentRoll"}</definedName>
    <definedName name="saddddd" localSheetId="12" hidden="1">{"AnnualRentRoll",#N/A,FALSE,"RentRoll"}</definedName>
    <definedName name="saddddd" hidden="1">{"AnnualRentRoll",#N/A,FALSE,"RentRoll"}</definedName>
    <definedName name="sadddddddd" localSheetId="9" hidden="1">{#N/A,#N/A,FALSE,"ExitStratigy"}</definedName>
    <definedName name="sadddddddd" localSheetId="4" hidden="1">{#N/A,#N/A,FALSE,"ExitStratigy"}</definedName>
    <definedName name="sadddddddd" localSheetId="12" hidden="1">{#N/A,#N/A,FALSE,"ExitStratigy"}</definedName>
    <definedName name="sadddddddd" hidden="1">{#N/A,#N/A,FALSE,"ExitStratigy"}</definedName>
    <definedName name="sadddddddddd" localSheetId="9" hidden="1">{#N/A,#N/A,FALSE,"LoanAssumptions"}</definedName>
    <definedName name="sadddddddddd" localSheetId="4" hidden="1">{#N/A,#N/A,FALSE,"LoanAssumptions"}</definedName>
    <definedName name="sadddddddddd" localSheetId="12" hidden="1">{#N/A,#N/A,FALSE,"LoanAssumptions"}</definedName>
    <definedName name="sadddddddddd" hidden="1">{#N/A,#N/A,FALSE,"LoanAssumptions"}</definedName>
    <definedName name="saddddddddddddd" localSheetId="9" hidden="1">{#N/A,#N/A,FALSE,"OperatingAssumptions"}</definedName>
    <definedName name="saddddddddddddd" localSheetId="4" hidden="1">{#N/A,#N/A,FALSE,"OperatingAssumptions"}</definedName>
    <definedName name="saddddddddddddd" localSheetId="12" hidden="1">{#N/A,#N/A,FALSE,"OperatingAssumptions"}</definedName>
    <definedName name="saddddddddddddd" hidden="1">{#N/A,#N/A,FALSE,"OperatingAssumptions"}</definedName>
    <definedName name="saggas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gga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APBEXdnldView" hidden="1">"5TNHT6MV4BY54XJ2ZRYK46H54"</definedName>
    <definedName name="SAPBEXrevision" hidden="1">1</definedName>
    <definedName name="SAPBEXsysID" hidden="1">"BW1"</definedName>
    <definedName name="SAPBEXwbID" hidden="1">"8JNTRDKUUFCLGT8MPWR34TW76"</definedName>
    <definedName name="sdf" localSheetId="9" hidden="1">{#N/A,#N/A,FALSE,"Calc";#N/A,#N/A,FALSE,"Sensitivity";#N/A,#N/A,FALSE,"LT Earn.Dil.";#N/A,#N/A,FALSE,"Dil. AVP"}</definedName>
    <definedName name="sdf" localSheetId="4" hidden="1">{#N/A,#N/A,FALSE,"Calc";#N/A,#N/A,FALSE,"Sensitivity";#N/A,#N/A,FALSE,"LT Earn.Dil.";#N/A,#N/A,FALSE,"Dil. AVP"}</definedName>
    <definedName name="sdf" localSheetId="12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lkjr" localSheetId="9" hidden="1">{#N/A,#N/A,FALSE,"OperatingAssumptions"}</definedName>
    <definedName name="sdlkjr" localSheetId="4" hidden="1">{#N/A,#N/A,FALSE,"OperatingAssumptions"}</definedName>
    <definedName name="sdlkjr" localSheetId="12" hidden="1">{#N/A,#N/A,FALSE,"OperatingAssumptions"}</definedName>
    <definedName name="sdlkjr" hidden="1">{#N/A,#N/A,FALSE,"OperatingAssumptions"}</definedName>
    <definedName name="sdnr" localSheetId="9" hidden="1">{#N/A,#N/A,FALSE,"ExitStratigy"}</definedName>
    <definedName name="sdnr" localSheetId="4" hidden="1">{#N/A,#N/A,FALSE,"ExitStratigy"}</definedName>
    <definedName name="sdnr" localSheetId="12" hidden="1">{#N/A,#N/A,FALSE,"ExitStratigy"}</definedName>
    <definedName name="sdnr" hidden="1">{#N/A,#N/A,FALSE,"ExitStratigy"}</definedName>
    <definedName name="ＳＤＳＦ" localSheetId="9" hidden="1">{"'下期集計（10.27迄・速報値）'!$Q$16"}</definedName>
    <definedName name="ＳＤＳＦ" localSheetId="4" hidden="1">{"'下期集計（10.27迄・速報値）'!$Q$16"}</definedName>
    <definedName name="ＳＤＳＦ" localSheetId="12" hidden="1">{"'下期集計（10.27迄・速報値）'!$Q$16"}</definedName>
    <definedName name="ＳＤＳＦ" hidden="1">{"'下期集計（10.27迄・速報値）'!$Q$16"}</definedName>
    <definedName name="segvx" localSheetId="9" hidden="1">{"'買掛金'!$J$6"}</definedName>
    <definedName name="segvx" localSheetId="4" hidden="1">{"'買掛金'!$J$6"}</definedName>
    <definedName name="segvx" localSheetId="12" hidden="1">{"'買掛金'!$J$6"}</definedName>
    <definedName name="segvx" hidden="1">{"'買掛金'!$J$6"}</definedName>
    <definedName name="Sens" localSheetId="9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localSheetId="1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9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localSheetId="1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nsitivities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ser" localSheetId="9" hidden="1">{"AnnualRentRoll",#N/A,FALSE,"RentRoll"}</definedName>
    <definedName name="ser" localSheetId="4" hidden="1">{"AnnualRentRoll",#N/A,FALSE,"RentRoll"}</definedName>
    <definedName name="ser" localSheetId="12" hidden="1">{"AnnualRentRoll",#N/A,FALSE,"RentRoll"}</definedName>
    <definedName name="ser" hidden="1">{"AnnualRentRoll",#N/A,FALSE,"RentRoll"}</definedName>
    <definedName name="sfer" localSheetId="9" hidden="1">{#N/A,#N/A,FALSE,"ExitStratigy"}</definedName>
    <definedName name="sfer" localSheetId="4" hidden="1">{#N/A,#N/A,FALSE,"ExitStratigy"}</definedName>
    <definedName name="sfer" localSheetId="12" hidden="1">{#N/A,#N/A,FALSE,"ExitStratigy"}</definedName>
    <definedName name="sfer" hidden="1">{#N/A,#N/A,FALSE,"ExitStratigy"}</definedName>
    <definedName name="sge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e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gh" localSheetId="9" hidden="1">{#N/A,#N/A,FALSE,"Aging Summary";#N/A,#N/A,FALSE,"Ratio Analysis";#N/A,#N/A,FALSE,"Test 120 Day Accts";#N/A,#N/A,FALSE,"Tickmarks"}</definedName>
    <definedName name="sgh" localSheetId="4" hidden="1">{#N/A,#N/A,FALSE,"Aging Summary";#N/A,#N/A,FALSE,"Ratio Analysis";#N/A,#N/A,FALSE,"Test 120 Day Accts";#N/A,#N/A,FALSE,"Tickmarks"}</definedName>
    <definedName name="sgh" localSheetId="12" hidden="1">{#N/A,#N/A,FALSE,"Aging Summary";#N/A,#N/A,FALSE,"Ratio Analysis";#N/A,#N/A,FALSE,"Test 120 Day Accts";#N/A,#N/A,FALSE,"Tickmarks"}</definedName>
    <definedName name="sgh" hidden="1">{#N/A,#N/A,FALSE,"Aging Summary";#N/A,#N/A,FALSE,"Ratio Analysis";#N/A,#N/A,FALSE,"Test 120 Day Accts";#N/A,#N/A,FALSE,"Tickmarks"}</definedName>
    <definedName name="sheet2" localSheetId="9" hidden="1">{"away stand alones",#N/A,FALSE,"Target"}</definedName>
    <definedName name="sheet2" localSheetId="4" hidden="1">{"away stand alones",#N/A,FALSE,"Target"}</definedName>
    <definedName name="sheet2" localSheetId="12" hidden="1">{"away stand alones",#N/A,FALSE,"Target"}</definedName>
    <definedName name="sheet2" hidden="1">{"away stand alones",#N/A,FALSE,"Target"}</definedName>
    <definedName name="sing" localSheetId="9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localSheetId="4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localSheetId="1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ing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slrkjfu" localSheetId="9" hidden="1">{#N/A,#N/A,FALSE,"PropertyInfo"}</definedName>
    <definedName name="slrkjfu" localSheetId="4" hidden="1">{#N/A,#N/A,FALSE,"PropertyInfo"}</definedName>
    <definedName name="slrkjfu" localSheetId="12" hidden="1">{#N/A,#N/A,FALSE,"PropertyInfo"}</definedName>
    <definedName name="slrkjfu" hidden="1">{#N/A,#N/A,FALSE,"PropertyInfo"}</definedName>
    <definedName name="so" localSheetId="9" hidden="1">{#N/A,#N/A,FALSE,"Aging Summary";#N/A,#N/A,FALSE,"Ratio Analysis";#N/A,#N/A,FALSE,"Test 120 Day Accts";#N/A,#N/A,FALSE,"Tickmarks"}</definedName>
    <definedName name="so" localSheetId="4" hidden="1">{#N/A,#N/A,FALSE,"Aging Summary";#N/A,#N/A,FALSE,"Ratio Analysis";#N/A,#N/A,FALSE,"Test 120 Day Accts";#N/A,#N/A,FALSE,"Tickmarks"}</definedName>
    <definedName name="so" localSheetId="12" hidden="1">{#N/A,#N/A,FALSE,"Aging Summary";#N/A,#N/A,FALSE,"Ratio Analysis";#N/A,#N/A,FALSE,"Test 120 Day Accts";#N/A,#N/A,FALSE,"Tickmarks"}</definedName>
    <definedName name="so" hidden="1">{#N/A,#N/A,FALSE,"Aging Summary";#N/A,#N/A,FALSE,"Ratio Analysis";#N/A,#N/A,FALSE,"Test 120 Day Accts";#N/A,#N/A,FALSE,"Tickmarks"}</definedName>
    <definedName name="sort1" localSheetId="3" hidden="1">#REF!</definedName>
    <definedName name="sort1" localSheetId="7" hidden="1">#REF!</definedName>
    <definedName name="sort1" hidden="1">#REF!</definedName>
    <definedName name="ｓｒｄｔｇｒ" localSheetId="9" hidden="1">{"'下期集計（10.27迄・速報値）'!$Q$16"}</definedName>
    <definedName name="ｓｒｄｔｇｒ" localSheetId="4" hidden="1">{"'下期集計（10.27迄・速報値）'!$Q$16"}</definedName>
    <definedName name="ｓｒｄｔｇｒ" localSheetId="12" hidden="1">{"'下期集計（10.27迄・速報値）'!$Q$16"}</definedName>
    <definedName name="ｓｒｄｔｇｒ" hidden="1">{"'下期集計（10.27迄・速報値）'!$Q$16"}</definedName>
    <definedName name="ss" localSheetId="9" hidden="1">{#N/A,#N/A,FALSE,"Aging Summary";#N/A,#N/A,FALSE,"Ratio Analysis";#N/A,#N/A,FALSE,"Test 120 Day Accts";#N/A,#N/A,FALSE,"Tickmarks"}</definedName>
    <definedName name="ss" localSheetId="4" hidden="1">{#N/A,#N/A,FALSE,"Aging Summary";#N/A,#N/A,FALSE,"Ratio Analysis";#N/A,#N/A,FALSE,"Test 120 Day Accts";#N/A,#N/A,FALSE,"Tickmarks"}</definedName>
    <definedName name="ss" localSheetId="12" hidden="1">{#N/A,#N/A,FALSE,"Aging Summary";#N/A,#N/A,FALSE,"Ratio Analysis";#N/A,#N/A,FALSE,"Test 120 Day Accts";#N/A,#N/A,FALSE,"Tickmarks"}</definedName>
    <definedName name="ss" hidden="1">{#N/A,#N/A,FALSE,"Aging Summary";#N/A,#N/A,FALSE,"Ratio Analysis";#N/A,#N/A,FALSE,"Test 120 Day Accts";#N/A,#N/A,FALSE,"Tickmarks"}</definedName>
    <definedName name="ssd" localSheetId="9" hidden="1">{"'details (2)'!$E$11","'details (2)'!$A$1:$C$466"}</definedName>
    <definedName name="ssd" localSheetId="4" hidden="1">{"'details (2)'!$E$11","'details (2)'!$A$1:$C$466"}</definedName>
    <definedName name="ssd" localSheetId="12" hidden="1">{"'details (2)'!$E$11","'details (2)'!$A$1:$C$466"}</definedName>
    <definedName name="ssd" hidden="1">{"'details (2)'!$E$11","'details (2)'!$A$1:$C$466"}</definedName>
    <definedName name="sss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ssss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ssssssssss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sssssssssssss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ssssssssssssss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sssssssssssss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Swvu.一覧表." localSheetId="3" hidden="1">#REF!</definedName>
    <definedName name="Swvu.一覧表." localSheetId="7" hidden="1">#REF!</definedName>
    <definedName name="Swvu.一覧表." hidden="1">#REF!</definedName>
    <definedName name="ｔ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ｔ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t.t.t" localSheetId="9" hidden="1">{"賃貸事例比較法",#N/A,FALSE,"Sheet2";"賃貸条件",#N/A,FALSE,"Sheet2"}</definedName>
    <definedName name="t.t.t" localSheetId="4" hidden="1">{"賃貸事例比較法",#N/A,FALSE,"Sheet2";"賃貸条件",#N/A,FALSE,"Sheet2"}</definedName>
    <definedName name="t.t.t" localSheetId="12" hidden="1">{"賃貸事例比較法",#N/A,FALSE,"Sheet2";"賃貸条件",#N/A,FALSE,"Sheet2"}</definedName>
    <definedName name="t.t.t" hidden="1">{"賃貸事例比較法",#N/A,FALSE,"Sheet2";"賃貸条件",#N/A,FALSE,"Sheet2"}</definedName>
    <definedName name="TB修正" localSheetId="9" hidden="1">{"'2年債'!$A$1:$M$167"}</definedName>
    <definedName name="TB修正" localSheetId="4" hidden="1">{"'2年債'!$A$1:$M$167"}</definedName>
    <definedName name="TB修正" localSheetId="12" hidden="1">{"'2年債'!$A$1:$M$167"}</definedName>
    <definedName name="TB修正" hidden="1">{"'2年債'!$A$1:$M$167"}</definedName>
    <definedName name="tee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e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teishutu" localSheetId="9" hidden="1">{"東京６",#N/A,FALSE,"期間評価配点"}</definedName>
    <definedName name="teishutu" localSheetId="4" hidden="1">{"東京６",#N/A,FALSE,"期間評価配点"}</definedName>
    <definedName name="teishutu" localSheetId="12" hidden="1">{"東京６",#N/A,FALSE,"期間評価配点"}</definedName>
    <definedName name="teishutu" hidden="1">{"東京６",#N/A,FALSE,"期間評価配点"}</definedName>
    <definedName name="test" localSheetId="9" hidden="1">{#N/A,#N/A,FALSE,"Aging Summary";#N/A,#N/A,FALSE,"Ratio Analysis";#N/A,#N/A,FALSE,"Test 120 Day Accts";#N/A,#N/A,FALSE,"Tickmarks"}</definedName>
    <definedName name="test" localSheetId="4" hidden="1">{#N/A,#N/A,FALSE,"Aging Summary";#N/A,#N/A,FALSE,"Ratio Analysis";#N/A,#N/A,FALSE,"Test 120 Day Accts";#N/A,#N/A,FALSE,"Tickmarks"}</definedName>
    <definedName name="test" localSheetId="12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st17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17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3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st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TextRefCopyRangeCount" hidden="1">3</definedName>
    <definedName name="ｔｆｇｔっｇ" localSheetId="9" hidden="1">{"'下期集計（10.27迄・速報値）'!$Q$16"}</definedName>
    <definedName name="ｔｆｇｔっｇ" localSheetId="4" hidden="1">{"'下期集計（10.27迄・速報値）'!$Q$16"}</definedName>
    <definedName name="ｔｆｇｔっｇ" localSheetId="12" hidden="1">{"'下期集計（10.27迄・速報値）'!$Q$16"}</definedName>
    <definedName name="ｔｆｇｔっｇ" hidden="1">{"'下期集計（10.27迄・速報値）'!$Q$16"}</definedName>
    <definedName name="ＴＧＨＴＨ" localSheetId="9" hidden="1">{"'下期集計（10.27迄・速報値）'!$Q$16"}</definedName>
    <definedName name="ＴＧＨＴＨ" localSheetId="4" hidden="1">{"'下期集計（10.27迄・速報値）'!$Q$16"}</definedName>
    <definedName name="ＴＧＨＴＨ" localSheetId="12" hidden="1">{"'下期集計（10.27迄・速報値）'!$Q$16"}</definedName>
    <definedName name="ＴＧＨＴＨ" hidden="1">{"'下期集計（10.27迄・速報値）'!$Q$16"}</definedName>
    <definedName name="tgnhre" localSheetId="3" hidden="1">#REF!</definedName>
    <definedName name="tgnhre" localSheetId="7" hidden="1">#REF!</definedName>
    <definedName name="tgnhre" hidden="1">#REF!</definedName>
    <definedName name="tgt" localSheetId="9" hidden="1">{#N/A,#N/A,FALSE,"Aging Summary";#N/A,#N/A,FALSE,"Ratio Analysis";#N/A,#N/A,FALSE,"Test 120 Day Accts";#N/A,#N/A,FALSE,"Tickmarks"}</definedName>
    <definedName name="tgt" localSheetId="4" hidden="1">{#N/A,#N/A,FALSE,"Aging Summary";#N/A,#N/A,FALSE,"Ratio Analysis";#N/A,#N/A,FALSE,"Test 120 Day Accts";#N/A,#N/A,FALSE,"Tickmarks"}</definedName>
    <definedName name="tgt" localSheetId="12" hidden="1">{#N/A,#N/A,FALSE,"Aging Summary";#N/A,#N/A,FALSE,"Ratio Analysis";#N/A,#N/A,FALSE,"Test 120 Day Accts";#N/A,#N/A,FALSE,"Tickmarks"}</definedName>
    <definedName name="tgt" hidden="1">{#N/A,#N/A,FALSE,"Aging Summary";#N/A,#N/A,FALSE,"Ratio Analysis";#N/A,#N/A,FALSE,"Test 120 Day Accts";#N/A,#N/A,FALSE,"Tickmarks"}</definedName>
    <definedName name="th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th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ＴＨＦＺＧれ" localSheetId="9" hidden="1">{"'下期集計（10.27迄・速報値）'!$Q$16"}</definedName>
    <definedName name="ＴＨＦＺＧれ" localSheetId="4" hidden="1">{"'下期集計（10.27迄・速報値）'!$Q$16"}</definedName>
    <definedName name="ＴＨＦＺＧれ" localSheetId="12" hidden="1">{"'下期集計（10.27迄・速報値）'!$Q$16"}</definedName>
    <definedName name="ＴＨＦＺＧれ" hidden="1">{"'下期集計（10.27迄・速報値）'!$Q$16"}</definedName>
    <definedName name="tika" localSheetId="9" hidden="1">{#N/A,#N/A,FALSE,"5-1";#N/A,#N/A,FALSE,"5-2";#N/A,#N/A,FALSE,"5-6";#N/A,#N/A,FALSE,"5-9";#N/A,#N/A,FALSE,"5-15";#N/A,#N/A,FALSE,"5-32";#N/A,#N/A,FALSE,"5-34"}</definedName>
    <definedName name="tika" localSheetId="4" hidden="1">{#N/A,#N/A,FALSE,"5-1";#N/A,#N/A,FALSE,"5-2";#N/A,#N/A,FALSE,"5-6";#N/A,#N/A,FALSE,"5-9";#N/A,#N/A,FALSE,"5-15";#N/A,#N/A,FALSE,"5-32";#N/A,#N/A,FALSE,"5-34"}</definedName>
    <definedName name="tika" localSheetId="12" hidden="1">{#N/A,#N/A,FALSE,"5-1";#N/A,#N/A,FALSE,"5-2";#N/A,#N/A,FALSE,"5-6";#N/A,#N/A,FALSE,"5-9";#N/A,#N/A,FALSE,"5-15";#N/A,#N/A,FALSE,"5-32";#N/A,#N/A,FALSE,"5-34"}</definedName>
    <definedName name="tika" hidden="1">{#N/A,#N/A,FALSE,"5-1";#N/A,#N/A,FALSE,"5-2";#N/A,#N/A,FALSE,"5-6";#N/A,#N/A,FALSE,"5-9";#N/A,#N/A,FALSE,"5-15";#N/A,#N/A,FALSE,"5-32";#N/A,#N/A,FALSE,"5-34"}</definedName>
    <definedName name="tika2" localSheetId="9" hidden="1">{#N/A,#N/A,FALSE,"5-1";#N/A,#N/A,FALSE,"5-2";#N/A,#N/A,FALSE,"5-6";#N/A,#N/A,FALSE,"5-9";#N/A,#N/A,FALSE,"5-15";#N/A,#N/A,FALSE,"5-32";#N/A,#N/A,FALSE,"5-34"}</definedName>
    <definedName name="tika2" localSheetId="4" hidden="1">{#N/A,#N/A,FALSE,"5-1";#N/A,#N/A,FALSE,"5-2";#N/A,#N/A,FALSE,"5-6";#N/A,#N/A,FALSE,"5-9";#N/A,#N/A,FALSE,"5-15";#N/A,#N/A,FALSE,"5-32";#N/A,#N/A,FALSE,"5-34"}</definedName>
    <definedName name="tika2" localSheetId="12" hidden="1">{#N/A,#N/A,FALSE,"5-1";#N/A,#N/A,FALSE,"5-2";#N/A,#N/A,FALSE,"5-6";#N/A,#N/A,FALSE,"5-9";#N/A,#N/A,FALSE,"5-15";#N/A,#N/A,FALSE,"5-32";#N/A,#N/A,FALSE,"5-34"}</definedName>
    <definedName name="tika2" hidden="1">{#N/A,#N/A,FALSE,"5-1";#N/A,#N/A,FALSE,"5-2";#N/A,#N/A,FALSE,"5-6";#N/A,#N/A,FALSE,"5-9";#N/A,#N/A,FALSE,"5-15";#N/A,#N/A,FALSE,"5-32";#N/A,#N/A,FALSE,"5-34"}</definedName>
    <definedName name="ｔｒｙ" localSheetId="3" hidden="1">#REF!</definedName>
    <definedName name="ｔｒｙ" localSheetId="7" hidden="1">#REF!</definedName>
    <definedName name="ｔｒｙ" hidden="1">#REF!</definedName>
    <definedName name="ｔｔ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ｔｔ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ttt" localSheetId="9" hidden="1">{#N/A,#N/A,FALSE,"Aging Summary";#N/A,#N/A,FALSE,"Ratio Analysis";#N/A,#N/A,FALSE,"Test 120 Day Accts";#N/A,#N/A,FALSE,"Tickmarks"}</definedName>
    <definedName name="ttt" localSheetId="4" hidden="1">{#N/A,#N/A,FALSE,"Aging Summary";#N/A,#N/A,FALSE,"Ratio Analysis";#N/A,#N/A,FALSE,"Test 120 Day Accts";#N/A,#N/A,FALSE,"Tickmarks"}</definedName>
    <definedName name="ttt" localSheetId="12" hidden="1">{#N/A,#N/A,FALSE,"Aging Summary";#N/A,#N/A,FALSE,"Ratio Analysis";#N/A,#N/A,FALSE,"Test 120 Day Accts";#N/A,#N/A,FALSE,"Tickmarks"}</definedName>
    <definedName name="ttt" hidden="1">{#N/A,#N/A,FALSE,"Aging Summary";#N/A,#N/A,FALSE,"Ratio Analysis";#N/A,#N/A,FALSE,"Test 120 Day Accts";#N/A,#N/A,FALSE,"Tickmarks"}</definedName>
    <definedName name="ｔｙきうきい" localSheetId="9" hidden="1">{"'下期集計（10.27迄・速報値）'!$Q$16"}</definedName>
    <definedName name="ｔｙきうきい" localSheetId="4" hidden="1">{"'下期集計（10.27迄・速報値）'!$Q$16"}</definedName>
    <definedName name="ｔｙきうきい" localSheetId="12" hidden="1">{"'下期集計（10.27迄・速報値）'!$Q$16"}</definedName>
    <definedName name="ｔｙきうきい" hidden="1">{"'下期集計（10.27迄・速報値）'!$Q$16"}</definedName>
    <definedName name="ｔｙてｙｔｙｊふう" localSheetId="9" hidden="1">{"'下期集計（10.27迄・速報値）'!$Q$16"}</definedName>
    <definedName name="ｔｙてｙｔｙｊふう" localSheetId="4" hidden="1">{"'下期集計（10.27迄・速報値）'!$Q$16"}</definedName>
    <definedName name="ｔｙてｙｔｙｊふう" localSheetId="12" hidden="1">{"'下期集計（10.27迄・速報値）'!$Q$16"}</definedName>
    <definedName name="ｔｙてｙｔｙｊふう" hidden="1">{"'下期集計（10.27迄・速報値）'!$Q$16"}</definedName>
    <definedName name="u" localSheetId="9" hidden="1">{#N/A,#N/A,FALSE,"Aging Summary";#N/A,#N/A,FALSE,"Ratio Analysis";#N/A,#N/A,FALSE,"Test 120 Day Accts";#N/A,#N/A,FALSE,"Tickmarks"}</definedName>
    <definedName name="u" localSheetId="4" hidden="1">{#N/A,#N/A,FALSE,"Aging Summary";#N/A,#N/A,FALSE,"Ratio Analysis";#N/A,#N/A,FALSE,"Test 120 Day Accts";#N/A,#N/A,FALSE,"Tickmarks"}</definedName>
    <definedName name="u" localSheetId="12" hidden="1">{#N/A,#N/A,FALSE,"Aging Summary";#N/A,#N/A,FALSE,"Ratio Analysis";#N/A,#N/A,FALSE,"Test 120 Day Accts";#N/A,#N/A,FALSE,"Tickmarks"}</definedName>
    <definedName name="u" hidden="1">{#N/A,#N/A,FALSE,"Aging Summary";#N/A,#N/A,FALSE,"Ratio Analysis";#N/A,#N/A,FALSE,"Test 120 Day Accts";#N/A,#N/A,FALSE,"Tickmarks"}</definedName>
    <definedName name="ufj" localSheetId="9" hidden="1">{#N/A,#N/A,FALSE,"Aging Summary";#N/A,#N/A,FALSE,"Ratio Analysis";#N/A,#N/A,FALSE,"Test 120 Day Accts";#N/A,#N/A,FALSE,"Tickmarks"}</definedName>
    <definedName name="ufj" localSheetId="4" hidden="1">{#N/A,#N/A,FALSE,"Aging Summary";#N/A,#N/A,FALSE,"Ratio Analysis";#N/A,#N/A,FALSE,"Test 120 Day Accts";#N/A,#N/A,FALSE,"Tickmarks"}</definedName>
    <definedName name="ufj" localSheetId="12" hidden="1">{#N/A,#N/A,FALSE,"Aging Summary";#N/A,#N/A,FALSE,"Ratio Analysis";#N/A,#N/A,FALSE,"Test 120 Day Accts";#N/A,#N/A,FALSE,"Tickmarks"}</definedName>
    <definedName name="ufj" hidden="1">{#N/A,#N/A,FALSE,"Aging Summary";#N/A,#N/A,FALSE,"Ratio Analysis";#N/A,#N/A,FALSE,"Test 120 Day Accts";#N/A,#N/A,FALSE,"Tickmarks"}</definedName>
    <definedName name="ufjma" localSheetId="9" hidden="1">{#N/A,#N/A,FALSE,"Aging Summary";#N/A,#N/A,FALSE,"Ratio Analysis";#N/A,#N/A,FALSE,"Test 120 Day Accts";#N/A,#N/A,FALSE,"Tickmarks"}</definedName>
    <definedName name="ufjma" localSheetId="4" hidden="1">{#N/A,#N/A,FALSE,"Aging Summary";#N/A,#N/A,FALSE,"Ratio Analysis";#N/A,#N/A,FALSE,"Test 120 Day Accts";#N/A,#N/A,FALSE,"Tickmarks"}</definedName>
    <definedName name="ufjma" localSheetId="12" hidden="1">{#N/A,#N/A,FALSE,"Aging Summary";#N/A,#N/A,FALSE,"Ratio Analysis";#N/A,#N/A,FALSE,"Test 120 Day Accts";#N/A,#N/A,FALSE,"Tickmarks"}</definedName>
    <definedName name="ufjma" hidden="1">{#N/A,#N/A,FALSE,"Aging Summary";#N/A,#N/A,FALSE,"Ratio Analysis";#N/A,#N/A,FALSE,"Test 120 Day Accts";#N/A,#N/A,FALSE,"Tickmarks"}</definedName>
    <definedName name="UG" localSheetId="9" hidden="1">{"'下期集計（10.27迄・速報値）'!$Q$16"}</definedName>
    <definedName name="UG" localSheetId="4" hidden="1">{"'下期集計（10.27迄・速報値）'!$Q$16"}</definedName>
    <definedName name="UG" localSheetId="12" hidden="1">{"'下期集計（10.27迄・速報値）'!$Q$16"}</definedName>
    <definedName name="UG" hidden="1">{"'下期集計（10.27迄・速報値）'!$Q$16"}</definedName>
    <definedName name="uur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r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uuuuuu" localSheetId="9" hidden="1">{#N/A,#N/A,FALSE,"Aging Summary";#N/A,#N/A,FALSE,"Ratio Analysis";#N/A,#N/A,FALSE,"Test 120 Day Accts";#N/A,#N/A,FALSE,"Tickmarks"}</definedName>
    <definedName name="uuuuuu" localSheetId="4" hidden="1">{#N/A,#N/A,FALSE,"Aging Summary";#N/A,#N/A,FALSE,"Ratio Analysis";#N/A,#N/A,FALSE,"Test 120 Day Accts";#N/A,#N/A,FALSE,"Tickmarks"}</definedName>
    <definedName name="uuuuuu" localSheetId="12" hidden="1">{#N/A,#N/A,FALSE,"Aging Summary";#N/A,#N/A,FALSE,"Ratio Analysis";#N/A,#N/A,FALSE,"Test 120 Day Accts";#N/A,#N/A,FALSE,"Tickmarks"}</definedName>
    <definedName name="uuuuuu" hidden="1">{#N/A,#N/A,FALSE,"Aging Summary";#N/A,#N/A,FALSE,"Ratio Analysis";#N/A,#N/A,FALSE,"Test 120 Day Accts";#N/A,#N/A,FALSE,"Tickmarks"}</definedName>
    <definedName name="vds" localSheetId="9" hidden="1">{"'買掛金'!$J$6"}</definedName>
    <definedName name="vds" localSheetId="4" hidden="1">{"'買掛金'!$J$6"}</definedName>
    <definedName name="vds" localSheetId="12" hidden="1">{"'買掛金'!$J$6"}</definedName>
    <definedName name="vds" hidden="1">{"'買掛金'!$J$6"}</definedName>
    <definedName name="vru" localSheetId="9" hidden="1">{"AnnualRentRoll",#N/A,FALSE,"RentRoll"}</definedName>
    <definedName name="vru" localSheetId="4" hidden="1">{"AnnualRentRoll",#N/A,FALSE,"RentRoll"}</definedName>
    <definedName name="vru" localSheetId="12" hidden="1">{"AnnualRentRoll",#N/A,FALSE,"RentRoll"}</definedName>
    <definedName name="vru" hidden="1">{"AnnualRentRoll",#N/A,FALSE,"RentRoll"}</definedName>
    <definedName name="vv" localSheetId="9" hidden="1">{#N/A,#N/A,FALSE,"Aging Summary";#N/A,#N/A,FALSE,"Ratio Analysis";#N/A,#N/A,FALSE,"Test 120 Day Accts";#N/A,#N/A,FALSE,"Tickmarks"}</definedName>
    <definedName name="vv" localSheetId="4" hidden="1">{#N/A,#N/A,FALSE,"Aging Summary";#N/A,#N/A,FALSE,"Ratio Analysis";#N/A,#N/A,FALSE,"Test 120 Day Accts";#N/A,#N/A,FALSE,"Tickmarks"}</definedName>
    <definedName name="vv" localSheetId="12" hidden="1">{#N/A,#N/A,FALSE,"Aging Summary";#N/A,#N/A,FALSE,"Ratio Analysis";#N/A,#N/A,FALSE,"Test 120 Day Accts";#N/A,#N/A,FALSE,"Tickmarks"}</definedName>
    <definedName name="vv" hidden="1">{#N/A,#N/A,FALSE,"Aging Summary";#N/A,#N/A,FALSE,"Ratio Analysis";#N/A,#N/A,FALSE,"Test 120 Day Accts";#N/A,#N/A,FALSE,"Tickmarks"}</definedName>
    <definedName name="vxccx" localSheetId="9" hidden="1">{"'買掛金'!$J$6"}</definedName>
    <definedName name="vxccx" localSheetId="4" hidden="1">{"'買掛金'!$J$6"}</definedName>
    <definedName name="vxccx" localSheetId="12" hidden="1">{"'買掛金'!$J$6"}</definedName>
    <definedName name="vxccx" hidden="1">{"'買掛金'!$J$6"}</definedName>
    <definedName name="ｗ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ｗ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ACC１" localSheetId="9" hidden="1">{"mgmt forecast",#N/A,FALSE,"Mgmt Forecast";"dcf table",#N/A,FALSE,"Mgmt Forecast";"sensitivity",#N/A,FALSE,"Mgmt Forecast";"table inputs",#N/A,FALSE,"Mgmt Forecast";"calculations",#N/A,FALSE,"Mgmt Forecast"}</definedName>
    <definedName name="WACC１" localSheetId="4" hidden="1">{"mgmt forecast",#N/A,FALSE,"Mgmt Forecast";"dcf table",#N/A,FALSE,"Mgmt Forecast";"sensitivity",#N/A,FALSE,"Mgmt Forecast";"table inputs",#N/A,FALSE,"Mgmt Forecast";"calculations",#N/A,FALSE,"Mgmt Forecast"}</definedName>
    <definedName name="WACC１" localSheetId="12" hidden="1">{"mgmt forecast",#N/A,FALSE,"Mgmt Forecast";"dcf table",#N/A,FALSE,"Mgmt Forecast";"sensitivity",#N/A,FALSE,"Mgmt Forecast";"table inputs",#N/A,FALSE,"Mgmt Forecast";"calculations",#N/A,FALSE,"Mgmt Forecast"}</definedName>
    <definedName name="WACC１" hidden="1">{"mgmt forecast",#N/A,FALSE,"Mgmt Forecast";"dcf table",#N/A,FALSE,"Mgmt Forecast";"sensitivity",#N/A,FALSE,"Mgmt Forecast";"table inputs",#N/A,FALSE,"Mgmt Forecast";"calculations",#N/A,FALSE,"Mgmt Forecast"}</definedName>
    <definedName name="wäga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äga_capex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e" localSheetId="9" hidden="1">{#N/A,#N/A,FALSE,"OperatingAssumptions"}</definedName>
    <definedName name="we" localSheetId="4" hidden="1">{#N/A,#N/A,FALSE,"OperatingAssumptions"}</definedName>
    <definedName name="we" localSheetId="12" hidden="1">{#N/A,#N/A,FALSE,"OperatingAssumptions"}</definedName>
    <definedName name="we" hidden="1">{#N/A,#N/A,FALSE,"OperatingAssumptions"}</definedName>
    <definedName name="werr" localSheetId="9" hidden="1">{#N/A,#N/A,FALSE,"OperatingAssumptions"}</definedName>
    <definedName name="werr" localSheetId="4" hidden="1">{#N/A,#N/A,FALSE,"OperatingAssumptions"}</definedName>
    <definedName name="werr" localSheetId="12" hidden="1">{#N/A,#N/A,FALSE,"OperatingAssumptions"}</definedName>
    <definedName name="werr" hidden="1">{#N/A,#N/A,FALSE,"OperatingAssumptions"}</definedName>
    <definedName name="wr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1." localSheetId="9" hidden="1">{#N/A,#N/A,FALSE,"Calc";#N/A,#N/A,FALSE,"Sensitivity";#N/A,#N/A,FALSE,"LT Earn.Dil.";#N/A,#N/A,FALSE,"Dil. AVP"}</definedName>
    <definedName name="wrn.1." localSheetId="4" hidden="1">{#N/A,#N/A,FALSE,"Calc";#N/A,#N/A,FALSE,"Sensitivity";#N/A,#N/A,FALSE,"LT Earn.Dil.";#N/A,#N/A,FALSE,"Dil. AVP"}</definedName>
    <definedName name="wrn.1." localSheetId="12" hidden="1">{#N/A,#N/A,FALSE,"Calc";#N/A,#N/A,FALSE,"Sensitivity";#N/A,#N/A,FALSE,"LT Earn.Dil.";#N/A,#N/A,FALSE,"Dil. AVP"}</definedName>
    <definedName name="wrn.1." hidden="1">{#N/A,#N/A,FALSE,"Calc";#N/A,#N/A,FALSE,"Sensitivity";#N/A,#N/A,FALSE,"LT Earn.Dil.";#N/A,#N/A,FALSE,"Dil. AVP"}</definedName>
    <definedName name="wrn.50._.50." localSheetId="9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4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localSheetId="12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ging._.and._.Trend._.Analysis." localSheetId="9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mps." localSheetId="9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4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localSheetId="12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nnualRentRoll" localSheetId="9" hidden="1">{"AnnualRentRoll",#N/A,FALSE,"RentRoll"}</definedName>
    <definedName name="wrn.AnnualRentRoll" localSheetId="4" hidden="1">{"AnnualRentRoll",#N/A,FALSE,"RentRoll"}</definedName>
    <definedName name="wrn.AnnualRentRoll" localSheetId="12" hidden="1">{"AnnualRentRoll",#N/A,FALSE,"RentRoll"}</definedName>
    <definedName name="wrn.AnnualRentRoll" hidden="1">{"AnnualRentRoll",#N/A,FALSE,"RentRoll"}</definedName>
    <definedName name="wrn.AnnualRentRoll." localSheetId="9" hidden="1">{"AnnualRentRoll",#N/A,FALSE,"RentRoll"}</definedName>
    <definedName name="wrn.AnnualRentRoll." localSheetId="4" hidden="1">{"AnnualRentRoll",#N/A,FALSE,"RentRoll"}</definedName>
    <definedName name="wrn.AnnualRentRoll." localSheetId="12" hidden="1">{"AnnualRentRoll",#N/A,FALSE,"RentRoll"}</definedName>
    <definedName name="wrn.AnnualRentRoll." hidden="1">{"AnnualRentRoll",#N/A,FALSE,"RentRoll"}</definedName>
    <definedName name="wrn.away." localSheetId="9" hidden="1">{"away stand alones",#N/A,FALSE,"Target"}</definedName>
    <definedName name="wrn.away." localSheetId="4" hidden="1">{"away stand alones",#N/A,FALSE,"Target"}</definedName>
    <definedName name="wrn.away." localSheetId="12" hidden="1">{"away stand alones",#N/A,FALSE,"Target"}</definedName>
    <definedName name="wrn.away." hidden="1">{"away stand alones",#N/A,FALSE,"Target"}</definedName>
    <definedName name="wrn.BS._.Print." localSheetId="9" hidden="1">{"BalanceSheets1",#N/A,FALSE,"input"}</definedName>
    <definedName name="wrn.BS._.Print." localSheetId="4" hidden="1">{"BalanceSheets1",#N/A,FALSE,"input"}</definedName>
    <definedName name="wrn.BS._.Print." localSheetId="12" hidden="1">{"BalanceSheets1",#N/A,FALSE,"input"}</definedName>
    <definedName name="wrn.BS._.Print." hidden="1">{"BalanceSheets1",#N/A,FALSE,"input"}</definedName>
    <definedName name="wrn.cash." localSheetId="9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4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localSheetId="12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ontribution." localSheetId="9" hidden="1">{#N/A,#N/A,FALSE,"Contribution Analysis"}</definedName>
    <definedName name="wrn.contribution." localSheetId="4" hidden="1">{#N/A,#N/A,FALSE,"Contribution Analysis"}</definedName>
    <definedName name="wrn.contribution." localSheetId="12" hidden="1">{#N/A,#N/A,FALSE,"Contribution Analysis"}</definedName>
    <definedName name="wrn.contribution." hidden="1">{#N/A,#N/A,FALSE,"Contribution Analysis"}</definedName>
    <definedName name="wrn.csc." localSheetId="9" hidden="1">{"orixcsc",#N/A,FALSE,"ORIX CSC";"orixcsc2",#N/A,FALSE,"ORIX CSC"}</definedName>
    <definedName name="wrn.csc." localSheetId="4" hidden="1">{"orixcsc",#N/A,FALSE,"ORIX CSC";"orixcsc2",#N/A,FALSE,"ORIX CSC"}</definedName>
    <definedName name="wrn.csc." localSheetId="12" hidden="1">{"orixcsc",#N/A,FALSE,"ORIX CSC";"orixcsc2",#N/A,FALSE,"ORIX CSC"}</definedName>
    <definedName name="wrn.csc." hidden="1">{"orixcsc",#N/A,FALSE,"ORIX CSC";"orixcsc2",#N/A,FALSE,"ORIX CSC"}</definedName>
    <definedName name="wrn.csc2." localSheetId="9" hidden="1">{#N/A,#N/A,FALSE,"ORIX CSC"}</definedName>
    <definedName name="wrn.csc2." localSheetId="4" hidden="1">{#N/A,#N/A,FALSE,"ORIX CSC"}</definedName>
    <definedName name="wrn.csc2." localSheetId="12" hidden="1">{#N/A,#N/A,FALSE,"ORIX CSC"}</definedName>
    <definedName name="wrn.csc2." hidden="1">{#N/A,#N/A,FALSE,"ORIX CSC"}</definedName>
    <definedName name="wrn.dcf." localSheetId="9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12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il_anal." localSheetId="9" hidden="1">{"hiden",#N/A,FALSE,"14";"hidden",#N/A,FALSE,"16";"hidden",#N/A,FALSE,"18";"hidden",#N/A,FALSE,"20"}</definedName>
    <definedName name="wrn.dil_anal." localSheetId="4" hidden="1">{"hiden",#N/A,FALSE,"14";"hidden",#N/A,FALSE,"16";"hidden",#N/A,FALSE,"18";"hidden",#N/A,FALSE,"20"}</definedName>
    <definedName name="wrn.dil_anal." localSheetId="12" hidden="1">{"hiden",#N/A,FALSE,"14";"hidden",#N/A,FALSE,"16";"hidden",#N/A,FALSE,"18";"hidden",#N/A,FALSE,"20"}</definedName>
    <definedName name="wrn.dil_anal." hidden="1">{"hiden",#N/A,FALSE,"14";"hidden",#N/A,FALSE,"16";"hidden",#N/A,FALSE,"18";"hidden",#N/A,FALSE,"20"}</definedName>
    <definedName name="wrn.document." localSheetId="9" hidden="1">{"consolidated",#N/A,FALSE,"Sheet1";"cms",#N/A,FALSE,"Sheet1";"fse",#N/A,FALSE,"Sheet1"}</definedName>
    <definedName name="wrn.document." localSheetId="4" hidden="1">{"consolidated",#N/A,FALSE,"Sheet1";"cms",#N/A,FALSE,"Sheet1";"fse",#N/A,FALSE,"Sheet1"}</definedName>
    <definedName name="wrn.document." localSheetId="12" hidden="1">{"consolidated",#N/A,FALSE,"Sheet1";"cms",#N/A,FALSE,"Sheet1";"fse",#N/A,FALSE,"Sheet1"}</definedName>
    <definedName name="wrn.document." hidden="1">{"consolidated",#N/A,FALSE,"Sheet1";"cms",#N/A,FALSE,"Sheet1";"fse",#N/A,FALSE,"Sheet1"}</definedName>
    <definedName name="wrn.documentaero." localSheetId="9" hidden="1">{"comps2",#N/A,FALSE,"AERO";"footnotes",#N/A,FALSE,"AERO"}</definedName>
    <definedName name="wrn.documentaero." localSheetId="4" hidden="1">{"comps2",#N/A,FALSE,"AERO";"footnotes",#N/A,FALSE,"AERO"}</definedName>
    <definedName name="wrn.documentaero." localSheetId="12" hidden="1">{"comps2",#N/A,FALSE,"AERO";"footnotes",#N/A,FALSE,"AERO"}</definedName>
    <definedName name="wrn.documentaero." hidden="1">{"comps2",#N/A,FALSE,"AERO";"footnotes",#N/A,FALSE,"AERO"}</definedName>
    <definedName name="wrn.documenthand." localSheetId="9" hidden="1">{"comps",#N/A,FALSE,"HANDPACK";"footnotes",#N/A,FALSE,"HANDPACK"}</definedName>
    <definedName name="wrn.documenthand." localSheetId="4" hidden="1">{"comps",#N/A,FALSE,"HANDPACK";"footnotes",#N/A,FALSE,"HANDPACK"}</definedName>
    <definedName name="wrn.documenthand." localSheetId="12" hidden="1">{"comps",#N/A,FALSE,"HANDPACK";"footnotes",#N/A,FALSE,"HANDPACK"}</definedName>
    <definedName name="wrn.documenthand." hidden="1">{"comps",#N/A,FALSE,"HANDPACK";"footnotes",#N/A,FALSE,"HANDPACK"}</definedName>
    <definedName name="wrn.Entire._.Model." localSheetId="9" hidden="1">{"Issues1",#N/A,FALSE,"Issues"}</definedName>
    <definedName name="wrn.Entire._.Model." localSheetId="4" hidden="1">{"Issues1",#N/A,FALSE,"Issues"}</definedName>
    <definedName name="wrn.Entire._.Model." localSheetId="12" hidden="1">{"Issues1",#N/A,FALSE,"Issues"}</definedName>
    <definedName name="wrn.Entire._.Model." hidden="1">{"Issues1",#N/A,FALSE,"Issues"}</definedName>
    <definedName name="wrn.EPS._.print." localSheetId="9" hidden="1">{"EPS1",#N/A,FALSE,"merger"}</definedName>
    <definedName name="wrn.EPS._.print." localSheetId="4" hidden="1">{"EPS1",#N/A,FALSE,"merger"}</definedName>
    <definedName name="wrn.EPS._.print." localSheetId="12" hidden="1">{"EPS1",#N/A,FALSE,"merger"}</definedName>
    <definedName name="wrn.EPS._.print." hidden="1">{"EPS1",#N/A,FALSE,"merger"}</definedName>
    <definedName name="wrn.equity._.comps." localSheetId="9" hidden="1">{"equity comps",#N/A,FALSE,"CS Comps";"equity comps",#N/A,FALSE,"PS Comps";"equity comps",#N/A,FALSE,"GIC_Comps";"equity comps",#N/A,FALSE,"GIC2_Comps"}</definedName>
    <definedName name="wrn.equity._.comps." localSheetId="4" hidden="1">{"equity comps",#N/A,FALSE,"CS Comps";"equity comps",#N/A,FALSE,"PS Comps";"equity comps",#N/A,FALSE,"GIC_Comps";"equity comps",#N/A,FALSE,"GIC2_Comps"}</definedName>
    <definedName name="wrn.equity._.comps." localSheetId="12" hidden="1">{"equity comps",#N/A,FALSE,"CS Comps";"equity comps",#N/A,FALSE,"PS Comps";"equity comps",#N/A,FALSE,"GIC_Comps";"equity comps",#N/A,FALSE,"GIC2_Comps"}</definedName>
    <definedName name="wrn.equity._.comps." hidden="1">{"equity comps",#N/A,FALSE,"CS Comps";"equity comps",#N/A,FALSE,"PS Comps";"equity comps",#N/A,FALSE,"GIC_Comps";"equity comps",#N/A,FALSE,"GIC2_Comps"}</definedName>
    <definedName name="wrn.ExitAndSalesAssumptions." localSheetId="9" hidden="1">{#N/A,#N/A,FALSE,"ExitStratigy"}</definedName>
    <definedName name="wrn.ExitAndSalesAssumptions." localSheetId="4" hidden="1">{#N/A,#N/A,FALSE,"ExitStratigy"}</definedName>
    <definedName name="wrn.ExitAndSalesAssumptions." localSheetId="12" hidden="1">{#N/A,#N/A,FALSE,"ExitStratigy"}</definedName>
    <definedName name="wrn.ExitAndSalesAssumptions." hidden="1">{#N/A,#N/A,FALSE,"ExitStratigy"}</definedName>
    <definedName name="wrn.Full._.Print." localSheetId="9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localSheetId="4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localSheetId="12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Print." hidden="1">{"cover page",#N/A,TRUE,"Cover sheet";"Assumptions",#N/A,TRUE,"Main Sheet";"Growth Rates and Margins and Ratios",#N/A,TRUE,"Main Sheet";"Income Statement",#N/A,TRUE,"Main Sheet";"Balance Sheet",#N/A,TRUE,"Main Sheet";"Interest Schedule",#N/A,TRUE,"Main Sheet";"Cashflows",#N/A,TRUE,"Main Sheet"}</definedName>
    <definedName name="wrn.Full._.without._.data." localSheetId="9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4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localSheetId="12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LoanInformation." localSheetId="9" hidden="1">{#N/A,#N/A,FALSE,"LoanAssumptions"}</definedName>
    <definedName name="wrn.LoanInformation." localSheetId="4" hidden="1">{#N/A,#N/A,FALSE,"LoanAssumptions"}</definedName>
    <definedName name="wrn.LoanInformation." localSheetId="12" hidden="1">{#N/A,#N/A,FALSE,"LoanAssumptions"}</definedName>
    <definedName name="wrn.LoanInformation." hidden="1">{#N/A,#N/A,FALSE,"LoanAssumptions"}</definedName>
    <definedName name="wrn.merger." localSheetId="9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4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localSheetId="12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BS._.print." localSheetId="9" hidden="1">{"merger2",#N/A,FALSE,"merger"}</definedName>
    <definedName name="wrn.merger._.BS._.print." localSheetId="4" hidden="1">{"merger2",#N/A,FALSE,"merger"}</definedName>
    <definedName name="wrn.merger._.BS._.print." localSheetId="12" hidden="1">{"merger2",#N/A,FALSE,"merger"}</definedName>
    <definedName name="wrn.merger._.BS._.print." hidden="1">{"merger2",#N/A,FALSE,"merger"}</definedName>
    <definedName name="wrn.MonthlyRentRoll." localSheetId="9" hidden="1">{"MonthlyRentRoll",#N/A,FALSE,"RentRoll"}</definedName>
    <definedName name="wrn.MonthlyRentRoll." localSheetId="4" hidden="1">{"MonthlyRentRoll",#N/A,FALSE,"RentRoll"}</definedName>
    <definedName name="wrn.MonthlyRentRoll." localSheetId="12" hidden="1">{"MonthlyRentRoll",#N/A,FALSE,"RentRoll"}</definedName>
    <definedName name="wrn.MonthlyRentRoll." hidden="1">{"MonthlyRentRoll",#N/A,FALSE,"RentRoll"}</definedName>
    <definedName name="wrn.OperatingAssumtions." localSheetId="9" hidden="1">{#N/A,#N/A,FALSE,"OperatingAssumptions"}</definedName>
    <definedName name="wrn.OperatingAssumtions." localSheetId="4" hidden="1">{#N/A,#N/A,FALSE,"OperatingAssumptions"}</definedName>
    <definedName name="wrn.OperatingAssumtions." localSheetId="12" hidden="1">{#N/A,#N/A,FALSE,"OperatingAssumptions"}</definedName>
    <definedName name="wrn.OperatingAssumtions." hidden="1">{#N/A,#N/A,FALSE,"OperatingAssumptions"}</definedName>
    <definedName name="wrn.output." localSheetId="9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4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localSheetId="12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output." hidden="1">{"scenario 1",#N/A,FALSE,"scenario1";"drivers",#N/A,FALSE,"Input-Module";"Op Stats",#N/A,FALSE,"Input-Module";"income stmt",#N/A,FALSE,"Ebit-calc";"Cash Flow",#N/A,FALSE,"Input-Module";"Balance Sheet",#N/A,FALSE,"Balance-Sheet";"workings",#N/A,FALSE,"Ebit-calc";"working cap",#N/A,FALSE,"Working-Capital";"dcf value",#N/A,FALSE,"DCF";"check",#N/A,FALSE,"Input-Module"}</definedName>
    <definedName name="wrn.PL1._.print." localSheetId="9" hidden="1">{"PL11",#N/A,FALSE,"input"}</definedName>
    <definedName name="wrn.PL1._.print." localSheetId="4" hidden="1">{"PL11",#N/A,FALSE,"input"}</definedName>
    <definedName name="wrn.PL1._.print." localSheetId="12" hidden="1">{"PL11",#N/A,FALSE,"input"}</definedName>
    <definedName name="wrn.PL1._.print." hidden="1">{"PL11",#N/A,FALSE,"input"}</definedName>
    <definedName name="wrn.Presentation." localSheetId="9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out." localSheetId="9" hidden="1">{"Multiple view",#N/A,FALSE,"GS Update Valuation";"NLG Merger view",#N/A,FALSE,"GS Update Valuation";"Dollar Merger view",#N/A,FALSE,"GS Update Valuation"}</definedName>
    <definedName name="wrn.Printout." localSheetId="4" hidden="1">{"Multiple view",#N/A,FALSE,"GS Update Valuation";"NLG Merger view",#N/A,FALSE,"GS Update Valuation";"Dollar Merger view",#N/A,FALSE,"GS Update Valuation"}</definedName>
    <definedName name="wrn.Printout." localSheetId="12" hidden="1">{"Multiple view",#N/A,FALSE,"GS Update Valuation";"NLG Merger view",#N/A,FALSE,"GS Update Valuation";"Dollar Merger view",#N/A,FALSE,"GS Update Valuation"}</definedName>
    <definedName name="wrn.Printout." hidden="1">{"Multiple view",#N/A,FALSE,"GS Update Valuation";"NLG Merger view",#N/A,FALSE,"GS Update Valuation";"Dollar Merger view",#N/A,FALSE,"GS Update Valuation"}</definedName>
    <definedName name="wrn.PropertyInformation." localSheetId="9" hidden="1">{#N/A,#N/A,FALSE,"PropertyInfo"}</definedName>
    <definedName name="wrn.PropertyInformation." localSheetId="4" hidden="1">{#N/A,#N/A,FALSE,"PropertyInfo"}</definedName>
    <definedName name="wrn.PropertyInformation." localSheetId="12" hidden="1">{#N/A,#N/A,FALSE,"PropertyInfo"}</definedName>
    <definedName name="wrn.PropertyInformation." hidden="1">{#N/A,#N/A,FALSE,"PropertyInfo"}</definedName>
    <definedName name="wrn.Singtel._.Model." localSheetId="9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localSheetId="4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localSheetId="12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ingtel._.Model." hidden="1">{"Issues1",#N/A,FALSE,"Issues";"Control Panel1",#N/A,FALSE,"Control Panel";"datainput1",#N/A,FALSE,"Data Inputs";"Datainput2",#N/A,FALSE,"Data Inputs";"Datainput3",#N/A,FALSE,"Data Inputs";"Revenues1",#N/A,FALSE,"Revenues";"Revenues2",#N/A,FALSE,"Revenues";"Summary revenue",#N/A,FALSE,"Revenues";"Costs1",#N/A,FALSE,"Costs";"FCF Analysis",#N/A,FALSE,"FCF Analysis";"DCF1",#N/A,FALSE,"DCF Terminal Multiples";"DCF1",#N/A,FALSE,"DCF Perpetuity";"temp capex",#N/A,FALSE,"Temp Capex-Depreciation";"WACC1",#N/A,FALSE,"WACC"}</definedName>
    <definedName name="wrn.Summary." localSheetId="9" hidden="1">{#N/A,#N/A,FALSE,"Summary"}</definedName>
    <definedName name="wrn.Summary." localSheetId="4" hidden="1">{#N/A,#N/A,FALSE,"Summary"}</definedName>
    <definedName name="wrn.Summary." localSheetId="12" hidden="1">{#N/A,#N/A,FALSE,"Summary"}</definedName>
    <definedName name="wrn.Summary." hidden="1">{#N/A,#N/A,FALSE,"Summary"}</definedName>
    <definedName name="wrn.totalcomp." localSheetId="9" hidden="1">{"comp1",#N/A,FALSE,"COMPS";"footnotes",#N/A,FALSE,"COMPS"}</definedName>
    <definedName name="wrn.totalcomp." localSheetId="4" hidden="1">{"comp1",#N/A,FALSE,"COMPS";"footnotes",#N/A,FALSE,"COMPS"}</definedName>
    <definedName name="wrn.totalcomp." localSheetId="12" hidden="1">{"comp1",#N/A,FALSE,"COMPS";"footnotes",#N/A,FALSE,"COMPS"}</definedName>
    <definedName name="wrn.totalcomp." hidden="1">{"comp1",#N/A,FALSE,"COMPS";"footnotes",#N/A,FALSE,"COMPS"}</definedName>
    <definedName name="wrn.Tout._.Sauf._.BG.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up." localSheetId="9" hidden="1">{"up stand alones",#N/A,FALSE,"Acquiror"}</definedName>
    <definedName name="wrn.up." localSheetId="4" hidden="1">{"up stand alones",#N/A,FALSE,"Acquiror"}</definedName>
    <definedName name="wrn.up." localSheetId="12" hidden="1">{"up stand alones",#N/A,FALSE,"Acquiror"}</definedName>
    <definedName name="wrn.up." hidden="1">{"up stand alones",#N/A,FALSE,"Acquiror"}</definedName>
    <definedName name="wrn.テスト." localSheetId="9" hidden="1">{"賃貸事例比較法",#N/A,FALSE,"Sheet2";"賃貸条件",#N/A,FALSE,"Sheet2"}</definedName>
    <definedName name="wrn.テスト." localSheetId="4" hidden="1">{"賃貸事例比較法",#N/A,FALSE,"Sheet2";"賃貸条件",#N/A,FALSE,"Sheet2"}</definedName>
    <definedName name="wrn.テスト." localSheetId="12" hidden="1">{"賃貸事例比較法",#N/A,FALSE,"Sheet2";"賃貸条件",#N/A,FALSE,"Sheet2"}</definedName>
    <definedName name="wrn.テスト." hidden="1">{"賃貸事例比較法",#N/A,FALSE,"Sheet2";"賃貸条件",#N/A,FALSE,"Sheet2"}</definedName>
    <definedName name="wrn.一般計画表印刷.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一般計画表印刷.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n.印刷・重心." localSheetId="9" hidden="1">{"重心病棟",#N/A,FALSE,"重心病棟"}</definedName>
    <definedName name="wrn.印刷・重心." localSheetId="4" hidden="1">{"重心病棟",#N/A,FALSE,"重心病棟"}</definedName>
    <definedName name="wrn.印刷・重心." localSheetId="12" hidden="1">{"重心病棟",#N/A,FALSE,"重心病棟"}</definedName>
    <definedName name="wrn.印刷・重心." hidden="1">{"重心病棟",#N/A,FALSE,"重心病棟"}</definedName>
    <definedName name="wrn.印刷・代価." localSheetId="9" hidden="1">{"代価",#N/A,FALSE,"代価"}</definedName>
    <definedName name="wrn.印刷・代価." localSheetId="4" hidden="1">{"代価",#N/A,FALSE,"代価"}</definedName>
    <definedName name="wrn.印刷・代価." localSheetId="12" hidden="1">{"代価",#N/A,FALSE,"代価"}</definedName>
    <definedName name="wrn.印刷・代価." hidden="1">{"代価",#N/A,FALSE,"代価"}</definedName>
    <definedName name="wrn.営推部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営推部配点.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wrn.仮." localSheetId="9" hidden="1">{#N/A,#N/A,FALSE,"豊橋・田原地区のみ元ﾃﾞｰﾀ"}</definedName>
    <definedName name="wrn.仮." localSheetId="4" hidden="1">{#N/A,#N/A,FALSE,"豊橋・田原地区のみ元ﾃﾞｰﾀ"}</definedName>
    <definedName name="wrn.仮." localSheetId="12" hidden="1">{#N/A,#N/A,FALSE,"豊橋・田原地区のみ元ﾃﾞｰﾀ"}</definedName>
    <definedName name="wrn.仮." hidden="1">{#N/A,#N/A,FALSE,"豊橋・田原地区のみ元ﾃﾞｰﾀ"}</definedName>
    <definedName name="wrn.業進費." localSheetId="9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localSheetId="4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localSheetId="12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." hidden="1">{"中部１",#N/A,FALSE,"９上業進費印刷用";"中部２",#N/A,FALSE,"９上業進費印刷用";"中部３",#N/A,FALSE,"９上業進費印刷用";"中部４",#N/A,FALSE,"９上業進費印刷用";"東京１",#N/A,FALSE,"９上業進費印刷用";"東京２",#N/A,FALSE,"９上業進費印刷用";"東京３",#N/A,FALSE,"９上業進費印刷用";"東京４",#N/A,FALSE,"９上業進費印刷用";"東京５",#N/A,FALSE,"９上業進費印刷用";"東京６",#N/A,FALSE,"９上業進費印刷用";"関西",#N/A,FALSE,"９上業進費印刷用";"三母店・公務部",#N/A,FALSE,"９上業進費印刷用";"全行合計",#N/A,FALSE,"９上業進費印刷用"}</definedName>
    <definedName name="wrn.業進費最終." localSheetId="9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localSheetId="4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localSheetId="12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最終." hidden="1">{"中部１",#N/A,FALSE,"９上業進費最終印刷用";"中部２",#N/A,FALSE,"９上業進費最終印刷用";"中部３",#N/A,FALSE,"９上業進費最終印刷用";"中部４",#N/A,FALSE,"９上業進費最終印刷用";"東京１",#N/A,FALSE,"９上業進費最終印刷用";"東京２",#N/A,FALSE,"９上業進費最終印刷用";"東京３",#N/A,FALSE,"９上業進費最終印刷用";"東京４",#N/A,FALSE,"９上業進費最終印刷用";"東京５",#N/A,FALSE,"９上業進費最終印刷用";"東京６",#N/A,FALSE,"９上業進費最終印刷用";"関西",#N/A,FALSE,"９上業進費最終印刷用";"三母店・公務部",#N/A,FALSE,"９上業進費最終印刷用";"全行計",#N/A,FALSE,"９上業進費最終印刷用"}</definedName>
    <definedName name="wrn.業進費中部調整後." localSheetId="9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localSheetId="4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localSheetId="12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中部調整後." hidden="1">{"業進費中部第１",#N/A,FALSE,"８下業進費中部調整後";"業進費中部第２",#N/A,FALSE,"８下業進費中部調整後";"業進費中部第３",#N/A,FALSE,"８下業進費中部調整後";"業進費中部第４",#N/A,FALSE,"８下業進費中部調整後";"業進費中部第５",#N/A,FALSE,"８下業進費中部調整後";"業進費東京第１",#N/A,FALSE,"８下業進費中部調整後";"業進費東京第２",#N/A,FALSE,"８下業進費中部調整後";"業進費東京第３",#N/A,FALSE,"８下業進費中部調整後";"業進費関西",#N/A,FALSE,"８下業進費中部調整後";"業進費三母店",#N/A,FALSE,"８下業進費中部調整後";"業進費公務部",#N/A,FALSE,"８下業進費中部調整後";"業進費一般店合計",#N/A,FALSE,"８下業進費中部調整後";"業進費全行合計",#N/A,FALSE,"８下業進費中部調整後"}</definedName>
    <definedName name="wrn.業進費東京第２." localSheetId="9" hidden="1">{"業進費東京第２",#N/A,FALSE,"８下業進費"}</definedName>
    <definedName name="wrn.業進費東京第２." localSheetId="4" hidden="1">{"業進費東京第２",#N/A,FALSE,"８下業進費"}</definedName>
    <definedName name="wrn.業進費東京第２." localSheetId="12" hidden="1">{"業進費東京第２",#N/A,FALSE,"８下業進費"}</definedName>
    <definedName name="wrn.業進費東京第２." hidden="1">{"業進費東京第２",#N/A,FALSE,"８下業進費"}</definedName>
    <definedName name="wrn.業容予算.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業容予算.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wrn.四半期損益計算書２.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損益計算書２.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wrn.四半期店別損益計算書.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四半期店別損益計算書.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wrn.生コン計画修正１." localSheetId="9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localSheetId="4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localSheetId="12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修正１." hidden="1">{"印刷１",#N/A,FALSE,"表紙";"印刷２",#N/A,FALSE,"人員及び車両";"印刷３",#N/A,FALSE,"生コンの需要予測";"印刷４",#N/A,FALSE,"設備投資・借入返済計画";"印刷５",#N/A,FALSE,"売上・原材料払出・運賃計画";"印刷６",#N/A,FALSE,"売上・原材料払出・運賃計画";"印刷７",#N/A,FALSE,"売上・原材料払出・運賃計画";"印刷８",#N/A,FALSE,"販管費";"印刷９",#N/A,FALSE,"販管費";"印刷１０",#N/A,FALSE,"販管費";"印刷１１",#N/A,FALSE,"損益計算";"印刷１２",#N/A,FALSE,"分析表"}</definedName>
    <definedName name="wrn.生コン計画表.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生コン計画表.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wrn.千代田地価調査収益価格." localSheetId="9" hidden="1">{#N/A,#N/A,FALSE,"5-1";#N/A,#N/A,FALSE,"5-2";#N/A,#N/A,FALSE,"5-6";#N/A,#N/A,FALSE,"5-9";#N/A,#N/A,FALSE,"5-15";#N/A,#N/A,FALSE,"5-32";#N/A,#N/A,FALSE,"5-34"}</definedName>
    <definedName name="wrn.千代田地価調査収益価格." localSheetId="4" hidden="1">{#N/A,#N/A,FALSE,"5-1";#N/A,#N/A,FALSE,"5-2";#N/A,#N/A,FALSE,"5-6";#N/A,#N/A,FALSE,"5-9";#N/A,#N/A,FALSE,"5-15";#N/A,#N/A,FALSE,"5-32";#N/A,#N/A,FALSE,"5-34"}</definedName>
    <definedName name="wrn.千代田地価調査収益価格." localSheetId="12" hidden="1">{#N/A,#N/A,FALSE,"5-1";#N/A,#N/A,FALSE,"5-2";#N/A,#N/A,FALSE,"5-6";#N/A,#N/A,FALSE,"5-9";#N/A,#N/A,FALSE,"5-15";#N/A,#N/A,FALSE,"5-32";#N/A,#N/A,FALSE,"5-34"}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総務提出用." localSheetId="9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localSheetId="4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localSheetId="12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総務提出用." hidden="1">{"総務提出用１",#N/A,FALSE,"８上２次配布額";"総務提出用２",#N/A,FALSE,"８上２次配布額";"総務提出用３",#N/A,FALSE,"８上２次配布額";"総務提出用４",#N/A,FALSE,"８上２次配布額";"総務提出用５",#N/A,FALSE,"８上２次配布額"}</definedName>
    <definedName name="wrn.損益予算." localSheetId="9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localSheetId="4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localSheetId="1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損益予算.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wrn.店ライン予算印刷.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ライン予算印刷.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wrn.店別配点.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店別配点.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wrn.東京６." localSheetId="9" hidden="1">{"東京６",#N/A,FALSE,"期間評価配点"}</definedName>
    <definedName name="wrn.東京６." localSheetId="4" hidden="1">{"東京６",#N/A,FALSE,"期間評価配点"}</definedName>
    <definedName name="wrn.東京６." localSheetId="12" hidden="1">{"東京６",#N/A,FALSE,"期間評価配点"}</definedName>
    <definedName name="wrn.東京６." hidden="1">{"東京６",#N/A,FALSE,"期間評価配点"}</definedName>
    <definedName name="wrn.配点." localSheetId="9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localSheetId="4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localSheetId="1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.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wrn.配点作業." localSheetId="9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localSheetId="4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localSheetId="12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n.配点作業." hidden="1">{"中部１",#N/A,FALSE,"配点作業用";"中部２",#N/A,FALSE,"配点作業用";"中部３",#N/A,FALSE,"配点作業用";"中部４",#N/A,FALSE,"配点作業用";"中部５",#N/A,FALSE,"配点作業用";"中部６",#N/A,FALSE,"配点作業用";"中部７",#N/A,FALSE,"配点作業用";"中部８",#N/A,FALSE,"配点作業用";"中部９",#N/A,FALSE,"配点作業用";"中部１０",#N/A,FALSE,"配点作業用";"中部１１",#N/A,FALSE,"配点作業用";"東京１",#N/A,FALSE,"配点作業用";"東京２",#N/A,FALSE,"配点作業用";"東京３",#N/A,FALSE,"配点作業用";"東京４",#N/A,FALSE,"配点作業用";"東京５",#N/A,FALSE,"配点作業用";"東京６",#N/A,FALSE,"配点作業用";"関西１",#N/A,FALSE,"配点作業用";"関西２",#N/A,FALSE,"配点作業用"}</definedName>
    <definedName name="wrtw" localSheetId="9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localSheetId="4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localSheetId="12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rtw" hidden="1">{"印刷１",#N/A,FALSE,"表紙";"印刷２",#N/A,FALSE,"人員及び車両";"印刷４",#N/A,FALSE,"設備投資・借入返済計画";"印刷一般３",#N/A,FALSE,"商品別計画表";"印刷一般４",#N/A,FALSE,"商品別計画表";"印刷一般５",#N/A,FALSE,"販管費 ";"印刷一般６",#N/A,FALSE,"販管費 ";"印刷一般７",#N/A,FALSE,"損益計算";"印刷一般８",#N/A,FALSE,"総評"}</definedName>
    <definedName name="wsw" localSheetId="9" hidden="1">{#N/A,#N/A,FALSE,"Aging Summary";#N/A,#N/A,FALSE,"Ratio Analysis";#N/A,#N/A,FALSE,"Test 120 Day Accts";#N/A,#N/A,FALSE,"Tickmarks"}</definedName>
    <definedName name="wsw" localSheetId="4" hidden="1">{#N/A,#N/A,FALSE,"Aging Summary";#N/A,#N/A,FALSE,"Ratio Analysis";#N/A,#N/A,FALSE,"Test 120 Day Accts";#N/A,#N/A,FALSE,"Tickmarks"}</definedName>
    <definedName name="wsw" localSheetId="12" hidden="1">{#N/A,#N/A,FALSE,"Aging Summary";#N/A,#N/A,FALSE,"Ratio Analysis";#N/A,#N/A,FALSE,"Test 120 Day Accts";#N/A,#N/A,FALSE,"Tickmarks"}</definedName>
    <definedName name="wsw" hidden="1">{#N/A,#N/A,FALSE,"Aging Summary";#N/A,#N/A,FALSE,"Ratio Analysis";#N/A,#N/A,FALSE,"Test 120 Day Accts";#N/A,#N/A,FALSE,"Tickmarks"}</definedName>
    <definedName name="wvu.一覧表.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wvu.一覧表.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ｗｗ" localSheetId="9" hidden="1">{"'details (2)'!$E$11","'details (2)'!$A$1:$C$466"}</definedName>
    <definedName name="ｗｗ" localSheetId="4" hidden="1">{"'details (2)'!$E$11","'details (2)'!$A$1:$C$466"}</definedName>
    <definedName name="ｗｗ" localSheetId="12" hidden="1">{"'details (2)'!$E$11","'details (2)'!$A$1:$C$466"}</definedName>
    <definedName name="ｗｗ" hidden="1">{"'details (2)'!$E$11","'details (2)'!$A$1:$C$466"}</definedName>
    <definedName name="ｗｗｗ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ｗｗｗｗ" localSheetId="9" hidden="1">{"'details (2)'!$E$11","'details (2)'!$A$1:$C$466"}</definedName>
    <definedName name="ｗｗｗｗ" localSheetId="4" hidden="1">{"'details (2)'!$E$11","'details (2)'!$A$1:$C$466"}</definedName>
    <definedName name="ｗｗｗｗ" localSheetId="12" hidden="1">{"'details (2)'!$E$11","'details (2)'!$A$1:$C$466"}</definedName>
    <definedName name="ｗｗｗｗ" hidden="1">{"'details (2)'!$E$11","'details (2)'!$A$1:$C$466"}</definedName>
    <definedName name="ｗｗｗｗｗ" localSheetId="9" hidden="1">{"'details (2)'!$E$11","'details (2)'!$A$1:$C$466"}</definedName>
    <definedName name="ｗｗｗｗｗ" localSheetId="4" hidden="1">{"'details (2)'!$E$11","'details (2)'!$A$1:$C$466"}</definedName>
    <definedName name="ｗｗｗｗｗ" localSheetId="12" hidden="1">{"'details (2)'!$E$11","'details (2)'!$A$1:$C$466"}</definedName>
    <definedName name="ｗｗｗｗｗ" hidden="1">{"'details (2)'!$E$11","'details (2)'!$A$1:$C$466"}</definedName>
    <definedName name="ｗっをｑ" localSheetId="9" hidden="1">{"'details (2)'!$E$11","'details (2)'!$A$1:$C$466"}</definedName>
    <definedName name="ｗっをｑ" localSheetId="4" hidden="1">{"'details (2)'!$E$11","'details (2)'!$A$1:$C$466"}</definedName>
    <definedName name="ｗっをｑ" localSheetId="12" hidden="1">{"'details (2)'!$E$11","'details (2)'!$A$1:$C$466"}</definedName>
    <definedName name="ｗっをｑ" hidden="1">{"'details (2)'!$E$11","'details (2)'!$A$1:$C$466"}</definedName>
    <definedName name="x" localSheetId="9" hidden="1">{#N/A,#N/A,FALSE,"Aging Summary";#N/A,#N/A,FALSE,"Ratio Analysis";#N/A,#N/A,FALSE,"Test 120 Day Accts";#N/A,#N/A,FALSE,"Tickmarks"}</definedName>
    <definedName name="x" localSheetId="4" hidden="1">{#N/A,#N/A,FALSE,"Aging Summary";#N/A,#N/A,FALSE,"Ratio Analysis";#N/A,#N/A,FALSE,"Test 120 Day Accts";#N/A,#N/A,FALSE,"Tickmarks"}</definedName>
    <definedName name="x" localSheetId="12" hidden="1">{#N/A,#N/A,FALSE,"Aging Summary";#N/A,#N/A,FALSE,"Ratio Analysis";#N/A,#N/A,FALSE,"Test 120 Day Accts";#N/A,#N/A,FALSE,"Tickmarks"}</definedName>
    <definedName name="x" hidden="1">{#N/A,#N/A,FALSE,"Aging Summary";#N/A,#N/A,FALSE,"Ratio Analysis";#N/A,#N/A,FALSE,"Test 120 Day Accts";#N/A,#N/A,FALSE,"Tickmarks"}</definedName>
    <definedName name="xaxaswq" localSheetId="9" hidden="1">{"AnnualRentRoll",#N/A,FALSE,"RentRoll"}</definedName>
    <definedName name="xaxaswq" localSheetId="4" hidden="1">{"AnnualRentRoll",#N/A,FALSE,"RentRoll"}</definedName>
    <definedName name="xaxaswq" localSheetId="12" hidden="1">{"AnnualRentRoll",#N/A,FALSE,"RentRoll"}</definedName>
    <definedName name="xaxaswq" hidden="1">{"AnnualRentRoll",#N/A,FALSE,"RentRoll"}</definedName>
    <definedName name="xcy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cy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XRefColumnsCount" hidden="1">3</definedName>
    <definedName name="XRefCopyRangeCount" hidden="1">2</definedName>
    <definedName name="XRefPasteRangeCount" hidden="1">2</definedName>
    <definedName name="xxppo" localSheetId="9" hidden="1">{"AnnualRentRoll",#N/A,FALSE,"RentRoll"}</definedName>
    <definedName name="xxppo" localSheetId="4" hidden="1">{"AnnualRentRoll",#N/A,FALSE,"RentRoll"}</definedName>
    <definedName name="xxppo" localSheetId="12" hidden="1">{"AnnualRentRoll",#N/A,FALSE,"RentRoll"}</definedName>
    <definedName name="xxppo" hidden="1">{"AnnualRentRoll",#N/A,FALSE,"RentRoll"}</definedName>
    <definedName name="y" localSheetId="9" hidden="1">{#N/A,#N/A,FALSE,"Aging Summary";#N/A,#N/A,FALSE,"Ratio Analysis";#N/A,#N/A,FALSE,"Test 120 Day Accts";#N/A,#N/A,FALSE,"Tickmarks"}</definedName>
    <definedName name="y" localSheetId="4" hidden="1">{#N/A,#N/A,FALSE,"Aging Summary";#N/A,#N/A,FALSE,"Ratio Analysis";#N/A,#N/A,FALSE,"Test 120 Day Accts";#N/A,#N/A,FALSE,"Tickmarks"}</definedName>
    <definedName name="y" localSheetId="12" hidden="1">{#N/A,#N/A,FALSE,"Aging Summary";#N/A,#N/A,FALSE,"Ratio Analysis";#N/A,#N/A,FALSE,"Test 120 Day Accts";#N/A,#N/A,FALSE,"Tickmarks"}</definedName>
    <definedName name="y" hidden="1">{#N/A,#N/A,FALSE,"Aging Summary";#N/A,#N/A,FALSE,"Ratio Analysis";#N/A,#N/A,FALSE,"Test 120 Day Accts";#N/A,#N/A,FALSE,"Tickmarks"}</definedName>
    <definedName name="ｙｇｊｎｙｇっｆ" localSheetId="9" hidden="1">{"'下期集計（10.27迄・速報値）'!$Q$16"}</definedName>
    <definedName name="ｙｇｊｎｙｇっｆ" localSheetId="4" hidden="1">{"'下期集計（10.27迄・速報値）'!$Q$16"}</definedName>
    <definedName name="ｙｇｊｎｙｇっｆ" localSheetId="12" hidden="1">{"'下期集計（10.27迄・速報値）'!$Q$16"}</definedName>
    <definedName name="ｙｇｊｎｙｇっｆ" hidden="1">{"'下期集計（10.27迄・速報値）'!$Q$16"}</definedName>
    <definedName name="ＹＪＹＪっっっっＹ" localSheetId="9" hidden="1">{"'下期集計（10.27迄・速報値）'!$Q$16"}</definedName>
    <definedName name="ＹＪＹＪっっっっＹ" localSheetId="4" hidden="1">{"'下期集計（10.27迄・速報値）'!$Q$16"}</definedName>
    <definedName name="ＹＪＹＪっっっっＹ" localSheetId="12" hidden="1">{"'下期集計（10.27迄・速報値）'!$Q$16"}</definedName>
    <definedName name="ＹＪＹＪっっっっＹ" hidden="1">{"'下期集計（10.27迄・速報値）'!$Q$16"}</definedName>
    <definedName name="yt" localSheetId="9" hidden="1">{"AnnualRentRoll",#N/A,FALSE,"RentRoll"}</definedName>
    <definedName name="yt" localSheetId="4" hidden="1">{"AnnualRentRoll",#N/A,FALSE,"RentRoll"}</definedName>
    <definedName name="yt" localSheetId="12" hidden="1">{"AnnualRentRoll",#N/A,FALSE,"RentRoll"}</definedName>
    <definedName name="yt" hidden="1">{"AnnualRentRoll",#N/A,FALSE,"RentRoll"}</definedName>
    <definedName name="yuyu" localSheetId="9" hidden="1">{"'details (2)'!$E$11","'details (2)'!$A$1:$C$466"}</definedName>
    <definedName name="yuyu" localSheetId="4" hidden="1">{"'details (2)'!$E$11","'details (2)'!$A$1:$C$466"}</definedName>
    <definedName name="yuyu" localSheetId="12" hidden="1">{"'details (2)'!$E$11","'details (2)'!$A$1:$C$466"}</definedName>
    <definedName name="yuyu" hidden="1">{"'details (2)'!$E$11","'details (2)'!$A$1:$C$466"}</definedName>
    <definedName name="yy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yyy" localSheetId="9" hidden="1">{"'details (2)'!$E$11","'details (2)'!$A$1:$C$466"}</definedName>
    <definedName name="yyy" localSheetId="4" hidden="1">{"'details (2)'!$E$11","'details (2)'!$A$1:$C$466"}</definedName>
    <definedName name="yyy" localSheetId="12" hidden="1">{"'details (2)'!$E$11","'details (2)'!$A$1:$C$466"}</definedName>
    <definedName name="yyy" hidden="1">{"'details (2)'!$E$11","'details (2)'!$A$1:$C$466"}</definedName>
    <definedName name="ｙｙｙｙ" hidden="1">#N/A</definedName>
    <definedName name="yyyyyyyyyyyyyyyyyyyy" localSheetId="9" hidden="1">{"'details (2)'!$E$11","'details (2)'!$A$1:$C$466"}</definedName>
    <definedName name="yyyyyyyyyyyyyyyyyyyy" localSheetId="4" hidden="1">{"'details (2)'!$E$11","'details (2)'!$A$1:$C$466"}</definedName>
    <definedName name="yyyyyyyyyyyyyyyyyyyy" localSheetId="12" hidden="1">{"'details (2)'!$E$11","'details (2)'!$A$1:$C$466"}</definedName>
    <definedName name="yyyyyyyyyyyyyyyyyyyy" hidden="1">{"'details (2)'!$E$11","'details (2)'!$A$1:$C$466"}</definedName>
    <definedName name="ｚ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ｚ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Z_249B4921_EBAC_4E6F_93E4_C59DEBC8C984_.wvu.Cols" localSheetId="3" hidden="1">#REF!</definedName>
    <definedName name="Z_249B4921_EBAC_4E6F_93E4_C59DEBC8C984_.wvu.Cols" localSheetId="7" hidden="1">#REF!</definedName>
    <definedName name="Z_249B4921_EBAC_4E6F_93E4_C59DEBC8C984_.wvu.Cols" hidden="1">#REF!</definedName>
    <definedName name="Z_249B4921_EBAC_4E6F_93E4_C59DEBC8C984_.wvu.FilterData" localSheetId="3" hidden="1">#REF!</definedName>
    <definedName name="Z_249B4921_EBAC_4E6F_93E4_C59DEBC8C984_.wvu.FilterData" localSheetId="7" hidden="1">#REF!</definedName>
    <definedName name="Z_249B4921_EBAC_4E6F_93E4_C59DEBC8C984_.wvu.FilterData" hidden="1">#REF!</definedName>
    <definedName name="Z_249B4921_EBAC_4E6F_93E4_C59DEBC8C984_.wvu.PrintArea" localSheetId="3" hidden="1">#REF!</definedName>
    <definedName name="Z_249B4921_EBAC_4E6F_93E4_C59DEBC8C984_.wvu.PrintArea" localSheetId="7" hidden="1">#REF!</definedName>
    <definedName name="Z_249B4921_EBAC_4E6F_93E4_C59DEBC8C984_.wvu.PrintArea" hidden="1">#REF!</definedName>
    <definedName name="Z_249B4921_EBAC_4E6F_93E4_C59DEBC8C984_.wvu.PrintTitles" localSheetId="3" hidden="1">#REF!</definedName>
    <definedName name="Z_249B4921_EBAC_4E6F_93E4_C59DEBC8C984_.wvu.PrintTitles" localSheetId="7" hidden="1">#REF!</definedName>
    <definedName name="Z_249B4921_EBAC_4E6F_93E4_C59DEBC8C984_.wvu.PrintTitles" hidden="1">#REF!</definedName>
    <definedName name="Z_249B4921_EBAC_4E6F_93E4_C59DEBC8C984_.wvu.Rows" localSheetId="3" hidden="1">#REF!</definedName>
    <definedName name="Z_249B4921_EBAC_4E6F_93E4_C59DEBC8C984_.wvu.Rows" localSheetId="7" hidden="1">#REF!</definedName>
    <definedName name="Z_249B4921_EBAC_4E6F_93E4_C59DEBC8C984_.wvu.Rows" hidden="1">#REF!</definedName>
    <definedName name="Z_3085034F_E72D_47C3_A4FF_D578E16C2A40_.wvu.FilterData" localSheetId="3" hidden="1">#REF!</definedName>
    <definedName name="Z_3085034F_E72D_47C3_A4FF_D578E16C2A40_.wvu.FilterData" localSheetId="7" hidden="1">#REF!</definedName>
    <definedName name="Z_3085034F_E72D_47C3_A4FF_D578E16C2A40_.wvu.FilterData" hidden="1">#REF!</definedName>
    <definedName name="Z_3085034F_E72D_47C3_A4FF_D578E16C2A40_.wvu.PrintArea" localSheetId="3" hidden="1">#REF!</definedName>
    <definedName name="Z_3085034F_E72D_47C3_A4FF_D578E16C2A40_.wvu.PrintArea" localSheetId="7" hidden="1">#REF!</definedName>
    <definedName name="Z_3085034F_E72D_47C3_A4FF_D578E16C2A40_.wvu.PrintArea" hidden="1">#REF!</definedName>
    <definedName name="Z_3085034F_E72D_47C3_A4FF_D578E16C2A40_.wvu.PrintTitles" localSheetId="3" hidden="1">#REF!</definedName>
    <definedName name="Z_3085034F_E72D_47C3_A4FF_D578E16C2A40_.wvu.PrintTitles" localSheetId="7" hidden="1">#REF!</definedName>
    <definedName name="Z_3085034F_E72D_47C3_A4FF_D578E16C2A40_.wvu.PrintTitles" hidden="1">#REF!</definedName>
    <definedName name="Z_3085034F_E72D_47C3_A4FF_D578E16C2A40_.wvu.Rows" localSheetId="3" hidden="1">#REF!</definedName>
    <definedName name="Z_3085034F_E72D_47C3_A4FF_D578E16C2A40_.wvu.Rows" localSheetId="7" hidden="1">#REF!</definedName>
    <definedName name="Z_3085034F_E72D_47C3_A4FF_D578E16C2A40_.wvu.Rows" hidden="1">#REF!</definedName>
    <definedName name="Z_483A01EF_0965_4D31_9978_CB1288DC8BA1_.wvu.PrintTitles" localSheetId="3" hidden="1">#REF!</definedName>
    <definedName name="Z_483A01EF_0965_4D31_9978_CB1288DC8BA1_.wvu.PrintTitles" localSheetId="7" hidden="1">#REF!</definedName>
    <definedName name="Z_483A01EF_0965_4D31_9978_CB1288DC8BA1_.wvu.PrintTitles" hidden="1">#REF!</definedName>
    <definedName name="Z_6B1B4825_AAD9_454F_ABC0_3D4C8C8FF97D_.wvu.FilterData" hidden="1">#REF!</definedName>
    <definedName name="Z_6BBEF5EA_B1B6_4A05_857F_F7DC18B97430_.wvu.Rows" localSheetId="3" hidden="1">#REF!</definedName>
    <definedName name="Z_6BBEF5EA_B1B6_4A05_857F_F7DC18B97430_.wvu.Rows" localSheetId="7" hidden="1">#REF!</definedName>
    <definedName name="Z_6BBEF5EA_B1B6_4A05_857F_F7DC18B97430_.wvu.Rows" hidden="1">#REF!</definedName>
    <definedName name="Z_84DEDCC8_B543_11D2_8AEB_0000F684C524_.wvu.PrintArea" localSheetId="3" hidden="1">#REF!</definedName>
    <definedName name="Z_84DEDCC8_B543_11D2_8AEB_0000F684C524_.wvu.PrintArea" localSheetId="7" hidden="1">#REF!</definedName>
    <definedName name="Z_84DEDCC8_B543_11D2_8AEB_0000F684C524_.wvu.PrintArea" hidden="1">#REF!</definedName>
    <definedName name="Z_84DEDCCA_B543_11D2_8AEB_0000F684C524_.wvu.PrintArea" hidden="1">#REF!</definedName>
    <definedName name="Z_8935458E_D411_4DEE_9ABC_55B7248CE1FA_.wvu.FilterData" localSheetId="3" hidden="1">#REF!</definedName>
    <definedName name="Z_8935458E_D411_4DEE_9ABC_55B7248CE1FA_.wvu.FilterData" localSheetId="7" hidden="1">#REF!</definedName>
    <definedName name="Z_8935458E_D411_4DEE_9ABC_55B7248CE1FA_.wvu.FilterData" hidden="1">#REF!</definedName>
    <definedName name="Z_8D5BA808_B549_11D2_8AEB_0000F684C524_.wvu.PrintArea" localSheetId="3" hidden="1">#REF!</definedName>
    <definedName name="Z_8D5BA808_B549_11D2_8AEB_0000F684C524_.wvu.PrintArea" localSheetId="7" hidden="1">#REF!</definedName>
    <definedName name="Z_8D5BA808_B549_11D2_8AEB_0000F684C524_.wvu.PrintArea" hidden="1">#REF!</definedName>
    <definedName name="Z_8D5BA80A_B549_11D2_8AEB_0000F684C524_.wvu.PrintArea" hidden="1">#REF!</definedName>
    <definedName name="Z_C16180E8_89B3_48DE_A2E0_CB3D12E08550_.wvu.FilterData" localSheetId="3" hidden="1">#REF!</definedName>
    <definedName name="Z_C16180E8_89B3_48DE_A2E0_CB3D12E08550_.wvu.FilterData" localSheetId="7" hidden="1">#REF!</definedName>
    <definedName name="Z_C16180E8_89B3_48DE_A2E0_CB3D12E08550_.wvu.FilterData" hidden="1">#REF!</definedName>
    <definedName name="Z_EC9B9FA6_EC26_11D2_965F_0000F6844CE8_.wvu.PrintArea" localSheetId="3" hidden="1">#REF!</definedName>
    <definedName name="Z_EC9B9FA6_EC26_11D2_965F_0000F6844CE8_.wvu.PrintArea" localSheetId="7" hidden="1">#REF!</definedName>
    <definedName name="Z_EC9B9FA6_EC26_11D2_965F_0000F6844CE8_.wvu.PrintArea" hidden="1">#REF!</definedName>
    <definedName name="Z_EC9B9FA8_EC26_11D2_965F_0000F6844CE8_.wvu.PrintArea" hidden="1">#REF!</definedName>
    <definedName name="za" localSheetId="3" hidden="1">#REF!</definedName>
    <definedName name="za" localSheetId="7" hidden="1">#REF!</definedName>
    <definedName name="za" hidden="1">#REF!</definedName>
    <definedName name="zxc" localSheetId="9" hidden="1">{"AnnualRentRoll",#N/A,FALSE,"RentRoll"}</definedName>
    <definedName name="zxc" localSheetId="4" hidden="1">{"AnnualRentRoll",#N/A,FALSE,"RentRoll"}</definedName>
    <definedName name="zxc" localSheetId="12" hidden="1">{"AnnualRentRoll",#N/A,FALSE,"RentRoll"}</definedName>
    <definedName name="zxc" hidden="1">{"AnnualRentRoll",#N/A,FALSE,"RentRoll"}</definedName>
    <definedName name="zxsa" localSheetId="9" hidden="1">{"AnnualRentRoll",#N/A,FALSE,"RentRoll"}</definedName>
    <definedName name="zxsa" localSheetId="4" hidden="1">{"AnnualRentRoll",#N/A,FALSE,"RentRoll"}</definedName>
    <definedName name="zxsa" localSheetId="12" hidden="1">{"AnnualRentRoll",#N/A,FALSE,"RentRoll"}</definedName>
    <definedName name="zxsa" hidden="1">{"AnnualRentRoll",#N/A,FALSE,"RentRoll"}</definedName>
    <definedName name="zzzzz" localSheetId="9" hidden="1">{#N/A,#N/A,FALSE,"Aging Summary";#N/A,#N/A,FALSE,"Ratio Analysis";#N/A,#N/A,FALSE,"Test 120 Day Accts";#N/A,#N/A,FALSE,"Tickmarks"}</definedName>
    <definedName name="zzzzz" localSheetId="4" hidden="1">{#N/A,#N/A,FALSE,"Aging Summary";#N/A,#N/A,FALSE,"Ratio Analysis";#N/A,#N/A,FALSE,"Test 120 Day Accts";#N/A,#N/A,FALSE,"Tickmarks"}</definedName>
    <definedName name="zzzzz" localSheetId="12" hidden="1">{#N/A,#N/A,FALSE,"Aging Summary";#N/A,#N/A,FALSE,"Ratio Analysis";#N/A,#N/A,FALSE,"Test 120 Day Accts";#N/A,#N/A,FALSE,"Tickmarks"}</definedName>
    <definedName name="zzzzz" hidden="1">{#N/A,#N/A,FALSE,"Aging Summary";#N/A,#N/A,FALSE,"Ratio Analysis";#N/A,#N/A,FALSE,"Test 120 Day Accts";#N/A,#N/A,FALSE,"Tickmarks"}</definedName>
    <definedName name="あ" localSheetId="9" hidden="1">{#N/A,#N/A,FALSE,"Aging Summary";#N/A,#N/A,FALSE,"Ratio Analysis";#N/A,#N/A,FALSE,"Test 120 Day Accts";#N/A,#N/A,FALSE,"Tickmarks"}</definedName>
    <definedName name="あ" localSheetId="4" hidden="1">{#N/A,#N/A,FALSE,"Aging Summary";#N/A,#N/A,FALSE,"Ratio Analysis";#N/A,#N/A,FALSE,"Test 120 Day Accts";#N/A,#N/A,FALSE,"Tickmarks"}</definedName>
    <definedName name="あ" localSheetId="12" hidden="1">{#N/A,#N/A,FALSE,"Aging Summary";#N/A,#N/A,FALSE,"Ratio Analysis";#N/A,#N/A,FALSE,"Test 120 Day Accts";#N/A,#N/A,FALSE,"Tickmarks"}</definedName>
    <definedName name="あ" hidden="1">{#N/A,#N/A,FALSE,"Aging Summary";#N/A,#N/A,FALSE,"Ratio Analysis";#N/A,#N/A,FALSE,"Test 120 Day Accts";#N/A,#N/A,FALSE,"Tickmarks"}</definedName>
    <definedName name="あｂｂ" localSheetId="9" hidden="1">{"'下期集計（10.27迄・速報値）'!$Q$16"}</definedName>
    <definedName name="あｂｂ" localSheetId="4" hidden="1">{"'下期集計（10.27迄・速報値）'!$Q$16"}</definedName>
    <definedName name="あｂｂ" localSheetId="12" hidden="1">{"'下期集計（10.27迄・速報値）'!$Q$16"}</definedName>
    <definedName name="あｂｂ" hidden="1">{"'下期集計（10.27迄・速報値）'!$Q$16"}</definedName>
    <definedName name="あｇ" localSheetId="9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localSheetId="4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localSheetId="12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ｇ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あＳＤ" localSheetId="9" hidden="1">{"'下期集計（10.27迄・速報値）'!$Q$16"}</definedName>
    <definedName name="あＳＤ" localSheetId="4" hidden="1">{"'下期集計（10.27迄・速報値）'!$Q$16"}</definedName>
    <definedName name="あＳＤ" localSheetId="12" hidden="1">{"'下期集計（10.27迄・速報値）'!$Q$16"}</definedName>
    <definedName name="あＳＤ" hidden="1">{"'下期集計（10.27迄・速報値）'!$Q$16"}</definedName>
    <definedName name="あｓｓ" localSheetId="9" hidden="1">{"'下期集計（10.27迄・速報値）'!$Q$16"}</definedName>
    <definedName name="あｓｓ" localSheetId="4" hidden="1">{"'下期集計（10.27迄・速報値）'!$Q$16"}</definedName>
    <definedName name="あｓｓ" localSheetId="12" hidden="1">{"'下期集計（10.27迄・速報値）'!$Q$16"}</definedName>
    <definedName name="あｓｓ" hidden="1">{"'下期集計（10.27迄・速報値）'!$Q$16"}</definedName>
    <definedName name="あああ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３ｗｓｄ４" localSheetId="3" hidden="1">#REF!</definedName>
    <definedName name="あああ３ｗｓｄ４" localSheetId="7" hidden="1">#REF!</definedName>
    <definedName name="あああ３ｗｓｄ４" hidden="1">#REF!</definedName>
    <definedName name="あああｐ" localSheetId="9" hidden="1">{"'details (2)'!$E$11","'details (2)'!$A$1:$C$466"}</definedName>
    <definedName name="あああｐ" localSheetId="4" hidden="1">{"'details (2)'!$E$11","'details (2)'!$A$1:$C$466"}</definedName>
    <definedName name="あああｐ" localSheetId="12" hidden="1">{"'details (2)'!$E$11","'details (2)'!$A$1:$C$466"}</definedName>
    <definedName name="あああｐ" hidden="1">{"'details (2)'!$E$11","'details (2)'!$A$1:$C$466"}</definedName>
    <definedName name="ああああ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あああああ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アウトルック" localSheetId="9" hidden="1">{"'下期集計（10.27迄・速報値）'!$Q$16"}</definedName>
    <definedName name="アウトルック" localSheetId="4" hidden="1">{"'下期集計（10.27迄・速報値）'!$Q$16"}</definedName>
    <definedName name="アウトルック" localSheetId="12" hidden="1">{"'下期集計（10.27迄・速報値）'!$Q$16"}</definedName>
    <definedName name="アウトルック" hidden="1">{"'下期集計（10.27迄・速報値）'!$Q$16"}</definedName>
    <definedName name="あさああ" localSheetId="9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localSheetId="4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localSheetId="12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さああ" hidden="1">{#N/A,#N/A,FALSE,"表紙";#N/A,#N/A,FALSE,"人員及び車両";#N/A,#N/A,FALSE,"生コンの需要予測";"設備支払計画",#N/A,FALSE,"設備投資・借入返済計画";"売上・運賃上期",#N/A,FALSE,"売上・原材料払出・運賃計画";"売上・運賃下期",#N/A,FALSE,"売上・原材料払出・運賃計画";"原材料上期",#N/A,FALSE,"売上・原材料払出・運賃計画";"原材料下期",#N/A,FALSE,"売上・原材料払出・運賃計画";"販管費総計",#N/A,FALSE,"販管費";"販管費月次",#N/A,FALSE,"販管費";"損益",#N/A,FALSE,"損益計算"}</definedName>
    <definedName name="あろ" localSheetId="9" hidden="1">{"'下期集計（10.27迄・速報値）'!$Q$16"}</definedName>
    <definedName name="あろ" localSheetId="4" hidden="1">{"'下期集計（10.27迄・速報値）'!$Q$16"}</definedName>
    <definedName name="あろ" localSheetId="12" hidden="1">{"'下期集計（10.27迄・速報値）'!$Q$16"}</definedName>
    <definedName name="あろ" hidden="1">{"'下期集計（10.27迄・速報値）'!$Q$16"}</definedName>
    <definedName name="あんど3" localSheetId="9" hidden="1">{"'下期集計（10.27迄・速報値）'!$Q$16"}</definedName>
    <definedName name="あんど3" localSheetId="4" hidden="1">{"'下期集計（10.27迄・速報値）'!$Q$16"}</definedName>
    <definedName name="あんど3" localSheetId="12" hidden="1">{"'下期集計（10.27迄・速報値）'!$Q$16"}</definedName>
    <definedName name="あんど3" hidden="1">{"'下期集計（10.27迄・速報値）'!$Q$16"}</definedName>
    <definedName name="いＫＬＫＬＫ" localSheetId="9" hidden="1">{"'下期集計（10.27迄・速報値）'!$Q$16"}</definedName>
    <definedName name="いＫＬＫＬＫ" localSheetId="4" hidden="1">{"'下期集計（10.27迄・速報値）'!$Q$16"}</definedName>
    <definedName name="いＫＬＫＬＫ" localSheetId="12" hidden="1">{"'下期集計（10.27迄・速報値）'!$Q$16"}</definedName>
    <definedName name="いＫＬＫＬＫ" hidden="1">{"'下期集計（10.27迄・速報値）'!$Q$16"}</definedName>
    <definedName name="いｋぃうぃう" localSheetId="9" hidden="1">{"'下期集計（10.27迄・速報値）'!$Q$16"}</definedName>
    <definedName name="いｋぃうぃう" localSheetId="4" hidden="1">{"'下期集計（10.27迄・速報値）'!$Q$16"}</definedName>
    <definedName name="いｋぃうぃう" localSheetId="12" hidden="1">{"'下期集計（10.27迄・速報値）'!$Q$16"}</definedName>
    <definedName name="いｋぃうぃう" hidden="1">{"'下期集計（10.27迄・速報値）'!$Q$16"}</definedName>
    <definedName name="ぃｋぅ" localSheetId="9" hidden="1">{"'下期集計（10.27迄・速報値）'!$Q$16"}</definedName>
    <definedName name="ぃｋぅ" localSheetId="4" hidden="1">{"'下期集計（10.27迄・速報値）'!$Q$16"}</definedName>
    <definedName name="ぃｋぅ" localSheetId="12" hidden="1">{"'下期集計（10.27迄・速報値）'!$Q$16"}</definedName>
    <definedName name="ぃｋぅ" hidden="1">{"'下期集計（10.27迄・速報値）'!$Q$16"}</definedName>
    <definedName name="いい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いぃＨＴＨＧ" localSheetId="9" hidden="1">{"'下期集計（10.27迄・速報値）'!$Q$16"}</definedName>
    <definedName name="いぃＨＴＨＧ" localSheetId="4" hidden="1">{"'下期集計（10.27迄・速報値）'!$Q$16"}</definedName>
    <definedName name="いぃＨＴＨＧ" localSheetId="12" hidden="1">{"'下期集計（10.27迄・速報値）'!$Q$16"}</definedName>
    <definedName name="いぃＨＴＨＧ" hidden="1">{"'下期集計（10.27迄・速報値）'!$Q$16"}</definedName>
    <definedName name="いぃおつっｙ" localSheetId="9" hidden="1">{"'下期集計（10.27迄・速報値）'!$Q$16"}</definedName>
    <definedName name="いぃおつっｙ" localSheetId="4" hidden="1">{"'下期集計（10.27迄・速報値）'!$Q$16"}</definedName>
    <definedName name="いぃおつっｙ" localSheetId="12" hidden="1">{"'下期集計（10.27迄・速報値）'!$Q$16"}</definedName>
    <definedName name="いぃおつっｙ" hidden="1">{"'下期集計（10.27迄・速報値）'!$Q$16"}</definedName>
    <definedName name="いう" localSheetId="9" hidden="1">{"'下期集計（10.27迄・速報値）'!$Q$16"}</definedName>
    <definedName name="いう" localSheetId="4" hidden="1">{"'下期集計（10.27迄・速報値）'!$Q$16"}</definedName>
    <definedName name="いう" localSheetId="12" hidden="1">{"'下期集計（10.27迄・速報値）'!$Q$16"}</definedName>
    <definedName name="いう" hidden="1">{"'下期集計（10.27迄・速報値）'!$Q$16"}</definedName>
    <definedName name="いううｔｙつｙｒ" localSheetId="9" hidden="1">{"'下期集計（10.27迄・速報値）'!$Q$16"}</definedName>
    <definedName name="いううｔｙつｙｒ" localSheetId="4" hidden="1">{"'下期集計（10.27迄・速報値）'!$Q$16"}</definedName>
    <definedName name="いううｔｙつｙｒ" localSheetId="12" hidden="1">{"'下期集計（10.27迄・速報値）'!$Q$16"}</definedName>
    <definedName name="いううｔｙつｙｒ" hidden="1">{"'下期集計（10.27迄・速報値）'!$Q$16"}</definedName>
    <definedName name="いうおおぉ" localSheetId="9" hidden="1">{"'下期集計（10.27迄・速報値）'!$Q$16"}</definedName>
    <definedName name="いうおおぉ" localSheetId="4" hidden="1">{"'下期集計（10.27迄・速報値）'!$Q$16"}</definedName>
    <definedName name="いうおおぉ" localSheetId="12" hidden="1">{"'下期集計（10.27迄・速報値）'!$Q$16"}</definedName>
    <definedName name="いうおおぉ" hidden="1">{"'下期集計（10.27迄・速報値）'!$Q$16"}</definedName>
    <definedName name="いうこうｆｔんっｈ" localSheetId="9" hidden="1">{"'下期集計（10.27迄・速報値）'!$Q$16"}</definedName>
    <definedName name="いうこうｆｔんっｈ" localSheetId="4" hidden="1">{"'下期集計（10.27迄・速報値）'!$Q$16"}</definedName>
    <definedName name="いうこうｆｔんっｈ" localSheetId="12" hidden="1">{"'下期集計（10.27迄・速報値）'!$Q$16"}</definedName>
    <definedName name="いうこうｆｔんっｈ" hidden="1">{"'下期集計（10.27迄・速報値）'!$Q$16"}</definedName>
    <definedName name="いおＬひおＧ" localSheetId="9" hidden="1">{"'下期集計（10.27迄・速報値）'!$Q$16"}</definedName>
    <definedName name="いおＬひおＧ" localSheetId="4" hidden="1">{"'下期集計（10.27迄・速報値）'!$Q$16"}</definedName>
    <definedName name="いおＬひおＧ" localSheetId="12" hidden="1">{"'下期集計（10.27迄・速報値）'!$Q$16"}</definedName>
    <definedName name="いおＬひおＧ" hidden="1">{"'下期集計（10.27迄・速報値）'!$Q$16"}</definedName>
    <definedName name="いぉうおいう" localSheetId="9" hidden="1">{"'下期集計（10.27迄・速報値）'!$Q$16"}</definedName>
    <definedName name="いぉうおいう" localSheetId="4" hidden="1">{"'下期集計（10.27迄・速報値）'!$Q$16"}</definedName>
    <definedName name="いぉうおいう" localSheetId="12" hidden="1">{"'下期集計（10.27迄・速報値）'!$Q$16"}</definedName>
    <definedName name="いぉうおいう" hidden="1">{"'下期集計（10.27迄・速報値）'!$Q$16"}</definedName>
    <definedName name="ぅ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ぅ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ういｐ" localSheetId="9" hidden="1">{"'下期集計（10.27迄・速報値）'!$Q$16"}</definedName>
    <definedName name="ういｐ" localSheetId="4" hidden="1">{"'下期集計（10.27迄・速報値）'!$Q$16"}</definedName>
    <definedName name="ういｐ" localSheetId="12" hidden="1">{"'下期集計（10.27迄・速報値）'!$Q$16"}</definedName>
    <definedName name="ういｐ" hidden="1">{"'下期集計（10.27迄・速報値）'!$Q$16"}</definedName>
    <definedName name="ういう" localSheetId="9" hidden="1">{"'details (2)'!$E$11","'details (2)'!$A$1:$C$466"}</definedName>
    <definedName name="ういう" localSheetId="4" hidden="1">{"'details (2)'!$E$11","'details (2)'!$A$1:$C$466"}</definedName>
    <definedName name="ういう" localSheetId="12" hidden="1">{"'details (2)'!$E$11","'details (2)'!$A$1:$C$466"}</definedName>
    <definedName name="ういう" hidden="1">{"'details (2)'!$E$11","'details (2)'!$A$1:$C$466"}</definedName>
    <definedName name="ういぴお" localSheetId="9" hidden="1">{"'下期集計（10.27迄・速報値）'!$Q$16"}</definedName>
    <definedName name="ういぴお" localSheetId="4" hidden="1">{"'下期集計（10.27迄・速報値）'!$Q$16"}</definedName>
    <definedName name="ういぴお" localSheetId="12" hidden="1">{"'下期集計（10.27迄・速報値）'!$Q$16"}</definedName>
    <definedName name="ういぴお" hidden="1">{"'下期集計（10.27迄・速報値）'!$Q$16"}</definedName>
    <definedName name="ういゆふぃ" localSheetId="9" hidden="1">{"'下期集計（10.27迄・速報値）'!$Q$16"}</definedName>
    <definedName name="ういゆふぃ" localSheetId="4" hidden="1">{"'下期集計（10.27迄・速報値）'!$Q$16"}</definedName>
    <definedName name="ういゆふぃ" localSheetId="12" hidden="1">{"'下期集計（10.27迄・速報値）'!$Q$16"}</definedName>
    <definedName name="ういゆふぃ" hidden="1">{"'下期集計（10.27迄・速報値）'!$Q$16"}</definedName>
    <definedName name="うう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ううう" localSheetId="9" hidden="1">{"'下期集計（10.27迄・速報値）'!$Q$16"}</definedName>
    <definedName name="ううう" localSheetId="4" hidden="1">{"'下期集計（10.27迄・速報値）'!$Q$16"}</definedName>
    <definedName name="ううう" localSheetId="12" hidden="1">{"'下期集計（10.27迄・速報値）'!$Q$16"}</definedName>
    <definedName name="ううう" hidden="1">{"'下期集計（10.27迄・速報値）'!$Q$16"}</definedName>
    <definedName name="うぇＦＤ" localSheetId="9" hidden="1">{"'下期集計（10.27迄・速報値）'!$Q$16"}</definedName>
    <definedName name="うぇＦＤ" localSheetId="4" hidden="1">{"'下期集計（10.27迄・速報値）'!$Q$16"}</definedName>
    <definedName name="うぇＦＤ" localSheetId="12" hidden="1">{"'下期集計（10.27迄・速報値）'!$Q$16"}</definedName>
    <definedName name="うぇＦＤ" hidden="1">{"'下期集計（10.27迄・速報値）'!$Q$16"}</definedName>
    <definedName name="うじゅいおいい" localSheetId="9" hidden="1">{"'下期集計（10.27迄・速報値）'!$Q$16"}</definedName>
    <definedName name="うじゅいおいい" localSheetId="4" hidden="1">{"'下期集計（10.27迄・速報値）'!$Q$16"}</definedName>
    <definedName name="うじゅいおいい" localSheetId="12" hidden="1">{"'下期集計（10.27迄・速報値）'!$Q$16"}</definedName>
    <definedName name="うじゅいおいい" hidden="1">{"'下期集計（10.27迄・速報値）'!$Q$16"}</definedName>
    <definedName name="えＤＦＤ" localSheetId="9" hidden="1">{"'下期集計（10.27迄・速報値）'!$Q$16"}</definedName>
    <definedName name="えＤＦＤ" localSheetId="4" hidden="1">{"'下期集計（10.27迄・速報値）'!$Q$16"}</definedName>
    <definedName name="えＤＦＤ" localSheetId="12" hidden="1">{"'下期集計（10.27迄・速報値）'!$Q$16"}</definedName>
    <definedName name="えＤＦＤ" hidden="1">{"'下期集計（10.27迄・速報値）'!$Q$16"}</definedName>
    <definedName name="えＦ" localSheetId="9" hidden="1">{"'下期集計（10.27迄・速報値）'!$Q$16"}</definedName>
    <definedName name="えＦ" localSheetId="4" hidden="1">{"'下期集計（10.27迄・速報値）'!$Q$16"}</definedName>
    <definedName name="えＦ" localSheetId="12" hidden="1">{"'下期集計（10.27迄・速報値）'!$Q$16"}</definedName>
    <definedName name="えＦ" hidden="1">{"'下期集計（10.27迄・速報値）'!$Q$16"}</definedName>
    <definedName name="えＦＷＦＤ" localSheetId="9" hidden="1">{"'下期集計（10.27迄・速報値）'!$Q$16"}</definedName>
    <definedName name="えＦＷＦＤ" localSheetId="4" hidden="1">{"'下期集計（10.27迄・速報値）'!$Q$16"}</definedName>
    <definedName name="えＦＷＦＤ" localSheetId="12" hidden="1">{"'下期集計（10.27迄・速報値）'!$Q$16"}</definedName>
    <definedName name="えＦＷＦＤ" hidden="1">{"'下期集計（10.27迄・速報値）'!$Q$16"}</definedName>
    <definedName name="えい" localSheetId="9" hidden="1">{"'下期集計（10.27迄・速報値）'!$Q$16"}</definedName>
    <definedName name="えい" localSheetId="4" hidden="1">{"'下期集計（10.27迄・速報値）'!$Q$16"}</definedName>
    <definedName name="えい" localSheetId="12" hidden="1">{"'下期集計（10.27迄・速報値）'!$Q$16"}</definedName>
    <definedName name="えい" hidden="1">{"'下期集計（10.27迄・速報値）'!$Q$16"}</definedName>
    <definedName name="ええ" localSheetId="9" hidden="1">{"'details (2)'!$E$11","'details (2)'!$A$1:$C$466"}</definedName>
    <definedName name="ええ" localSheetId="4" hidden="1">{"'details (2)'!$E$11","'details (2)'!$A$1:$C$466"}</definedName>
    <definedName name="ええ" localSheetId="12" hidden="1">{"'details (2)'!$E$11","'details (2)'!$A$1:$C$466"}</definedName>
    <definedName name="ええ" hidden="1">{"'details (2)'!$E$11","'details (2)'!$A$1:$C$466"}</definedName>
    <definedName name="えええ" localSheetId="9" hidden="1">{"'下期集計（10.27迄・速報値）'!$Q$16"}</definedName>
    <definedName name="えええ" localSheetId="4" hidden="1">{"'下期集計（10.27迄・速報値）'!$Q$16"}</definedName>
    <definedName name="えええ" localSheetId="12" hidden="1">{"'下期集計（10.27迄・速報値）'!$Q$16"}</definedName>
    <definedName name="えええ" hidden="1">{"'下期集計（10.27迄・速報値）'!$Q$16"}</definedName>
    <definedName name="えでゅｗｈだｃｓ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でゅｗｈだｃｓ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えふぇ" localSheetId="9" hidden="1">{"'下期集計（10.27迄・速報値）'!$Q$16"}</definedName>
    <definedName name="えふぇ" localSheetId="4" hidden="1">{"'下期集計（10.27迄・速報値）'!$Q$16"}</definedName>
    <definedName name="えふぇ" localSheetId="12" hidden="1">{"'下期集計（10.27迄・速報値）'!$Q$16"}</definedName>
    <definedName name="えふぇ" hidden="1">{"'下期集計（10.27迄・速報値）'!$Q$16"}</definedName>
    <definedName name="えふぇＷＦＲ．" localSheetId="9" hidden="1">{"'下期集計（10.27迄・速報値）'!$Q$16"}</definedName>
    <definedName name="えふぇＷＦＲ．" localSheetId="4" hidden="1">{"'下期集計（10.27迄・速報値）'!$Q$16"}</definedName>
    <definedName name="えふぇＷＦＲ．" localSheetId="12" hidden="1">{"'下期集計（10.27迄・速報値）'!$Q$16"}</definedName>
    <definedName name="えふぇＷＦＲ．" hidden="1">{"'下期集計（10.27迄・速報値）'!$Q$16"}</definedName>
    <definedName name="えふぇＷふぇ" localSheetId="9" hidden="1">{"'下期集計（10.27迄・速報値）'!$Q$16"}</definedName>
    <definedName name="えふぇＷふぇ" localSheetId="4" hidden="1">{"'下期集計（10.27迄・速報値）'!$Q$16"}</definedName>
    <definedName name="えふぇＷふぇ" localSheetId="12" hidden="1">{"'下期集計（10.27迄・速報値）'!$Q$16"}</definedName>
    <definedName name="えふぇＷふぇ" hidden="1">{"'下期集計（10.27迄・速報値）'!$Q$16"}</definedName>
    <definedName name="お" localSheetId="3" hidden="1">#REF!</definedName>
    <definedName name="お" localSheetId="7" hidden="1">#REF!</definedName>
    <definedName name="お" hidden="1">#REF!</definedName>
    <definedName name="おお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お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おこぉぉＬ" localSheetId="9" hidden="1">{"'下期集計（10.27迄・速報値）'!$Q$16"}</definedName>
    <definedName name="おこぉぉＬ" localSheetId="4" hidden="1">{"'下期集計（10.27迄・速報値）'!$Q$16"}</definedName>
    <definedName name="おこぉぉＬ" localSheetId="12" hidden="1">{"'下期集計（10.27迄・速報値）'!$Q$16"}</definedName>
    <definedName name="おこぉぉＬ" hidden="1">{"'下期集計（10.27迄・速報値）'!$Q$16"}</definedName>
    <definedName name="オフィス市況" localSheetId="9" hidden="1">{#N/A,#N/A,FALSE,"5-1";#N/A,#N/A,FALSE,"5-2";#N/A,#N/A,FALSE,"5-6";#N/A,#N/A,FALSE,"5-9";#N/A,#N/A,FALSE,"5-15";#N/A,#N/A,FALSE,"5-32";#N/A,#N/A,FALSE,"5-34"}</definedName>
    <definedName name="オフィス市況" localSheetId="4" hidden="1">{#N/A,#N/A,FALSE,"5-1";#N/A,#N/A,FALSE,"5-2";#N/A,#N/A,FALSE,"5-6";#N/A,#N/A,FALSE,"5-9";#N/A,#N/A,FALSE,"5-15";#N/A,#N/A,FALSE,"5-32";#N/A,#N/A,FALSE,"5-34"}</definedName>
    <definedName name="オフィス市況" localSheetId="12" hidden="1">{#N/A,#N/A,FALSE,"5-1";#N/A,#N/A,FALSE,"5-2";#N/A,#N/A,FALSE,"5-6";#N/A,#N/A,FALSE,"5-9";#N/A,#N/A,FALSE,"5-15";#N/A,#N/A,FALSE,"5-32";#N/A,#N/A,FALSE,"5-34"}</definedName>
    <definedName name="オフィス市況" hidden="1">{#N/A,#N/A,FALSE,"5-1";#N/A,#N/A,FALSE,"5-2";#N/A,#N/A,FALSE,"5-6";#N/A,#N/A,FALSE,"5-9";#N/A,#N/A,FALSE,"5-15";#N/A,#N/A,FALSE,"5-32";#N/A,#N/A,FALSE,"5-34"}</definedName>
    <definedName name="が" hidden="1">#REF!</definedName>
    <definedName name="かかｋ" localSheetId="9" hidden="1">{"'details (2)'!$E$11","'details (2)'!$A$1:$C$466"}</definedName>
    <definedName name="かかｋ" localSheetId="4" hidden="1">{"'details (2)'!$E$11","'details (2)'!$A$1:$C$466"}</definedName>
    <definedName name="かかｋ" localSheetId="12" hidden="1">{"'details (2)'!$E$11","'details (2)'!$A$1:$C$466"}</definedName>
    <definedName name="かかｋ" hidden="1">{"'details (2)'!$E$11","'details (2)'!$A$1:$C$466"}</definedName>
    <definedName name="かけこてか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けこてか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かさいさい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さいさい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かつ波奈" localSheetId="3" hidden="1">#REF!</definedName>
    <definedName name="かつ波奈" localSheetId="7" hidden="1">#REF!</definedName>
    <definedName name="かつ波奈" hidden="1">#REF!</definedName>
    <definedName name="ぎょ" localSheetId="9" hidden="1">{"'下期集計（10.27迄・速報値）'!$Q$16"}</definedName>
    <definedName name="ぎょ" localSheetId="4" hidden="1">{"'下期集計（10.27迄・速報値）'!$Q$16"}</definedName>
    <definedName name="ぎょ" localSheetId="12" hidden="1">{"'下期集計（10.27迄・速報値）'!$Q$16"}</definedName>
    <definedName name="ぎょ" hidden="1">{"'下期集計（10.27迄・速報値）'!$Q$16"}</definedName>
    <definedName name="く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く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ここ" localSheetId="9" hidden="1">{"'details (2)'!$E$11","'details (2)'!$A$1:$C$466"}</definedName>
    <definedName name="ここ" localSheetId="4" hidden="1">{"'details (2)'!$E$11","'details (2)'!$A$1:$C$466"}</definedName>
    <definedName name="ここ" localSheetId="12" hidden="1">{"'details (2)'!$E$11","'details (2)'!$A$1:$C$466"}</definedName>
    <definedName name="ここ" hidden="1">{"'details (2)'!$E$11","'details (2)'!$A$1:$C$466"}</definedName>
    <definedName name="ざ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ざ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さＤ" localSheetId="9" hidden="1">{"'下期集計（10.27迄・速報値）'!$Q$16"}</definedName>
    <definedName name="さＤ" localSheetId="4" hidden="1">{"'下期集計（10.27迄・速報値）'!$Q$16"}</definedName>
    <definedName name="さＤ" localSheetId="12" hidden="1">{"'下期集計（10.27迄・速報値）'!$Q$16"}</definedName>
    <definedName name="さＤ" hidden="1">{"'下期集計（10.27迄・速報値）'!$Q$16"}</definedName>
    <definedName name="さＦだＦ" localSheetId="9" hidden="1">{"'下期集計（10.27迄・速報値）'!$Q$16"}</definedName>
    <definedName name="さＦだＦ" localSheetId="4" hidden="1">{"'下期集計（10.27迄・速報値）'!$Q$16"}</definedName>
    <definedName name="さＦだＦ" localSheetId="12" hidden="1">{"'下期集計（10.27迄・速報値）'!$Q$16"}</definedName>
    <definedName name="さＦだＦ" hidden="1">{"'下期集計（10.27迄・速報値）'!$Q$16"}</definedName>
    <definedName name="ささあｓ" localSheetId="3" hidden="1">#REF!</definedName>
    <definedName name="ささあｓ" localSheetId="7" hidden="1">#REF!</definedName>
    <definedName name="ささあｓ" hidden="1">#REF!</definedName>
    <definedName name="じ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じ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しい" localSheetId="9" hidden="1">{"'下期集計（10.27迄・速報値）'!$Q$16"}</definedName>
    <definedName name="しい" localSheetId="4" hidden="1">{"'下期集計（10.27迄・速報値）'!$Q$16"}</definedName>
    <definedName name="しい" localSheetId="12" hidden="1">{"'下期集計（10.27迄・速報値）'!$Q$16"}</definedName>
    <definedName name="しい" hidden="1">{"'下期集計（10.27迄・速報値）'!$Q$16"}</definedName>
    <definedName name="その他の投資" localSheetId="9" hidden="1">{"'買掛金'!$J$6"}</definedName>
    <definedName name="その他の投資" localSheetId="4" hidden="1">{"'買掛金'!$J$6"}</definedName>
    <definedName name="その他の投資" localSheetId="12" hidden="1">{"'買掛金'!$J$6"}</definedName>
    <definedName name="その他の投資" hidden="1">{"'買掛金'!$J$6"}</definedName>
    <definedName name="だだｄふぁｓｄｆｄｆｓだ" localSheetId="3" hidden="1">#REF!</definedName>
    <definedName name="だだｄふぁｓｄｆｄｆｓだ" localSheetId="7" hidden="1">#REF!</definedName>
    <definedName name="だだｄふぁｓｄｆｄｆｓだ" hidden="1">#REF!</definedName>
    <definedName name="だだだ" localSheetId="3" hidden="1">#REF!</definedName>
    <definedName name="だだだ" localSheetId="7" hidden="1">#REF!</definedName>
    <definedName name="だだだ" hidden="1">#REF!</definedName>
    <definedName name="ち" localSheetId="9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localSheetId="4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localSheetId="12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ち" hidden="1">{"中部１",#N/A,FALSE,"期間評価配点";"中部２",#N/A,FALSE,"期間評価配点";"中部３",#N/A,FALSE,"期間評価配点";"中部４",#N/A,FALSE,"期間評価配点";"中部５",#N/A,FALSE,"期間評価配点";"中部６",#N/A,FALSE,"期間評価配点";"中部７",#N/A,FALSE,"期間評価配点";"中部８",#N/A,FALSE,"期間評価配点";"中部９",#N/A,FALSE,"期間評価配点";"中部１０",#N/A,FALSE,"期間評価配点";"中部１１",#N/A,FALSE,"期間評価配点";"東京１",#N/A,FALSE,"期間評価配点";"東京２",#N/A,FALSE,"期間評価配点";"東京３",#N/A,FALSE,"期間評価配点";"東京４",#N/A,FALSE,"期間評価配点";"東京５",#N/A,FALSE,"期間評価配点";"東京６",#N/A,FALSE,"期間評価配点";"関西１",#N/A,FALSE,"期間評価配点";"関西２",#N/A,FALSE,"期間評価配点"}</definedName>
    <definedName name="っＹＨ" localSheetId="9" hidden="1">{"'下期集計（10.27迄・速報値）'!$Q$16"}</definedName>
    <definedName name="っＹＨ" localSheetId="4" hidden="1">{"'下期集計（10.27迄・速報値）'!$Q$16"}</definedName>
    <definedName name="っＹＨ" localSheetId="12" hidden="1">{"'下期集計（10.27迄・速報値）'!$Q$16"}</definedName>
    <definedName name="っＹＨ" hidden="1">{"'下期集計（10.27迄・速報値）'!$Q$16"}</definedName>
    <definedName name="つｙちき" localSheetId="9" hidden="1">{"'下期集計（10.27迄・速報値）'!$Q$16"}</definedName>
    <definedName name="つｙちき" localSheetId="4" hidden="1">{"'下期集計（10.27迄・速報値）'!$Q$16"}</definedName>
    <definedName name="つｙちき" localSheetId="12" hidden="1">{"'下期集計（10.27迄・速報値）'!$Q$16"}</definedName>
    <definedName name="つｙちき" hidden="1">{"'下期集計（10.27迄・速報値）'!$Q$16"}</definedName>
    <definedName name="っぉ" localSheetId="9" hidden="1">{#N/A,#N/A,FALSE,"Aging Summary";#N/A,#N/A,FALSE,"Ratio Analysis";#N/A,#N/A,FALSE,"Test 120 Day Accts";#N/A,#N/A,FALSE,"Tickmarks"}</definedName>
    <definedName name="っぉ" localSheetId="4" hidden="1">{#N/A,#N/A,FALSE,"Aging Summary";#N/A,#N/A,FALSE,"Ratio Analysis";#N/A,#N/A,FALSE,"Test 120 Day Accts";#N/A,#N/A,FALSE,"Tickmarks"}</definedName>
    <definedName name="っぉ" localSheetId="12" hidden="1">{#N/A,#N/A,FALSE,"Aging Summary";#N/A,#N/A,FALSE,"Ratio Analysis";#N/A,#N/A,FALSE,"Test 120 Day Accts";#N/A,#N/A,FALSE,"Tickmarks"}</definedName>
    <definedName name="っぉ" hidden="1">{#N/A,#N/A,FALSE,"Aging Summary";#N/A,#N/A,FALSE,"Ratio Analysis";#N/A,#N/A,FALSE,"Test 120 Day Accts";#N/A,#N/A,FALSE,"Tickmarks"}</definedName>
    <definedName name="っっｂ" localSheetId="9" hidden="1">{"'買掛金'!$J$6"}</definedName>
    <definedName name="っっｂ" localSheetId="4" hidden="1">{"'買掛金'!$J$6"}</definedName>
    <definedName name="っっｂ" localSheetId="12" hidden="1">{"'買掛金'!$J$6"}</definedName>
    <definedName name="っっｂ" hidden="1">{"'買掛金'!$J$6"}</definedName>
    <definedName name="っっＴＨＧＨＪＹ" localSheetId="9" hidden="1">{"'下期集計（10.27迄・速報値）'!$Q$16"}</definedName>
    <definedName name="っっＴＨＧＨＪＹ" localSheetId="4" hidden="1">{"'下期集計（10.27迄・速報値）'!$Q$16"}</definedName>
    <definedName name="っっＴＨＧＨＪＹ" localSheetId="12" hidden="1">{"'下期集計（10.27迄・速報値）'!$Q$16"}</definedName>
    <definedName name="っっＴＨＧＨＪＹ" hidden="1">{"'下期集計（10.27迄・速報値）'!$Q$16"}</definedName>
    <definedName name="っっっっｇ" localSheetId="9" hidden="1">{"'下期集計（10.27迄・速報値）'!$Q$16"}</definedName>
    <definedName name="っっっっｇ" localSheetId="4" hidden="1">{"'下期集計（10.27迄・速報値）'!$Q$16"}</definedName>
    <definedName name="っっっっｇ" localSheetId="12" hidden="1">{"'下期集計（10.27迄・速報値）'!$Q$16"}</definedName>
    <definedName name="っっっっｇ" hidden="1">{"'下期集計（10.27迄・速報値）'!$Q$16"}</definedName>
    <definedName name="でい" localSheetId="9" hidden="1">{"'下期集計（10.27迄・速報値）'!$Q$16"}</definedName>
    <definedName name="でい" localSheetId="4" hidden="1">{"'下期集計（10.27迄・速報値）'!$Q$16"}</definedName>
    <definedName name="でい" localSheetId="12" hidden="1">{"'下期集計（10.27迄・速報値）'!$Q$16"}</definedName>
    <definedName name="でい" hidden="1">{"'下期集計（10.27迄・速報値）'!$Q$16"}</definedName>
    <definedName name="テスト" localSheetId="9" hidden="1">{"'買掛金'!$J$6"}</definedName>
    <definedName name="テスト" localSheetId="4" hidden="1">{"'買掛金'!$J$6"}</definedName>
    <definedName name="テスト" localSheetId="12" hidden="1">{"'買掛金'!$J$6"}</definedName>
    <definedName name="テスト" hidden="1">{"'買掛金'!$J$6"}</definedName>
    <definedName name="でふぇふぇ" localSheetId="9" hidden="1">{"'下期集計（10.27迄・速報値）'!$Q$16"}</definedName>
    <definedName name="でふぇふぇ" localSheetId="4" hidden="1">{"'下期集計（10.27迄・速報値）'!$Q$16"}</definedName>
    <definedName name="でふぇふぇ" localSheetId="12" hidden="1">{"'下期集計（10.27迄・速報値）'!$Q$16"}</definedName>
    <definedName name="でふぇふぇ" hidden="1">{"'下期集計（10.27迄・速報値）'!$Q$16"}</definedName>
    <definedName name="てゅＴＹＨＴＹＨてＹへＴ．" localSheetId="9" hidden="1">{"'下期集計（10.27迄・速報値）'!$Q$16"}</definedName>
    <definedName name="てゅＴＹＨＴＹＨてＹへＴ．" localSheetId="4" hidden="1">{"'下期集計（10.27迄・速報値）'!$Q$16"}</definedName>
    <definedName name="てゅＴＹＨＴＹＨてＹへＴ．" localSheetId="12" hidden="1">{"'下期集計（10.27迄・速報値）'!$Q$16"}</definedName>
    <definedName name="てゅＴＹＨＴＹＨてＹへＴ．" hidden="1">{"'下期集計（10.27迄・速報値）'!$Q$16"}</definedName>
    <definedName name="どうなってるの" localSheetId="9" hidden="1">{"'下期集計（10.27迄・速報値）'!$Q$16"}</definedName>
    <definedName name="どうなってるの" localSheetId="4" hidden="1">{"'下期集計（10.27迄・速報値）'!$Q$16"}</definedName>
    <definedName name="どうなってるの" localSheetId="12" hidden="1">{"'下期集計（10.27迄・速報値）'!$Q$16"}</definedName>
    <definedName name="どうなってるの" hidden="1">{"'下期集計（10.27迄・速報値）'!$Q$16"}</definedName>
    <definedName name="なんなの" localSheetId="9" hidden="1">{"'下期集計（10.27迄・速報値）'!$Q$16"}</definedName>
    <definedName name="なんなの" localSheetId="4" hidden="1">{"'下期集計（10.27迄・速報値）'!$Q$16"}</definedName>
    <definedName name="なんなの" localSheetId="12" hidden="1">{"'下期集計（10.27迄・速報値）'!$Q$16"}</definedName>
    <definedName name="なんなの" hidden="1">{"'下期集計（10.27迄・速報値）'!$Q$16"}</definedName>
    <definedName name="なんなんだか" localSheetId="9" hidden="1">{"'下期集計（10.27迄・速報値）'!$Q$16"}</definedName>
    <definedName name="なんなんだか" localSheetId="4" hidden="1">{"'下期集計（10.27迄・速報値）'!$Q$16"}</definedName>
    <definedName name="なんなんだか" localSheetId="12" hidden="1">{"'下期集計（10.27迄・速報値）'!$Q$16"}</definedName>
    <definedName name="なんなんだか" hidden="1">{"'下期集計（10.27迄・速報値）'!$Q$16"}</definedName>
    <definedName name="びい" localSheetId="9" hidden="1">{"'下期集計（10.27迄・速報値）'!$Q$16"}</definedName>
    <definedName name="びい" localSheetId="4" hidden="1">{"'下期集計（10.27迄・速報値）'!$Q$16"}</definedName>
    <definedName name="びい" localSheetId="12" hidden="1">{"'下期集計（10.27迄・速報値）'!$Q$16"}</definedName>
    <definedName name="びい" hidden="1">{"'下期集計（10.27迄・速報値）'!$Q$16"}</definedName>
    <definedName name="ぶ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ぶ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ふいおうひ" localSheetId="9" hidden="1">{"'下期集計（10.27迄・速報値）'!$Q$16"}</definedName>
    <definedName name="ふいおうひ" localSheetId="4" hidden="1">{"'下期集計（10.27迄・速報値）'!$Q$16"}</definedName>
    <definedName name="ふいおうひ" localSheetId="12" hidden="1">{"'下期集計（10.27迄・速報値）'!$Q$16"}</definedName>
    <definedName name="ふいおうひ" hidden="1">{"'下期集計（10.27迄・速報値）'!$Q$16"}</definedName>
    <definedName name="ふぇＷふぇＷ" localSheetId="9" hidden="1">{"'下期集計（10.27迄・速報値）'!$Q$16"}</definedName>
    <definedName name="ふぇＷふぇＷ" localSheetId="4" hidden="1">{"'下期集計（10.27迄・速報値）'!$Q$16"}</definedName>
    <definedName name="ふぇＷふぇＷ" localSheetId="12" hidden="1">{"'下期集計（10.27迄・速報値）'!$Q$16"}</definedName>
    <definedName name="ふぇＷふぇＷ" hidden="1">{"'下期集計（10.27迄・速報値）'!$Q$16"}</definedName>
    <definedName name="ま" localSheetId="9" hidden="1">{"'下期集計（10.27迄・速報値）'!$Q$16"}</definedName>
    <definedName name="ま" localSheetId="4" hidden="1">{"'下期集計（10.27迄・速報値）'!$Q$16"}</definedName>
    <definedName name="ま" localSheetId="12" hidden="1">{"'下期集計（10.27迄・速報値）'!$Q$16"}</definedName>
    <definedName name="ま" hidden="1">{"'下期集計（10.27迄・速報値）'!$Q$16"}</definedName>
    <definedName name="まｃｍｃだ" localSheetId="9" hidden="1">{"'下期集計（10.27迄・速報値）'!$Q$16"}</definedName>
    <definedName name="まｃｍｃだ" localSheetId="4" hidden="1">{"'下期集計（10.27迄・速報値）'!$Q$16"}</definedName>
    <definedName name="まｃｍｃだ" localSheetId="12" hidden="1">{"'下期集計（10.27迄・速報値）'!$Q$16"}</definedName>
    <definedName name="まｃｍｃだ" hidden="1">{"'下期集計（10.27迄・速報値）'!$Q$16"}</definedName>
    <definedName name="まｃまｃ" localSheetId="9" hidden="1">{"'下期集計（10.27迄・速報値）'!$Q$16"}</definedName>
    <definedName name="まｃまｃ" localSheetId="4" hidden="1">{"'下期集計（10.27迄・速報値）'!$Q$16"}</definedName>
    <definedName name="まｃまｃ" localSheetId="12" hidden="1">{"'下期集計（10.27迄・速報値）'!$Q$16"}</definedName>
    <definedName name="まｃまｃ" hidden="1">{"'下期集計（10.27迄・速報値）'!$Q$16"}</definedName>
    <definedName name="まｃまｃまｃ" localSheetId="9" hidden="1">{"'下期集計（10.27迄・速報値）'!$Q$16"}</definedName>
    <definedName name="まｃまｃまｃ" localSheetId="4" hidden="1">{"'下期集計（10.27迄・速報値）'!$Q$16"}</definedName>
    <definedName name="まｃまｃまｃ" localSheetId="12" hidden="1">{"'下期集計（10.27迄・速報値）'!$Q$16"}</definedName>
    <definedName name="まｃまｃまｃ" hidden="1">{"'下期集計（10.27迄・速報値）'!$Q$16"}</definedName>
    <definedName name="まｃまｃまｃまｃ" localSheetId="9" hidden="1">{"'下期集計（10.27迄・速報値）'!$Q$16"}</definedName>
    <definedName name="まｃまｃまｃまｃ" localSheetId="4" hidden="1">{"'下期集計（10.27迄・速報値）'!$Q$16"}</definedName>
    <definedName name="まｃまｃまｃまｃ" localSheetId="12" hidden="1">{"'下期集計（10.27迄・速報値）'!$Q$16"}</definedName>
    <definedName name="まｃまｃまｃまｃ" hidden="1">{"'下期集計（10.27迄・速報値）'!$Q$16"}</definedName>
    <definedName name="まったく" localSheetId="9" hidden="1">{"'下期集計（10.27迄・速報値）'!$Q$16"}</definedName>
    <definedName name="まったく" localSheetId="4" hidden="1">{"'下期集計（10.27迄・速報値）'!$Q$16"}</definedName>
    <definedName name="まったく" localSheetId="12" hidden="1">{"'下期集計（10.27迄・速報値）'!$Q$16"}</definedName>
    <definedName name="まったく" hidden="1">{"'下期集計（10.27迄・速報値）'!$Q$16"}</definedName>
    <definedName name="ゆｔｒｓ" localSheetId="9" hidden="1">{"'下期集計（10.27迄・速報値）'!$Q$16"}</definedName>
    <definedName name="ゆｔｒｓ" localSheetId="4" hidden="1">{"'下期集計（10.27迄・速報値）'!$Q$16"}</definedName>
    <definedName name="ゆｔｒｓ" localSheetId="12" hidden="1">{"'下期集計（10.27迄・速報値）'!$Q$16"}</definedName>
    <definedName name="ゆｔｒｓ" hidden="1">{"'下期集計（10.27迄・速報値）'!$Q$16"}</definedName>
    <definedName name="ゆｔれ" localSheetId="9" hidden="1">{"'下期集計（10.27迄・速報値）'!$Q$16"}</definedName>
    <definedName name="ゆｔれ" localSheetId="4" hidden="1">{"'下期集計（10.27迄・速報値）'!$Q$16"}</definedName>
    <definedName name="ゆｔれ" localSheetId="12" hidden="1">{"'下期集計（10.27迄・速報値）'!$Q$16"}</definedName>
    <definedName name="ゆｔれ" hidden="1">{"'下期集計（10.27迄・速報値）'!$Q$16"}</definedName>
    <definedName name="らろあ" localSheetId="9" hidden="1">{"'下期集計（10.27迄・速報値）'!$Q$16"}</definedName>
    <definedName name="らろあ" localSheetId="4" hidden="1">{"'下期集計（10.27迄・速報値）'!$Q$16"}</definedName>
    <definedName name="らろあ" localSheetId="12" hidden="1">{"'下期集計（10.27迄・速報値）'!$Q$16"}</definedName>
    <definedName name="らろあ" hidden="1">{"'下期集計（10.27迄・速報値）'!$Q$16"}</definedName>
    <definedName name="ん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ん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一般管理" localSheetId="9" hidden="1">{"'買掛金'!$J$6"}</definedName>
    <definedName name="一般管理" localSheetId="4" hidden="1">{"'買掛金'!$J$6"}</definedName>
    <definedName name="一般管理" localSheetId="12" hidden="1">{"'買掛金'!$J$6"}</definedName>
    <definedName name="一般管理" hidden="1">{"'買掛金'!$J$6"}</definedName>
    <definedName name="印刷用" localSheetId="9" hidden="1">{#N/A,#N/A,FALSE,"豊橋・田原地区のみ元ﾃﾞｰﾀ"}</definedName>
    <definedName name="印刷用" localSheetId="4" hidden="1">{#N/A,#N/A,FALSE,"豊橋・田原地区のみ元ﾃﾞｰﾀ"}</definedName>
    <definedName name="印刷用" localSheetId="12" hidden="1">{#N/A,#N/A,FALSE,"豊橋・田原地区のみ元ﾃﾞｰﾀ"}</definedName>
    <definedName name="印刷用" hidden="1">{#N/A,#N/A,FALSE,"豊橋・田原地区のみ元ﾃﾞｰﾀ"}</definedName>
    <definedName name="営業外収益">#REF!</definedName>
    <definedName name="営業外収益２">#REF!</definedName>
    <definedName name="営業外費用">#REF!</definedName>
    <definedName name="営業利益">#REF!</definedName>
    <definedName name="営推" localSheetId="9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localSheetId="4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localSheetId="12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営推" hidden="1">{"中１",#N/A,FALSE,"営推部配点";"中２",#N/A,FALSE,"営推部配点";"中３",#N/A,FALSE,"営推部配点";"中４",#N/A,FALSE,"営推部配点";"中５",#N/A,FALSE,"営推部配点";"中６",#N/A,FALSE,"営推部配点";"中７",#N/A,FALSE,"営推部配点";"中８",#N/A,FALSE,"営推部配点";"中９",#N/A,FALSE,"営推部配点";"東１",#N/A,FALSE,"営推部配点";"東２",#N/A,FALSE,"営推部配点";"東３",#N/A,FALSE,"営推部配点";"東４",#N/A,FALSE,"営推部配点";"東５",#N/A,FALSE,"営推部配点";"東６",#N/A,FALSE,"営推部配点";"西１",#N/A,FALSE,"営推部配点";"西２",#N/A,FALSE,"営推部配点";"合計",#N/A,FALSE,"営推部配点"}</definedName>
    <definedName name="解体撤去元" localSheetId="9" hidden="1">{"代価",#N/A,FALSE,"代価"}</definedName>
    <definedName name="解体撤去元" localSheetId="4" hidden="1">{"代価",#N/A,FALSE,"代価"}</definedName>
    <definedName name="解体撤去元" localSheetId="12" hidden="1">{"代価",#N/A,FALSE,"代価"}</definedName>
    <definedName name="解体撤去元" hidden="1">{"代価",#N/A,FALSE,"代価"}</definedName>
    <definedName name="業容" localSheetId="9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localSheetId="4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localSheetId="12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業容" hidden="1">{"中１",#N/A,FALSE,"業容予算";"中２",#N/A,FALSE,"業容予算";"中３",#N/A,FALSE,"業容予算";"中４",#N/A,FALSE,"業容予算";"中５",#N/A,FALSE,"業容予算";"中６",#N/A,FALSE,"業容予算";"中７",#N/A,FALSE,"業容予算";"中８",#N/A,FALSE,"業容予算";"中９",#N/A,FALSE,"業容予算";"東１",#N/A,FALSE,"業容予算";"東２",#N/A,FALSE,"業容予算";"東３",#N/A,FALSE,"業容予算";"東４",#N/A,FALSE,"業容予算";"東５",#N/A,FALSE,"業容予算";"東６",#N/A,FALSE,"業容予算";"西１",#N/A,FALSE,"業容予算";"西２",#N/A,FALSE,"業容予算";"合計",#N/A,FALSE,"業容予算"}</definedName>
    <definedName name="金額" localSheetId="9" hidden="1">{"'下期集計（10.27迄・速報値）'!$Q$16"}</definedName>
    <definedName name="金額" localSheetId="4" hidden="1">{"'下期集計（10.27迄・速報値）'!$Q$16"}</definedName>
    <definedName name="金額" localSheetId="12" hidden="1">{"'下期集計（10.27迄・速報値）'!$Q$16"}</definedName>
    <definedName name="金額" hidden="1">{"'下期集計（10.27迄・速報値）'!$Q$16"}</definedName>
    <definedName name="金利体系" localSheetId="9" hidden="1">{"'下期集計（10.27迄・速報値）'!$Q$16"}</definedName>
    <definedName name="金利体系" localSheetId="4" hidden="1">{"'下期集計（10.27迄・速報値）'!$Q$16"}</definedName>
    <definedName name="金利体系" localSheetId="12" hidden="1">{"'下期集計（10.27迄・速報値）'!$Q$16"}</definedName>
    <definedName name="金利体系" hidden="1">{"'下期集計（10.27迄・速報値）'!$Q$16"}</definedName>
    <definedName name="形態" localSheetId="9" hidden="1">{"'下期集計（10.27迄・速報値）'!$Q$16"}</definedName>
    <definedName name="形態" localSheetId="4" hidden="1">{"'下期集計（10.27迄・速報値）'!$Q$16"}</definedName>
    <definedName name="形態" localSheetId="12" hidden="1">{"'下期集計（10.27迄・速報値）'!$Q$16"}</definedName>
    <definedName name="形態" hidden="1">{"'下期集計（10.27迄・速報値）'!$Q$16"}</definedName>
    <definedName name="形態ルール" localSheetId="9" hidden="1">{"'下期集計（10.27迄・速報値）'!$Q$16"}</definedName>
    <definedName name="形態ルール" localSheetId="4" hidden="1">{"'下期集計（10.27迄・速報値）'!$Q$16"}</definedName>
    <definedName name="形態ルール" localSheetId="12" hidden="1">{"'下期集計（10.27迄・速報値）'!$Q$16"}</definedName>
    <definedName name="形態ルール" hidden="1">{"'下期集計（10.27迄・速報値）'!$Q$16"}</definedName>
    <definedName name="経常利益">#REF!</definedName>
    <definedName name="建物価格" localSheetId="9" hidden="1">{#N/A,#N/A,FALSE,"5-1";#N/A,#N/A,FALSE,"5-2";#N/A,#N/A,FALSE,"5-6";#N/A,#N/A,FALSE,"5-9";#N/A,#N/A,FALSE,"5-15";#N/A,#N/A,FALSE,"5-32";#N/A,#N/A,FALSE,"5-34"}</definedName>
    <definedName name="建物価格" localSheetId="4" hidden="1">{#N/A,#N/A,FALSE,"5-1";#N/A,#N/A,FALSE,"5-2";#N/A,#N/A,FALSE,"5-6";#N/A,#N/A,FALSE,"5-9";#N/A,#N/A,FALSE,"5-15";#N/A,#N/A,FALSE,"5-32";#N/A,#N/A,FALSE,"5-34"}</definedName>
    <definedName name="建物価格" localSheetId="12" hidden="1">{#N/A,#N/A,FALSE,"5-1";#N/A,#N/A,FALSE,"5-2";#N/A,#N/A,FALSE,"5-6";#N/A,#N/A,FALSE,"5-9";#N/A,#N/A,FALSE,"5-15";#N/A,#N/A,FALSE,"5-32";#N/A,#N/A,FALSE,"5-34"}</definedName>
    <definedName name="建物価格" hidden="1">{#N/A,#N/A,FALSE,"5-1";#N/A,#N/A,FALSE,"5-2";#N/A,#N/A,FALSE,"5-6";#N/A,#N/A,FALSE,"5-9";#N/A,#N/A,FALSE,"5-15";#N/A,#N/A,FALSE,"5-32";#N/A,#N/A,FALSE,"5-34"}</definedName>
    <definedName name="五十鈴川修正作業" localSheetId="9" hidden="1">{"'買掛金'!$J$6"}</definedName>
    <definedName name="五十鈴川修正作業" localSheetId="4" hidden="1">{"'買掛金'!$J$6"}</definedName>
    <definedName name="五十鈴川修正作業" localSheetId="12" hidden="1">{"'買掛金'!$J$6"}</definedName>
    <definedName name="五十鈴川修正作業" hidden="1">{"'買掛金'!$J$6"}</definedName>
    <definedName name="差入保証金" localSheetId="9" hidden="1">{"'買掛金'!$J$6"}</definedName>
    <definedName name="差入保証金" localSheetId="4" hidden="1">{"'買掛金'!$J$6"}</definedName>
    <definedName name="差入保証金" localSheetId="12" hidden="1">{"'買掛金'!$J$6"}</definedName>
    <definedName name="差入保証金" hidden="1">{"'買掛金'!$J$6"}</definedName>
    <definedName name="雑費" localSheetId="9" hidden="1">{"'買掛金'!$J$6"}</definedName>
    <definedName name="雑費" localSheetId="4" hidden="1">{"'買掛金'!$J$6"}</definedName>
    <definedName name="雑費" localSheetId="12" hidden="1">{"'買掛金'!$J$6"}</definedName>
    <definedName name="雑費" hidden="1">{"'買掛金'!$J$6"}</definedName>
    <definedName name="支援基準適合性" localSheetId="9" hidden="1">{#N/A,#N/A,FALSE,"Aging Summary";#N/A,#N/A,FALSE,"Ratio Analysis";#N/A,#N/A,FALSE,"Test 120 Day Accts";#N/A,#N/A,FALSE,"Tickmarks"}</definedName>
    <definedName name="支援基準適合性" localSheetId="4" hidden="1">{#N/A,#N/A,FALSE,"Aging Summary";#N/A,#N/A,FALSE,"Ratio Analysis";#N/A,#N/A,FALSE,"Test 120 Day Accts";#N/A,#N/A,FALSE,"Tickmarks"}</definedName>
    <definedName name="支援基準適合性" localSheetId="12" hidden="1">{#N/A,#N/A,FALSE,"Aging Summary";#N/A,#N/A,FALSE,"Ratio Analysis";#N/A,#N/A,FALSE,"Test 120 Day Accts";#N/A,#N/A,FALSE,"Tickmarks"}</definedName>
    <definedName name="支援基準適合性" hidden="1">{#N/A,#N/A,FALSE,"Aging Summary";#N/A,#N/A,FALSE,"Ratio Analysis";#N/A,#N/A,FALSE,"Test 120 Day Accts";#N/A,#N/A,FALSE,"Tickmarks"}</definedName>
    <definedName name="支払" localSheetId="9" hidden="1">{"'買掛金'!$J$6"}</definedName>
    <definedName name="支払" localSheetId="4" hidden="1">{"'買掛金'!$J$6"}</definedName>
    <definedName name="支払" localSheetId="12" hidden="1">{"'買掛金'!$J$6"}</definedName>
    <definedName name="支払" hidden="1">{"'買掛金'!$J$6"}</definedName>
    <definedName name="支払手形" localSheetId="9" hidden="1">{"'買掛金'!$J$6"}</definedName>
    <definedName name="支払手形" localSheetId="4" hidden="1">{"'買掛金'!$J$6"}</definedName>
    <definedName name="支払手形" localSheetId="12" hidden="1">{"'買掛金'!$J$6"}</definedName>
    <definedName name="支払手形" hidden="1">{"'買掛金'!$J$6"}</definedName>
    <definedName name="資金繰り修正" localSheetId="4" hidden="1">{#N/A,#N/A,FALSE,"Aging Summary";#N/A,#N/A,FALSE,"Ratio Analysis";#N/A,#N/A,FALSE,"Test 120 Day Accts";#N/A,#N/A,FALSE,"Tickmarks"}</definedName>
    <definedName name="資金繰り修正" localSheetId="12" hidden="1">{#N/A,#N/A,FALSE,"Aging Summary";#N/A,#N/A,FALSE,"Ratio Analysis";#N/A,#N/A,FALSE,"Test 120 Day Accts";#N/A,#N/A,FALSE,"Tickmarks"}</definedName>
    <definedName name="資金繰り修正" hidden="1">{#N/A,#N/A,FALSE,"Aging Summary";#N/A,#N/A,FALSE,"Ratio Analysis";#N/A,#N/A,FALSE,"Test 120 Day Accts";#N/A,#N/A,FALSE,"Tickmarks"}</definedName>
    <definedName name="資金使途別ﾁｪｯｸ項目" localSheetId="9" hidden="1">{"'下期集計（10.27迄・速報値）'!$Q$16"}</definedName>
    <definedName name="資金使途別ﾁｪｯｸ項目" localSheetId="4" hidden="1">{"'下期集計（10.27迄・速報値）'!$Q$16"}</definedName>
    <definedName name="資金使途別ﾁｪｯｸ項目" localSheetId="12" hidden="1">{"'下期集計（10.27迄・速報値）'!$Q$16"}</definedName>
    <definedName name="資金使途別ﾁｪｯｸ項目" hidden="1">{"'下期集計（10.27迄・速報値）'!$Q$16"}</definedName>
    <definedName name="資料・質問リスト_20170410高玉更新" localSheetId="3" hidden="1">#REF!</definedName>
    <definedName name="資料・質問リスト_20170410高玉更新" localSheetId="7" hidden="1">#REF!</definedName>
    <definedName name="資料・質問リスト_20170410高玉更新" hidden="1">#REF!</definedName>
    <definedName name="車輌" localSheetId="9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localSheetId="4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localSheetId="12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車輌" hidden="1">{#N/A,"店５５",FALSE,"作表用";#N/A,#N/A,FALSE,"店舗配布用 (2)";#N/A,"店６０",FALSE,"作表用";#N/A,#N/A,FALSE,"店舗配布用 (2)";#N/A,"店６１",FALSE,"作表用";#N/A,#N/A,FALSE,"店舗配布用 (2)";#N/A,"店６２",FALSE,"作表用";#N/A,#N/A,FALSE,"店舗配布用 (2)";#N/A,"店６３",FALSE,"作表用";#N/A,#N/A,FALSE,"店舗配布用 (2)";#N/A,"店６４",FALSE,"作表用";#N/A,#N/A,FALSE,"店舗配布用 (2)";#N/A,"店６５",FALSE,"作表用";#N/A,#N/A,FALSE,"店舗配布用 (2)";#N/A,"店６６",FALSE,"作表用";#N/A,#N/A,FALSE,"店舗配布用 (2)";#N/A,"店６７",FALSE,"作表用";#N/A,#N/A,FALSE,"店舗配布用 (2)";#N/A,"店６８",FALSE,"作表用";#N/A,#N/A,FALSE,"店舗配布用 (2)";#N/A,"店６９",FALSE,"作表用";#N/A,#N/A,FALSE,"店舗配布用 (2)";#N/A,"店７４",FALSE,"作表用";#N/A,#N/A,FALSE,"店舗配布用 (2)";#N/A,"店７７",FALSE,"作表用";#N/A,#N/A,FALSE,"店舗配布用 (2)";#N/A,"店９０",FALSE,"作表用";#N/A,#N/A,FALSE,"店舗配布用 (2)";#N/A,"店９２",FALSE,"作表用";#N/A,#N/A,FALSE,"店舗配布用 (2)";#N/A,"店２０６",FALSE,"作表用";#N/A,#N/A,FALSE,"店舗配布用 (2)";#N/A,"店２０７",FALSE,"作表用";#N/A,#N/A,FALSE,"店舗配布用 (2)";#N/A,"店２１７",FALSE,"作表用";#N/A,#N/A,FALSE,"店舗配布用 (2)";#N/A,"店２１１",FALSE,"作表用";#N/A,#N/A,FALSE,"店舗配布用 (2)";#N/A,"店１０１",FALSE,"作表用";#N/A,#N/A,FALSE,"店舗配布用 (2)";#N/A,"店１０３",FALSE,"作表用";#N/A,#N/A,FALSE,"店舗配布用 (2)"}</definedName>
    <definedName name="借入金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借入金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修正" localSheetId="9" hidden="1">{"'下期集計（10.27迄・速報値）'!$Q$16"}</definedName>
    <definedName name="修正" localSheetId="4" hidden="1">{"'下期集計（10.27迄・速報値）'!$Q$16"}</definedName>
    <definedName name="修正" localSheetId="12" hidden="1">{"'下期集計（10.27迄・速報値）'!$Q$16"}</definedName>
    <definedName name="修正" hidden="1">{"'下期集計（10.27迄・速報値）'!$Q$16"}</definedName>
    <definedName name="秋山" localSheetId="9" hidden="1">{#N/A,#N/A,FALSE,"5-1";#N/A,#N/A,FALSE,"5-2";#N/A,#N/A,FALSE,"5-6";#N/A,#N/A,FALSE,"5-9";#N/A,#N/A,FALSE,"5-15";#N/A,#N/A,FALSE,"5-32";#N/A,#N/A,FALSE,"5-34"}</definedName>
    <definedName name="秋山" localSheetId="4" hidden="1">{#N/A,#N/A,FALSE,"5-1";#N/A,#N/A,FALSE,"5-2";#N/A,#N/A,FALSE,"5-6";#N/A,#N/A,FALSE,"5-9";#N/A,#N/A,FALSE,"5-15";#N/A,#N/A,FALSE,"5-32";#N/A,#N/A,FALSE,"5-34"}</definedName>
    <definedName name="秋山" localSheetId="12" hidden="1">{#N/A,#N/A,FALSE,"5-1";#N/A,#N/A,FALSE,"5-2";#N/A,#N/A,FALSE,"5-6";#N/A,#N/A,FALSE,"5-9";#N/A,#N/A,FALSE,"5-15";#N/A,#N/A,FALSE,"5-32";#N/A,#N/A,FALSE,"5-34"}</definedName>
    <definedName name="秋山" hidden="1">{#N/A,#N/A,FALSE,"5-1";#N/A,#N/A,FALSE,"5-2";#N/A,#N/A,FALSE,"5-6";#N/A,#N/A,FALSE,"5-9";#N/A,#N/A,FALSE,"5-15";#N/A,#N/A,FALSE,"5-32";#N/A,#N/A,FALSE,"5-34"}</definedName>
    <definedName name="什器備品" localSheetId="9" hidden="1">{#N/A,#N/A,FALSE,"Aging Summary";#N/A,#N/A,FALSE,"Ratio Analysis";#N/A,#N/A,FALSE,"Test 120 Day Accts";#N/A,#N/A,FALSE,"Tickmarks"}</definedName>
    <definedName name="什器備品" localSheetId="4" hidden="1">{#N/A,#N/A,FALSE,"Aging Summary";#N/A,#N/A,FALSE,"Ratio Analysis";#N/A,#N/A,FALSE,"Test 120 Day Accts";#N/A,#N/A,FALSE,"Tickmarks"}</definedName>
    <definedName name="什器備品" localSheetId="12" hidden="1">{#N/A,#N/A,FALSE,"Aging Summary";#N/A,#N/A,FALSE,"Ratio Analysis";#N/A,#N/A,FALSE,"Test 120 Day Accts";#N/A,#N/A,FALSE,"Tickmarks"}</definedName>
    <definedName name="什器備品" hidden="1">{#N/A,#N/A,FALSE,"Aging Summary";#N/A,#N/A,FALSE,"Ratio Analysis";#N/A,#N/A,FALSE,"Test 120 Day Accts";#N/A,#N/A,FALSE,"Tickmarks"}</definedName>
    <definedName name="上期" localSheetId="9" hidden="1">{"'Sheet1'!$A$1:$I$153"}</definedName>
    <definedName name="上期" localSheetId="4" hidden="1">{"'Sheet1'!$A$1:$I$153"}</definedName>
    <definedName name="上期" localSheetId="12" hidden="1">{"'Sheet1'!$A$1:$I$153"}</definedName>
    <definedName name="上期" hidden="1">{"'Sheet1'!$A$1:$I$153"}</definedName>
    <definedName name="上甲子園日程" localSheetId="9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localSheetId="4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localSheetId="12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上甲子園日程" hidden="1">{TRUE,TRUE,-1.25,-15.5,484.5,279,FALSE,TRUE,TRUE,TRUE,0,7,#N/A,9,#N/A,7.08474576271186,19.6875,1,FALSE,FALSE,3,TRUE,1,FALSE,100,"Swvu.一覧表.","ACwvu.一覧表.",#N/A,FALSE,FALSE,0.78,0.78,1,1,1,"&amp;A","- &amp;P -",FALSE,FALSE,FALSE,FALSE,1,100,#N/A,#N/A,FALSE,FALSE,#N/A,#N/A,FALSE,FALSE,FALSE,9,65532,65532,FALSE,FALSE,TRUE,TRUE,TRUE}</definedName>
    <definedName name="税引前当期利益">#REF!</definedName>
    <definedName name="設備投資">#REF!</definedName>
    <definedName name="絶費" localSheetId="9" hidden="1">{"'買掛金'!$J$6"}</definedName>
    <definedName name="絶費" localSheetId="4" hidden="1">{"'買掛金'!$J$6"}</definedName>
    <definedName name="絶費" localSheetId="12" hidden="1">{"'買掛金'!$J$6"}</definedName>
    <definedName name="絶費" hidden="1">{"'買掛金'!$J$6"}</definedName>
    <definedName name="川田" localSheetId="9" hidden="1">{#N/A,#N/A,FALSE,"5-1";#N/A,#N/A,FALSE,"5-2";#N/A,#N/A,FALSE,"5-6";#N/A,#N/A,FALSE,"5-9";#N/A,#N/A,FALSE,"5-15";#N/A,#N/A,FALSE,"5-32";#N/A,#N/A,FALSE,"5-34"}</definedName>
    <definedName name="川田" localSheetId="4" hidden="1">{#N/A,#N/A,FALSE,"5-1";#N/A,#N/A,FALSE,"5-2";#N/A,#N/A,FALSE,"5-6";#N/A,#N/A,FALSE,"5-9";#N/A,#N/A,FALSE,"5-15";#N/A,#N/A,FALSE,"5-32";#N/A,#N/A,FALSE,"5-34"}</definedName>
    <definedName name="川田" localSheetId="12" hidden="1">{#N/A,#N/A,FALSE,"5-1";#N/A,#N/A,FALSE,"5-2";#N/A,#N/A,FALSE,"5-6";#N/A,#N/A,FALSE,"5-9";#N/A,#N/A,FALSE,"5-15";#N/A,#N/A,FALSE,"5-32";#N/A,#N/A,FALSE,"5-34"}</definedName>
    <definedName name="川田" hidden="1">{#N/A,#N/A,FALSE,"5-1";#N/A,#N/A,FALSE,"5-2";#N/A,#N/A,FALSE,"5-6";#N/A,#N/A,FALSE,"5-9";#N/A,#N/A,FALSE,"5-15";#N/A,#N/A,FALSE,"5-32";#N/A,#N/A,FALSE,"5-34"}</definedName>
    <definedName name="総人員">#REF!</definedName>
    <definedName name="担当" localSheetId="9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localSheetId="4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localSheetId="12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担当" hidden="1">{"中１",#N/A,FALSE,"損益予算";"中２",#N/A,FALSE,"損益予算";"中３",#N/A,FALSE,"損益予算";"中４",#N/A,FALSE,"損益予算";"中５",#N/A,FALSE,"損益予算";"中６",#N/A,FALSE,"損益予算";"中７",#N/A,FALSE,"損益予算";"中８",#N/A,FALSE,"損益予算";"中９",#N/A,FALSE,"損益予算";"東１",#N/A,FALSE,"損益予算";"東２",#N/A,FALSE,"損益予算";"東３",#N/A,FALSE,"損益予算";"東４",#N/A,FALSE,"損益予算";"東５",#N/A,FALSE,"損益予算";"東６",#N/A,FALSE,"損益予算";"西１",#N/A,FALSE,"損益予算";"西２",#N/A,FALSE,"損益予算";"合計",#N/A,FALSE,"損益予算"}</definedName>
    <definedName name="短期借入金" localSheetId="9" hidden="1">{"'買掛金'!$J$6"}</definedName>
    <definedName name="短期借入金" localSheetId="4" hidden="1">{"'買掛金'!$J$6"}</definedName>
    <definedName name="短期借入金" localSheetId="12" hidden="1">{"'買掛金'!$J$6"}</definedName>
    <definedName name="短期借入金" hidden="1">{"'買掛金'!$J$6"}</definedName>
    <definedName name="長期借入金">#REF!</definedName>
    <definedName name="長島" localSheetId="9" hidden="1">{"'買掛金'!$J$6"}</definedName>
    <definedName name="長島" localSheetId="4" hidden="1">{"'買掛金'!$J$6"}</definedName>
    <definedName name="長島" localSheetId="12" hidden="1">{"'買掛金'!$J$6"}</definedName>
    <definedName name="長島" hidden="1">{"'買掛金'!$J$6"}</definedName>
    <definedName name="店別得点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店別得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唐津店" localSheetId="9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localSheetId="4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localSheetId="12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唐津店" hidden="1">{#N/A,"店005",FALSE,"直営";#N/A,"店007",FALSE,"直営";#N/A,"店015",FALSE,"直営";#N/A,"店016",FALSE,"直営";#N/A,"店019",FALSE,"直営";#N/A,"店022",FALSE,"直営";#N/A,"店023",FALSE,"直営";#N/A,"店025",FALSE,"直営";#N/A,"店026",FALSE,"直営";#N/A,"店028",FALSE,"直営";#N/A,"店031",FALSE,"直営";#N/A,"店032",FALSE,"直営";#N/A,"店037",FALSE,"直営";#N/A,"店038",FALSE,"直営";#N/A,"店041",FALSE,"直営";#N/A,"店045",FALSE,"直営";#N/A,"店048",FALSE,"直営";#N/A,"店053",FALSE,"直営";#N/A,"店054",FALSE,"直営";#N/A,"店055",FALSE,"直営";#N/A,"店060",FALSE,"直営";#N/A,"店061",FALSE,"直営";#N/A,"店062",FALSE,"直営";#N/A,"店063",FALSE,"直営";#N/A,"店064",FALSE,"直営";#N/A,"店065",FALSE,"直営";#N/A,"店066",FALSE,"直営";#N/A,"店067",FALSE,"直営";#N/A,"店068",FALSE,"直営";#N/A,"店069",FALSE,"直営";#N/A,"店074",FALSE,"直営";#N/A,"店077",FALSE,"直営";#N/A,"店090",FALSE,"直営";#N/A,"店092",FALSE,"直営";#N/A,"店206",FALSE,"直営";#N/A,"店207",FALSE,"直営";#N/A,"店101",FALSE,"直営";#N/A,"店103",FALSE,"直営";#N/A,"店211",FALSE,"直営";#N/A,"店217",FALSE,"直営";#N/A,"店091",FALSE,"直営";#N/A,"店970",FALSE,"直営";#N/A,"店901",FALSE,"直営";#N/A,"店995",FALSE,"直営";#N/A,"店902",FALSE,"直営"}</definedName>
    <definedName name="特別損失">#REF!</definedName>
    <definedName name="特別利益">#REF!</definedName>
    <definedName name="日次資金繰４月Ｂ" localSheetId="9" hidden="1">{"'details (2)'!$E$11","'details (2)'!$A$1:$C$466"}</definedName>
    <definedName name="日次資金繰４月Ｂ" localSheetId="4" hidden="1">{"'details (2)'!$E$11","'details (2)'!$A$1:$C$466"}</definedName>
    <definedName name="日次資金繰４月Ｂ" localSheetId="12" hidden="1">{"'details (2)'!$E$11","'details (2)'!$A$1:$C$466"}</definedName>
    <definedName name="日次資金繰４月Ｂ" hidden="1">{"'details (2)'!$E$11","'details (2)'!$A$1:$C$466"}</definedName>
    <definedName name="年度別2010" localSheetId="9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localSheetId="4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localSheetId="12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年度別2010" hidden="1">{#N/A,"店６",TRUE,"作表用";#N/A,#N/A,TRUE,"店舗配布用 (2)";#N/A,"店５",TRUE,"作表用";#N/A,#N/A,TRUE,"店舗配布用 (2)";#N/A,"店７",TRUE,"作表用";#N/A,#N/A,TRUE,"店舗配布用 (2)";#N/A,"店１５",TRUE,"作表用";#N/A,#N/A,TRUE,"店舗配布用 (2)";#N/A,"店１６",TRUE,"作表用";#N/A,#N/A,TRUE,"店舗配布用 (2)";#N/A,"店１９",TRUE,"作表用";#N/A,#N/A,TRUE,"店舗配布用 (2)";#N/A,"店２２",TRUE,"作表用";#N/A,#N/A,TRUE,"店舗配布用 (2)";#N/A,"店２３",TRUE,"作表用";#N/A,#N/A,TRUE,"店舗配布用 (2)";#N/A,"店２５",TRUE,"作表用";#N/A,#N/A,TRUE,"店舗配布用 (2)";#N/A,"店２６",TRUE,"作表用";#N/A,#N/A,TRUE,"店舗配布用 (2)";#N/A,"店２８",TRUE,"作表用";#N/A,#N/A,TRUE,"店舗配布用 (2)";#N/A,"店３１",TRUE,"作表用";#N/A,#N/A,TRUE,"店舗配布用 (2)";#N/A,"店３２",TRUE,"作表用";#N/A,#N/A,TRUE,"店舗配布用 (2)";#N/A,"店３７",TRUE,"作表用";#N/A,#N/A,TRUE,"店舗配布用 (2)";#N/A,"店３８",TRUE,"作表用";#N/A,#N/A,TRUE,"店舗配布用 (2)";#N/A,"店４１",TRUE,"作表用";#N/A,#N/A,TRUE,"店舗配布用 (2)";#N/A,"店４５",TRUE,"作表用";#N/A,#N/A,TRUE,"店舗配布用 (2)";#N/A,"店４８",TRUE,"作表用";#N/A,#N/A,TRUE,"店舗配布用 (2)";#N/A,"店５３",TRUE,"作表用";#N/A,#N/A,TRUE,"店舗配布用 (2)";#N/A,"店５４",TRUE,"作表用";#N/A,#N/A,TRUE,"店舗配布用 (2)"}</definedName>
    <definedName name="配点" localSheetId="9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localSheetId="4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localSheetId="12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配点" hidden="1">{"中１",#N/A,FALSE,"店別配点";"中２",#N/A,FALSE,"店別配点";"中３",#N/A,FALSE,"店別配点";"中４",#N/A,FALSE,"店別配点";"中５",#N/A,FALSE,"店別配点";"中６",#N/A,FALSE,"店別配点";"中７",#N/A,FALSE,"店別配点";"中８",#N/A,FALSE,"店別配点";"中９",#N/A,FALSE,"店別配点";"東１",#N/A,FALSE,"店別配点";"東２",#N/A,FALSE,"店別配点";"東３",#N/A,FALSE,"店別配点";"東４",#N/A,FALSE,"店別配点";"東５",#N/A,FALSE,"店別配点";"東６",#N/A,FALSE,"店別配点";"西１",#N/A,FALSE,"店別配点";"西２",#N/A,FALSE,"店別配点";"合計",#N/A,FALSE,"店別配点"}</definedName>
    <definedName name="買掛金" localSheetId="9" hidden="1">{"'買掛金'!$J$6"}</definedName>
    <definedName name="買掛金" localSheetId="4" hidden="1">{"'買掛金'!$J$6"}</definedName>
    <definedName name="買掛金" localSheetId="12" hidden="1">{"'買掛金'!$J$6"}</definedName>
    <definedName name="買掛金" hidden="1">{"'買掛金'!$J$6"}</definedName>
    <definedName name="売上原価">#REF!</definedName>
    <definedName name="売上高">#REF!</definedName>
    <definedName name="売上総利益">#REF!</definedName>
    <definedName name="販管費">#REF!</definedName>
    <definedName name="付属１" localSheetId="3" hidden="1">#REF!</definedName>
    <definedName name="付属１" localSheetId="7" hidden="1">#REF!</definedName>
    <definedName name="付属１" hidden="1">#REF!</definedName>
    <definedName name="部門別" localSheetId="9" hidden="1">{#N/A,#N/A,FALSE,"Aging Summary";#N/A,#N/A,FALSE,"Ratio Analysis";#N/A,#N/A,FALSE,"Test 120 Day Accts";#N/A,#N/A,FALSE,"Tickmarks"}</definedName>
    <definedName name="部門別" localSheetId="4" hidden="1">{#N/A,#N/A,FALSE,"Aging Summary";#N/A,#N/A,FALSE,"Ratio Analysis";#N/A,#N/A,FALSE,"Test 120 Day Accts";#N/A,#N/A,FALSE,"Tickmarks"}</definedName>
    <definedName name="部門別" localSheetId="12" hidden="1">{#N/A,#N/A,FALSE,"Aging Summary";#N/A,#N/A,FALSE,"Ratio Analysis";#N/A,#N/A,FALSE,"Test 120 Day Accts";#N/A,#N/A,FALSE,"Tickmarks"}</definedName>
    <definedName name="部門別" hidden="1">{#N/A,#N/A,FALSE,"Aging Summary";#N/A,#N/A,FALSE,"Ratio Analysis";#N/A,#N/A,FALSE,"Test 120 Day Accts";#N/A,#N/A,FALSE,"Tickmarks"}</definedName>
    <definedName name="別" localSheetId="9" hidden="1">{#N/A,#N/A,FALSE,"5-1";#N/A,#N/A,FALSE,"5-2";#N/A,#N/A,FALSE,"5-6";#N/A,#N/A,FALSE,"5-9";#N/A,#N/A,FALSE,"5-15";#N/A,#N/A,FALSE,"5-32";#N/A,#N/A,FALSE,"5-34"}</definedName>
    <definedName name="別" localSheetId="4" hidden="1">{#N/A,#N/A,FALSE,"5-1";#N/A,#N/A,FALSE,"5-2";#N/A,#N/A,FALSE,"5-6";#N/A,#N/A,FALSE,"5-9";#N/A,#N/A,FALSE,"5-15";#N/A,#N/A,FALSE,"5-32";#N/A,#N/A,FALSE,"5-34"}</definedName>
    <definedName name="別" localSheetId="12" hidden="1">{#N/A,#N/A,FALSE,"5-1";#N/A,#N/A,FALSE,"5-2";#N/A,#N/A,FALSE,"5-6";#N/A,#N/A,FALSE,"5-9";#N/A,#N/A,FALSE,"5-15";#N/A,#N/A,FALSE,"5-32";#N/A,#N/A,FALSE,"5-34"}</definedName>
    <definedName name="別" hidden="1">{#N/A,#N/A,FALSE,"5-1";#N/A,#N/A,FALSE,"5-2";#N/A,#N/A,FALSE,"5-6";#N/A,#N/A,FALSE,"5-9";#N/A,#N/A,FALSE,"5-15";#N/A,#N/A,FALSE,"5-32";#N/A,#N/A,FALSE,"5-34"}</definedName>
    <definedName name="別表" localSheetId="9" hidden="1">{#N/A,#N/A,FALSE,"5-1";#N/A,#N/A,FALSE,"5-2";#N/A,#N/A,FALSE,"5-6";#N/A,#N/A,FALSE,"5-9";#N/A,#N/A,FALSE,"5-15";#N/A,#N/A,FALSE,"5-32";#N/A,#N/A,FALSE,"5-34"}</definedName>
    <definedName name="別表" localSheetId="4" hidden="1">{#N/A,#N/A,FALSE,"5-1";#N/A,#N/A,FALSE,"5-2";#N/A,#N/A,FALSE,"5-6";#N/A,#N/A,FALSE,"5-9";#N/A,#N/A,FALSE,"5-15";#N/A,#N/A,FALSE,"5-32";#N/A,#N/A,FALSE,"5-34"}</definedName>
    <definedName name="別表" localSheetId="12" hidden="1">{#N/A,#N/A,FALSE,"5-1";#N/A,#N/A,FALSE,"5-2";#N/A,#N/A,FALSE,"5-6";#N/A,#N/A,FALSE,"5-9";#N/A,#N/A,FALSE,"5-15";#N/A,#N/A,FALSE,"5-32";#N/A,#N/A,FALSE,"5-34"}</definedName>
    <definedName name="別表" hidden="1">{#N/A,#N/A,FALSE,"5-1";#N/A,#N/A,FALSE,"5-2";#N/A,#N/A,FALSE,"5-6";#N/A,#N/A,FALSE,"5-9";#N/A,#N/A,FALSE,"5-15";#N/A,#N/A,FALSE,"5-32";#N/A,#N/A,FALSE,"5-34"}</definedName>
    <definedName name="別表関係" localSheetId="9" hidden="1">{#N/A,#N/A,FALSE,"5-1";#N/A,#N/A,FALSE,"5-2";#N/A,#N/A,FALSE,"5-6";#N/A,#N/A,FALSE,"5-9";#N/A,#N/A,FALSE,"5-15";#N/A,#N/A,FALSE,"5-32";#N/A,#N/A,FALSE,"5-34"}</definedName>
    <definedName name="別表関係" localSheetId="4" hidden="1">{#N/A,#N/A,FALSE,"5-1";#N/A,#N/A,FALSE,"5-2";#N/A,#N/A,FALSE,"5-6";#N/A,#N/A,FALSE,"5-9";#N/A,#N/A,FALSE,"5-15";#N/A,#N/A,FALSE,"5-32";#N/A,#N/A,FALSE,"5-34"}</definedName>
    <definedName name="別表関係" localSheetId="12" hidden="1">{#N/A,#N/A,FALSE,"5-1";#N/A,#N/A,FALSE,"5-2";#N/A,#N/A,FALSE,"5-6";#N/A,#N/A,FALSE,"5-9";#N/A,#N/A,FALSE,"5-15";#N/A,#N/A,FALSE,"5-32";#N/A,#N/A,FALSE,"5-34"}</definedName>
    <definedName name="別表関係" hidden="1">{#N/A,#N/A,FALSE,"5-1";#N/A,#N/A,FALSE,"5-2";#N/A,#N/A,FALSE,"5-6";#N/A,#N/A,FALSE,"5-9";#N/A,#N/A,FALSE,"5-15";#N/A,#N/A,FALSE,"5-32";#N/A,#N/A,FALSE,"5-34"}</definedName>
    <definedName name="返済計画" localSheetId="3" hidden="1">#REF!</definedName>
    <definedName name="返済計画" localSheetId="7" hidden="1">#REF!</definedName>
    <definedName name="返済計画" hidden="1">#REF!</definedName>
    <definedName name="返済計画１" localSheetId="3" hidden="1">#REF!</definedName>
    <definedName name="返済計画１" localSheetId="7" hidden="1">#REF!</definedName>
    <definedName name="返済計画１" hidden="1">#REF!</definedName>
    <definedName name="返戻種類追加" localSheetId="9" hidden="1">{"'Sheet1'!$A$1:$I$153"}</definedName>
    <definedName name="返戻種類追加" localSheetId="4" hidden="1">{"'Sheet1'!$A$1:$I$153"}</definedName>
    <definedName name="返戻種類追加" localSheetId="12" hidden="1">{"'Sheet1'!$A$1:$I$153"}</definedName>
    <definedName name="返戻種類追加" hidden="1">{"'Sheet1'!$A$1:$I$153"}</definedName>
    <definedName name="法人税等">#REF!</definedName>
    <definedName name="未払" localSheetId="9" hidden="1">{"'買掛金'!$J$6"}</definedName>
    <definedName name="未払" localSheetId="4" hidden="1">{"'買掛金'!$J$6"}</definedName>
    <definedName name="未払" localSheetId="12" hidden="1">{"'買掛金'!$J$6"}</definedName>
    <definedName name="未払" hidden="1">{"'買掛金'!$J$6"}</definedName>
    <definedName name="未払金" localSheetId="9" hidden="1">{"'買掛金'!$J$6"}</definedName>
    <definedName name="未払金" localSheetId="4" hidden="1">{"'買掛金'!$J$6"}</definedName>
    <definedName name="未払金" localSheetId="12" hidden="1">{"'買掛金'!$J$6"}</definedName>
    <definedName name="未払金" hidden="1">{"'買掛金'!$J$6"}</definedName>
    <definedName name="目次" localSheetId="3" hidden="1">#REF!</definedName>
    <definedName name="目次" localSheetId="7" hidden="1">#REF!</definedName>
    <definedName name="目次" hidden="1">#REF!</definedName>
    <definedName name="目次2" localSheetId="9" hidden="1">{#N/A,#N/A,FALSE,"5-1";#N/A,#N/A,FALSE,"5-2";#N/A,#N/A,FALSE,"5-6";#N/A,#N/A,FALSE,"5-9";#N/A,#N/A,FALSE,"5-15";#N/A,#N/A,FALSE,"5-32";#N/A,#N/A,FALSE,"5-34"}</definedName>
    <definedName name="目次2" localSheetId="4" hidden="1">{#N/A,#N/A,FALSE,"5-1";#N/A,#N/A,FALSE,"5-2";#N/A,#N/A,FALSE,"5-6";#N/A,#N/A,FALSE,"5-9";#N/A,#N/A,FALSE,"5-15";#N/A,#N/A,FALSE,"5-32";#N/A,#N/A,FALSE,"5-34"}</definedName>
    <definedName name="目次2" localSheetId="12" hidden="1">{#N/A,#N/A,FALSE,"5-1";#N/A,#N/A,FALSE,"5-2";#N/A,#N/A,FALSE,"5-6";#N/A,#N/A,FALSE,"5-9";#N/A,#N/A,FALSE,"5-15";#N/A,#N/A,FALSE,"5-32";#N/A,#N/A,FALSE,"5-34"}</definedName>
    <definedName name="目次2" hidden="1">{#N/A,#N/A,FALSE,"5-1";#N/A,#N/A,FALSE,"5-2";#N/A,#N/A,FALSE,"5-6";#N/A,#N/A,FALSE,"5-9";#N/A,#N/A,FALSE,"5-15";#N/A,#N/A,FALSE,"5-32";#N/A,#N/A,FALSE,"5-34"}</definedName>
    <definedName name="預り保証金" localSheetId="9" hidden="1">{"'買掛金'!$J$6"}</definedName>
    <definedName name="預り保証金" localSheetId="4" hidden="1">{"'買掛金'!$J$6"}</definedName>
    <definedName name="預り保証金" localSheetId="12" hidden="1">{"'買掛金'!$J$6"}</definedName>
    <definedName name="預り保証金" hidden="1">{"'買掛金'!$J$6"}</definedName>
    <definedName name="要員計画" localSheetId="9" hidden="1">{#N/A,#N/A,FALSE,"5-1";#N/A,#N/A,FALSE,"5-2";#N/A,#N/A,FALSE,"5-6";#N/A,#N/A,FALSE,"5-9";#N/A,#N/A,FALSE,"5-15";#N/A,#N/A,FALSE,"5-32";#N/A,#N/A,FALSE,"5-34"}</definedName>
    <definedName name="要員計画" localSheetId="4" hidden="1">{#N/A,#N/A,FALSE,"5-1";#N/A,#N/A,FALSE,"5-2";#N/A,#N/A,FALSE,"5-6";#N/A,#N/A,FALSE,"5-9";#N/A,#N/A,FALSE,"5-15";#N/A,#N/A,FALSE,"5-32";#N/A,#N/A,FALSE,"5-34"}</definedName>
    <definedName name="要員計画" localSheetId="12" hidden="1">{#N/A,#N/A,FALSE,"5-1";#N/A,#N/A,FALSE,"5-2";#N/A,#N/A,FALSE,"5-6";#N/A,#N/A,FALSE,"5-9";#N/A,#N/A,FALSE,"5-15";#N/A,#N/A,FALSE,"5-32";#N/A,#N/A,FALSE,"5-34"}</definedName>
    <definedName name="要員計画" hidden="1">{#N/A,#N/A,FALSE,"5-1";#N/A,#N/A,FALSE,"5-2";#N/A,#N/A,FALSE,"5-6";#N/A,#N/A,FALSE,"5-9";#N/A,#N/A,FALSE,"5-15";#N/A,#N/A,FALSE,"5-32";#N/A,#N/A,FALSE,"5-34"}</definedName>
    <definedName name="裏書譲渡手形" localSheetId="9" hidden="1">{"'買掛金'!$J$6"}</definedName>
    <definedName name="裏書譲渡手形" localSheetId="4" hidden="1">{"'買掛金'!$J$6"}</definedName>
    <definedName name="裏書譲渡手形" localSheetId="12" hidden="1">{"'買掛金'!$J$6"}</definedName>
    <definedName name="裏書譲渡手形" hidden="1">{"'買掛金'!$J$6"}</definedName>
    <definedName name="累計" hidden="1">255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90" i="5" l="1"/>
  <c r="AC90" i="5"/>
  <c r="AD88" i="5"/>
  <c r="AC88" i="5"/>
  <c r="AD87" i="5"/>
  <c r="AC87" i="5"/>
  <c r="AD86" i="5"/>
  <c r="AC86" i="5"/>
  <c r="AD85" i="5"/>
  <c r="AC85" i="5"/>
  <c r="AD84" i="5"/>
  <c r="AC84" i="5"/>
  <c r="AD83" i="5"/>
  <c r="AC83" i="5"/>
  <c r="AD82" i="5"/>
  <c r="AC82" i="5"/>
  <c r="AA81" i="5"/>
  <c r="Z81" i="5"/>
  <c r="Y81" i="5"/>
  <c r="X81" i="5"/>
  <c r="W81" i="5"/>
  <c r="V81" i="5"/>
  <c r="U81" i="5"/>
  <c r="T81" i="5"/>
  <c r="S81" i="5"/>
  <c r="R81" i="5"/>
  <c r="Q81" i="5"/>
  <c r="P81" i="5"/>
  <c r="AD81" i="5" s="1"/>
  <c r="O81" i="5"/>
  <c r="N81" i="5"/>
  <c r="M81" i="5"/>
  <c r="L81" i="5"/>
  <c r="K81" i="5"/>
  <c r="J81" i="5"/>
  <c r="I81" i="5"/>
  <c r="H81" i="5"/>
  <c r="G81" i="5"/>
  <c r="F81" i="5"/>
  <c r="E81" i="5"/>
  <c r="D81" i="5"/>
  <c r="AC81" i="5" s="1"/>
  <c r="AD80" i="5"/>
  <c r="AC80" i="5"/>
  <c r="AD79" i="5"/>
  <c r="AC79" i="5"/>
  <c r="AD78" i="5"/>
  <c r="AC78" i="5"/>
  <c r="AD77" i="5"/>
  <c r="AC77" i="5"/>
  <c r="AD76" i="5"/>
  <c r="AC76" i="5"/>
  <c r="AD75" i="5"/>
  <c r="AC75" i="5"/>
  <c r="AD74" i="5"/>
  <c r="AC74" i="5"/>
  <c r="AA73" i="5"/>
  <c r="Z73" i="5"/>
  <c r="Y73" i="5"/>
  <c r="X73" i="5"/>
  <c r="W73" i="5"/>
  <c r="V73" i="5"/>
  <c r="U73" i="5"/>
  <c r="T73" i="5"/>
  <c r="S73" i="5"/>
  <c r="R73" i="5"/>
  <c r="Q73" i="5"/>
  <c r="AD73" i="5" s="1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C73" i="5" s="1"/>
  <c r="AA71" i="5"/>
  <c r="Z71" i="5"/>
  <c r="U71" i="5"/>
  <c r="O71" i="5"/>
  <c r="N71" i="5"/>
  <c r="I71" i="5"/>
  <c r="AD70" i="5"/>
  <c r="AC70" i="5"/>
  <c r="AD69" i="5"/>
  <c r="AC69" i="5"/>
  <c r="AD68" i="5"/>
  <c r="AC68" i="5"/>
  <c r="AA67" i="5"/>
  <c r="Z67" i="5"/>
  <c r="Y67" i="5"/>
  <c r="X67" i="5"/>
  <c r="W67" i="5"/>
  <c r="V67" i="5"/>
  <c r="U67" i="5"/>
  <c r="T67" i="5"/>
  <c r="S67" i="5"/>
  <c r="R67" i="5"/>
  <c r="Q67" i="5"/>
  <c r="AD67" i="5" s="1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C67" i="5" s="1"/>
  <c r="AD66" i="5"/>
  <c r="AC66" i="5"/>
  <c r="AD65" i="5"/>
  <c r="AC65" i="5"/>
  <c r="AA64" i="5"/>
  <c r="Z64" i="5"/>
  <c r="Y64" i="5"/>
  <c r="Y71" i="5" s="1"/>
  <c r="X64" i="5"/>
  <c r="X71" i="5" s="1"/>
  <c r="W64" i="5"/>
  <c r="W71" i="5" s="1"/>
  <c r="V64" i="5"/>
  <c r="V71" i="5" s="1"/>
  <c r="U64" i="5"/>
  <c r="T64" i="5"/>
  <c r="T71" i="5" s="1"/>
  <c r="S64" i="5"/>
  <c r="S71" i="5" s="1"/>
  <c r="R64" i="5"/>
  <c r="R71" i="5" s="1"/>
  <c r="Q64" i="5"/>
  <c r="Q71" i="5" s="1"/>
  <c r="P64" i="5"/>
  <c r="P71" i="5" s="1"/>
  <c r="O64" i="5"/>
  <c r="N64" i="5"/>
  <c r="M64" i="5"/>
  <c r="M71" i="5" s="1"/>
  <c r="L64" i="5"/>
  <c r="L71" i="5" s="1"/>
  <c r="K64" i="5"/>
  <c r="K71" i="5" s="1"/>
  <c r="J64" i="5"/>
  <c r="J71" i="5" s="1"/>
  <c r="I64" i="5"/>
  <c r="H64" i="5"/>
  <c r="H71" i="5" s="1"/>
  <c r="G64" i="5"/>
  <c r="G71" i="5" s="1"/>
  <c r="F64" i="5"/>
  <c r="F71" i="5" s="1"/>
  <c r="E64" i="5"/>
  <c r="E71" i="5" s="1"/>
  <c r="D64" i="5"/>
  <c r="D71" i="5" s="1"/>
  <c r="Y63" i="5"/>
  <c r="M63" i="5"/>
  <c r="AD62" i="5"/>
  <c r="AC62" i="5"/>
  <c r="AD61" i="5"/>
  <c r="AC61" i="5"/>
  <c r="AD60" i="5"/>
  <c r="AC60" i="5"/>
  <c r="AD59" i="5"/>
  <c r="AC59" i="5"/>
  <c r="AD58" i="5"/>
  <c r="AC58" i="5"/>
  <c r="AD57" i="5"/>
  <c r="AC57" i="5"/>
  <c r="AD56" i="5"/>
  <c r="AC56" i="5"/>
  <c r="AD55" i="5"/>
  <c r="AC55" i="5"/>
  <c r="AA54" i="5"/>
  <c r="Z54" i="5"/>
  <c r="Y54" i="5"/>
  <c r="X54" i="5"/>
  <c r="W54" i="5"/>
  <c r="V54" i="5"/>
  <c r="U54" i="5"/>
  <c r="T54" i="5"/>
  <c r="S54" i="5"/>
  <c r="S63" i="5" s="1"/>
  <c r="R54" i="5"/>
  <c r="Q54" i="5"/>
  <c r="P54" i="5"/>
  <c r="AD54" i="5" s="1"/>
  <c r="O54" i="5"/>
  <c r="N54" i="5"/>
  <c r="M54" i="5"/>
  <c r="L54" i="5"/>
  <c r="K54" i="5"/>
  <c r="J54" i="5"/>
  <c r="I54" i="5"/>
  <c r="H54" i="5"/>
  <c r="G54" i="5"/>
  <c r="G63" i="5" s="1"/>
  <c r="F54" i="5"/>
  <c r="E54" i="5"/>
  <c r="D54" i="5"/>
  <c r="AC54" i="5" s="1"/>
  <c r="AD53" i="5"/>
  <c r="AC53" i="5"/>
  <c r="AD52" i="5"/>
  <c r="AC52" i="5"/>
  <c r="AD51" i="5"/>
  <c r="AC51" i="5"/>
  <c r="AA50" i="5"/>
  <c r="AA63" i="5" s="1"/>
  <c r="AA72" i="5" s="1"/>
  <c r="AA89" i="5" s="1"/>
  <c r="AA91" i="5" s="1"/>
  <c r="Z50" i="5"/>
  <c r="Z63" i="5" s="1"/>
  <c r="Z72" i="5" s="1"/>
  <c r="Z89" i="5" s="1"/>
  <c r="Z91" i="5" s="1"/>
  <c r="Y50" i="5"/>
  <c r="X50" i="5"/>
  <c r="X63" i="5" s="1"/>
  <c r="X72" i="5" s="1"/>
  <c r="X89" i="5" s="1"/>
  <c r="X91" i="5" s="1"/>
  <c r="W50" i="5"/>
  <c r="W63" i="5" s="1"/>
  <c r="W72" i="5" s="1"/>
  <c r="W89" i="5" s="1"/>
  <c r="W91" i="5" s="1"/>
  <c r="V50" i="5"/>
  <c r="V63" i="5" s="1"/>
  <c r="V72" i="5" s="1"/>
  <c r="V89" i="5" s="1"/>
  <c r="V91" i="5" s="1"/>
  <c r="U50" i="5"/>
  <c r="U63" i="5" s="1"/>
  <c r="U72" i="5" s="1"/>
  <c r="U89" i="5" s="1"/>
  <c r="U91" i="5" s="1"/>
  <c r="T50" i="5"/>
  <c r="T63" i="5" s="1"/>
  <c r="T72" i="5" s="1"/>
  <c r="T89" i="5" s="1"/>
  <c r="T91" i="5" s="1"/>
  <c r="S50" i="5"/>
  <c r="R50" i="5"/>
  <c r="R63" i="5" s="1"/>
  <c r="R72" i="5" s="1"/>
  <c r="R89" i="5" s="1"/>
  <c r="R91" i="5" s="1"/>
  <c r="Q50" i="5"/>
  <c r="Q63" i="5" s="1"/>
  <c r="Q72" i="5" s="1"/>
  <c r="Q89" i="5" s="1"/>
  <c r="Q91" i="5" s="1"/>
  <c r="P50" i="5"/>
  <c r="P63" i="5" s="1"/>
  <c r="O50" i="5"/>
  <c r="O63" i="5" s="1"/>
  <c r="O72" i="5" s="1"/>
  <c r="O89" i="5" s="1"/>
  <c r="O91" i="5" s="1"/>
  <c r="N50" i="5"/>
  <c r="N63" i="5" s="1"/>
  <c r="N72" i="5" s="1"/>
  <c r="N89" i="5" s="1"/>
  <c r="N91" i="5" s="1"/>
  <c r="M50" i="5"/>
  <c r="L50" i="5"/>
  <c r="L63" i="5" s="1"/>
  <c r="L72" i="5" s="1"/>
  <c r="L89" i="5" s="1"/>
  <c r="L91" i="5" s="1"/>
  <c r="K50" i="5"/>
  <c r="K63" i="5" s="1"/>
  <c r="K72" i="5" s="1"/>
  <c r="K89" i="5" s="1"/>
  <c r="K91" i="5" s="1"/>
  <c r="J50" i="5"/>
  <c r="J63" i="5" s="1"/>
  <c r="J72" i="5" s="1"/>
  <c r="J89" i="5" s="1"/>
  <c r="J91" i="5" s="1"/>
  <c r="I50" i="5"/>
  <c r="I63" i="5" s="1"/>
  <c r="I72" i="5" s="1"/>
  <c r="I89" i="5" s="1"/>
  <c r="I91" i="5" s="1"/>
  <c r="H50" i="5"/>
  <c r="H63" i="5" s="1"/>
  <c r="H72" i="5" s="1"/>
  <c r="H89" i="5" s="1"/>
  <c r="H91" i="5" s="1"/>
  <c r="G50" i="5"/>
  <c r="F50" i="5"/>
  <c r="F63" i="5" s="1"/>
  <c r="F72" i="5" s="1"/>
  <c r="F89" i="5" s="1"/>
  <c r="F91" i="5" s="1"/>
  <c r="E50" i="5"/>
  <c r="E63" i="5" s="1"/>
  <c r="E72" i="5" s="1"/>
  <c r="E89" i="5" s="1"/>
  <c r="E91" i="5" s="1"/>
  <c r="D50" i="5"/>
  <c r="D63" i="5" s="1"/>
  <c r="D49" i="5"/>
  <c r="P47" i="5"/>
  <c r="D47" i="5"/>
  <c r="AD42" i="5"/>
  <c r="AC42" i="5"/>
  <c r="AD40" i="5"/>
  <c r="AC40" i="5"/>
  <c r="AD39" i="5"/>
  <c r="AC39" i="5"/>
  <c r="AA37" i="5"/>
  <c r="Z37" i="5"/>
  <c r="Y37" i="5"/>
  <c r="X37" i="5"/>
  <c r="W37" i="5"/>
  <c r="V37" i="5"/>
  <c r="U37" i="5"/>
  <c r="T37" i="5"/>
  <c r="S37" i="5"/>
  <c r="R37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AD36" i="5"/>
  <c r="AC36" i="5"/>
  <c r="AD35" i="5"/>
  <c r="AD37" i="5" s="1"/>
  <c r="AC35" i="5"/>
  <c r="AC37" i="5" s="1"/>
  <c r="AA34" i="5"/>
  <c r="Z34" i="5"/>
  <c r="Y34" i="5"/>
  <c r="X34" i="5"/>
  <c r="W34" i="5"/>
  <c r="V34" i="5"/>
  <c r="U34" i="5"/>
  <c r="T34" i="5"/>
  <c r="S34" i="5"/>
  <c r="R34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AD33" i="5"/>
  <c r="AC33" i="5"/>
  <c r="AD32" i="5"/>
  <c r="AD34" i="5" s="1"/>
  <c r="AC32" i="5"/>
  <c r="AC34" i="5" s="1"/>
  <c r="K30" i="5"/>
  <c r="K38" i="5" s="1"/>
  <c r="K41" i="5" s="1"/>
  <c r="K43" i="5" s="1"/>
  <c r="AA29" i="5"/>
  <c r="Z29" i="5"/>
  <c r="Y29" i="5"/>
  <c r="X29" i="5"/>
  <c r="W29" i="5"/>
  <c r="V29" i="5"/>
  <c r="U29" i="5"/>
  <c r="T29" i="5"/>
  <c r="S29" i="5"/>
  <c r="R29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AD27" i="5"/>
  <c r="AD26" i="5"/>
  <c r="AC26" i="5"/>
  <c r="AD25" i="5"/>
  <c r="AC25" i="5"/>
  <c r="AD24" i="5"/>
  <c r="AC24" i="5"/>
  <c r="AD23" i="5"/>
  <c r="AC23" i="5"/>
  <c r="AD22" i="5"/>
  <c r="AC22" i="5"/>
  <c r="AD21" i="5"/>
  <c r="AD29" i="5" s="1"/>
  <c r="AC21" i="5"/>
  <c r="AC29" i="5" s="1"/>
  <c r="X19" i="5"/>
  <c r="X30" i="5" s="1"/>
  <c r="R19" i="5"/>
  <c r="R20" i="5" s="1"/>
  <c r="L19" i="5"/>
  <c r="L30" i="5" s="1"/>
  <c r="K19" i="5"/>
  <c r="K20" i="5" s="1"/>
  <c r="F19" i="5"/>
  <c r="F20" i="5" s="1"/>
  <c r="AA18" i="5"/>
  <c r="AA19" i="5" s="1"/>
  <c r="Z18" i="5"/>
  <c r="Z19" i="5" s="1"/>
  <c r="Y18" i="5"/>
  <c r="Y19" i="5" s="1"/>
  <c r="X18" i="5"/>
  <c r="W18" i="5"/>
  <c r="W19" i="5" s="1"/>
  <c r="V18" i="5"/>
  <c r="V19" i="5" s="1"/>
  <c r="U18" i="5"/>
  <c r="U19" i="5" s="1"/>
  <c r="T18" i="5"/>
  <c r="T19" i="5" s="1"/>
  <c r="S18" i="5"/>
  <c r="S19" i="5" s="1"/>
  <c r="R18" i="5"/>
  <c r="Q18" i="5"/>
  <c r="Q19" i="5" s="1"/>
  <c r="P18" i="5"/>
  <c r="P19" i="5" s="1"/>
  <c r="O18" i="5"/>
  <c r="O19" i="5" s="1"/>
  <c r="N18" i="5"/>
  <c r="N19" i="5" s="1"/>
  <c r="M18" i="5"/>
  <c r="M19" i="5" s="1"/>
  <c r="L18" i="5"/>
  <c r="K18" i="5"/>
  <c r="J18" i="5"/>
  <c r="J19" i="5" s="1"/>
  <c r="I18" i="5"/>
  <c r="I19" i="5" s="1"/>
  <c r="H18" i="5"/>
  <c r="H19" i="5" s="1"/>
  <c r="G18" i="5"/>
  <c r="G19" i="5" s="1"/>
  <c r="F18" i="5"/>
  <c r="E18" i="5"/>
  <c r="E19" i="5" s="1"/>
  <c r="D18" i="5"/>
  <c r="D19" i="5" s="1"/>
  <c r="AD17" i="5"/>
  <c r="AC17" i="5"/>
  <c r="AD16" i="5"/>
  <c r="AC16" i="5"/>
  <c r="AD15" i="5"/>
  <c r="AC15" i="5"/>
  <c r="AD14" i="5"/>
  <c r="AC14" i="5"/>
  <c r="AD13" i="5"/>
  <c r="AC13" i="5"/>
  <c r="AD12" i="5"/>
  <c r="AC12" i="5"/>
  <c r="AD11" i="5"/>
  <c r="AC11" i="5"/>
  <c r="AD10" i="5"/>
  <c r="AC10" i="5"/>
  <c r="AD9" i="5"/>
  <c r="AD18" i="5" s="1"/>
  <c r="AC9" i="5"/>
  <c r="AC18" i="5" s="1"/>
  <c r="AD8" i="5"/>
  <c r="AC8" i="5"/>
  <c r="E7" i="5"/>
  <c r="E49" i="5" s="1"/>
  <c r="K28" i="4"/>
  <c r="M27" i="4"/>
  <c r="K27" i="4"/>
  <c r="H27" i="4"/>
  <c r="G27" i="4"/>
  <c r="Q25" i="4"/>
  <c r="Q27" i="4" s="1"/>
  <c r="P25" i="4"/>
  <c r="P27" i="4" s="1"/>
  <c r="O25" i="4"/>
  <c r="O27" i="4" s="1"/>
  <c r="N25" i="4"/>
  <c r="N27" i="4" s="1"/>
  <c r="M25" i="4"/>
  <c r="L25" i="4"/>
  <c r="L27" i="4" s="1"/>
  <c r="K25" i="4"/>
  <c r="H25" i="4"/>
  <c r="G25" i="4"/>
  <c r="F25" i="4"/>
  <c r="F27" i="4" s="1"/>
  <c r="E25" i="4"/>
  <c r="E27" i="4" s="1"/>
  <c r="D25" i="4"/>
  <c r="D27" i="4" s="1"/>
  <c r="C25" i="4"/>
  <c r="I25" i="4" s="1"/>
  <c r="R24" i="4"/>
  <c r="K24" i="4"/>
  <c r="I24" i="4"/>
  <c r="R23" i="4"/>
  <c r="K23" i="4"/>
  <c r="I23" i="4"/>
  <c r="R22" i="4"/>
  <c r="K22" i="4"/>
  <c r="I22" i="4"/>
  <c r="R21" i="4"/>
  <c r="K21" i="4"/>
  <c r="I21" i="4"/>
  <c r="R20" i="4"/>
  <c r="K20" i="4"/>
  <c r="I20" i="4"/>
  <c r="R19" i="4"/>
  <c r="K19" i="4"/>
  <c r="I19" i="4"/>
  <c r="R18" i="4"/>
  <c r="K18" i="4"/>
  <c r="I18" i="4"/>
  <c r="R17" i="4"/>
  <c r="I17" i="4"/>
  <c r="R15" i="4"/>
  <c r="K15" i="4"/>
  <c r="I15" i="4"/>
  <c r="R14" i="4"/>
  <c r="K14" i="4"/>
  <c r="I14" i="4"/>
  <c r="D13" i="4"/>
  <c r="C13" i="4"/>
  <c r="R11" i="4"/>
  <c r="K11" i="4"/>
  <c r="I11" i="4"/>
  <c r="R10" i="4"/>
  <c r="K10" i="4"/>
  <c r="I10" i="4"/>
  <c r="C9" i="4"/>
  <c r="K7" i="4"/>
  <c r="L6" i="4"/>
  <c r="M6" i="4" s="1"/>
  <c r="D6" i="4"/>
  <c r="E6" i="4" s="1"/>
  <c r="I40" i="3"/>
  <c r="H40" i="3"/>
  <c r="G40" i="3"/>
  <c r="F40" i="3"/>
  <c r="E40" i="3"/>
  <c r="I37" i="3"/>
  <c r="H37" i="3"/>
  <c r="G37" i="3"/>
  <c r="F37" i="3"/>
  <c r="E37" i="3"/>
  <c r="I32" i="3"/>
  <c r="H32" i="3"/>
  <c r="G32" i="3"/>
  <c r="F32" i="3"/>
  <c r="E32" i="3"/>
  <c r="I22" i="3"/>
  <c r="I23" i="3" s="1"/>
  <c r="H22" i="3"/>
  <c r="H23" i="3" s="1"/>
  <c r="G22" i="3"/>
  <c r="G23" i="3" s="1"/>
  <c r="F22" i="3"/>
  <c r="F23" i="3" s="1"/>
  <c r="E22" i="3"/>
  <c r="E23" i="3" s="1"/>
  <c r="E24" i="3" s="1"/>
  <c r="E33" i="3" l="1"/>
  <c r="E34" i="3" s="1"/>
  <c r="D20" i="5"/>
  <c r="D30" i="5"/>
  <c r="P20" i="5"/>
  <c r="P30" i="5"/>
  <c r="AC63" i="5"/>
  <c r="D72" i="5"/>
  <c r="AD63" i="5"/>
  <c r="P72" i="5"/>
  <c r="AC71" i="5"/>
  <c r="AD71" i="5"/>
  <c r="E20" i="5"/>
  <c r="E30" i="5"/>
  <c r="Q20" i="5"/>
  <c r="Q30" i="5"/>
  <c r="L31" i="5"/>
  <c r="L38" i="5"/>
  <c r="L41" i="5" s="1"/>
  <c r="L43" i="5" s="1"/>
  <c r="G20" i="5"/>
  <c r="G30" i="5"/>
  <c r="S20" i="5"/>
  <c r="S30" i="5"/>
  <c r="E13" i="4"/>
  <c r="F6" i="4"/>
  <c r="E9" i="4"/>
  <c r="R27" i="4"/>
  <c r="AC19" i="5"/>
  <c r="H20" i="5"/>
  <c r="H30" i="5"/>
  <c r="T20" i="5"/>
  <c r="T30" i="5"/>
  <c r="X31" i="5"/>
  <c r="X38" i="5"/>
  <c r="X41" i="5" s="1"/>
  <c r="X43" i="5" s="1"/>
  <c r="N6" i="4"/>
  <c r="M9" i="4"/>
  <c r="M13" i="4"/>
  <c r="AD19" i="5"/>
  <c r="I30" i="5"/>
  <c r="I20" i="5"/>
  <c r="U30" i="5"/>
  <c r="U20" i="5"/>
  <c r="H33" i="3"/>
  <c r="H24" i="3"/>
  <c r="W30" i="5"/>
  <c r="W20" i="5"/>
  <c r="J30" i="5"/>
  <c r="J20" i="5"/>
  <c r="M30" i="5"/>
  <c r="M20" i="5"/>
  <c r="Y30" i="5"/>
  <c r="Y20" i="5"/>
  <c r="G72" i="5"/>
  <c r="G89" i="5" s="1"/>
  <c r="G91" i="5" s="1"/>
  <c r="S72" i="5"/>
  <c r="S89" i="5" s="1"/>
  <c r="S91" i="5" s="1"/>
  <c r="F33" i="3"/>
  <c r="F24" i="3"/>
  <c r="V30" i="5"/>
  <c r="V20" i="5"/>
  <c r="I33" i="3"/>
  <c r="I24" i="3"/>
  <c r="N30" i="5"/>
  <c r="N20" i="5"/>
  <c r="Z30" i="5"/>
  <c r="Z20" i="5"/>
  <c r="M72" i="5"/>
  <c r="M89" i="5" s="1"/>
  <c r="M91" i="5" s="1"/>
  <c r="G33" i="3"/>
  <c r="G24" i="3"/>
  <c r="O30" i="5"/>
  <c r="O20" i="5"/>
  <c r="AA30" i="5"/>
  <c r="AA20" i="5"/>
  <c r="Y72" i="5"/>
  <c r="Y89" i="5" s="1"/>
  <c r="Y91" i="5" s="1"/>
  <c r="L13" i="4"/>
  <c r="AC64" i="5"/>
  <c r="D9" i="4"/>
  <c r="R25" i="4"/>
  <c r="AD64" i="5"/>
  <c r="C27" i="4"/>
  <c r="F30" i="5"/>
  <c r="R30" i="5"/>
  <c r="L20" i="5"/>
  <c r="X20" i="5"/>
  <c r="L9" i="4"/>
  <c r="F7" i="5"/>
  <c r="AC50" i="5"/>
  <c r="K31" i="5"/>
  <c r="AD50" i="5"/>
  <c r="E41" i="3" l="1"/>
  <c r="E49" i="3" s="1"/>
  <c r="E48" i="3"/>
  <c r="Y31" i="5"/>
  <c r="Y38" i="5"/>
  <c r="Y41" i="5" s="1"/>
  <c r="Y43" i="5" s="1"/>
  <c r="E38" i="5"/>
  <c r="E41" i="5" s="1"/>
  <c r="E43" i="5" s="1"/>
  <c r="E31" i="5"/>
  <c r="I38" i="5"/>
  <c r="I41" i="5" s="1"/>
  <c r="I43" i="5" s="1"/>
  <c r="I31" i="5"/>
  <c r="AD20" i="5"/>
  <c r="AD30" i="5"/>
  <c r="F13" i="4"/>
  <c r="G6" i="4"/>
  <c r="F9" i="4"/>
  <c r="O6" i="4"/>
  <c r="N9" i="4"/>
  <c r="N13" i="4"/>
  <c r="S38" i="5"/>
  <c r="S41" i="5" s="1"/>
  <c r="S43" i="5" s="1"/>
  <c r="S31" i="5"/>
  <c r="AD72" i="5"/>
  <c r="AD96" i="5" s="1"/>
  <c r="P89" i="5"/>
  <c r="N38" i="5"/>
  <c r="N41" i="5" s="1"/>
  <c r="N43" i="5" s="1"/>
  <c r="N31" i="5"/>
  <c r="AA38" i="5"/>
  <c r="AA41" i="5" s="1"/>
  <c r="AA43" i="5" s="1"/>
  <c r="AA31" i="5"/>
  <c r="J38" i="5"/>
  <c r="J41" i="5" s="1"/>
  <c r="J43" i="5" s="1"/>
  <c r="J31" i="5"/>
  <c r="I27" i="4"/>
  <c r="C28" i="4"/>
  <c r="D7" i="4" s="1"/>
  <c r="D28" i="4" s="1"/>
  <c r="E7" i="4" s="1"/>
  <c r="E28" i="4" s="1"/>
  <c r="F7" i="4" s="1"/>
  <c r="F28" i="4" s="1"/>
  <c r="G7" i="4" s="1"/>
  <c r="G28" i="4" s="1"/>
  <c r="H7" i="4" s="1"/>
  <c r="H28" i="4" s="1"/>
  <c r="L7" i="4" s="1"/>
  <c r="L28" i="4" s="1"/>
  <c r="M7" i="4" s="1"/>
  <c r="M28" i="4" s="1"/>
  <c r="N7" i="4" s="1"/>
  <c r="N28" i="4" s="1"/>
  <c r="O7" i="4" s="1"/>
  <c r="O28" i="4" s="1"/>
  <c r="P7" i="4" s="1"/>
  <c r="P28" i="4" s="1"/>
  <c r="Q7" i="4" s="1"/>
  <c r="Q28" i="4" s="1"/>
  <c r="O38" i="5"/>
  <c r="O41" i="5" s="1"/>
  <c r="O43" i="5" s="1"/>
  <c r="O31" i="5"/>
  <c r="V38" i="5"/>
  <c r="V41" i="5" s="1"/>
  <c r="V43" i="5" s="1"/>
  <c r="V31" i="5"/>
  <c r="W38" i="5"/>
  <c r="W41" i="5" s="1"/>
  <c r="W43" i="5" s="1"/>
  <c r="W31" i="5"/>
  <c r="G38" i="5"/>
  <c r="G41" i="5" s="1"/>
  <c r="G43" i="5" s="1"/>
  <c r="G31" i="5"/>
  <c r="AC72" i="5"/>
  <c r="AC96" i="5" s="1"/>
  <c r="D89" i="5"/>
  <c r="Z38" i="5"/>
  <c r="Z41" i="5" s="1"/>
  <c r="Z43" i="5" s="1"/>
  <c r="Z31" i="5"/>
  <c r="R38" i="5"/>
  <c r="R41" i="5" s="1"/>
  <c r="R43" i="5" s="1"/>
  <c r="R31" i="5"/>
  <c r="T38" i="5"/>
  <c r="T41" i="5" s="1"/>
  <c r="T43" i="5" s="1"/>
  <c r="T31" i="5"/>
  <c r="M31" i="5"/>
  <c r="M38" i="5"/>
  <c r="M41" i="5" s="1"/>
  <c r="M43" i="5" s="1"/>
  <c r="G48" i="3"/>
  <c r="G41" i="3"/>
  <c r="G34" i="3"/>
  <c r="F48" i="3"/>
  <c r="F41" i="3"/>
  <c r="F34" i="3"/>
  <c r="H48" i="3"/>
  <c r="H41" i="3"/>
  <c r="H34" i="3"/>
  <c r="P38" i="5"/>
  <c r="P41" i="5" s="1"/>
  <c r="P43" i="5" s="1"/>
  <c r="P31" i="5"/>
  <c r="F38" i="5"/>
  <c r="F41" i="5" s="1"/>
  <c r="F43" i="5" s="1"/>
  <c r="F31" i="5"/>
  <c r="H38" i="5"/>
  <c r="H41" i="5" s="1"/>
  <c r="H43" i="5" s="1"/>
  <c r="H31" i="5"/>
  <c r="I48" i="3"/>
  <c r="I41" i="3"/>
  <c r="I34" i="3"/>
  <c r="U38" i="5"/>
  <c r="U41" i="5" s="1"/>
  <c r="U43" i="5" s="1"/>
  <c r="U31" i="5"/>
  <c r="Q38" i="5"/>
  <c r="Q41" i="5" s="1"/>
  <c r="Q43" i="5" s="1"/>
  <c r="Q31" i="5"/>
  <c r="D38" i="5"/>
  <c r="D41" i="5" s="1"/>
  <c r="D43" i="5" s="1"/>
  <c r="D31" i="5"/>
  <c r="F49" i="5"/>
  <c r="G7" i="5"/>
  <c r="AC20" i="5"/>
  <c r="AC30" i="5"/>
  <c r="E44" i="3" l="1"/>
  <c r="E46" i="3" s="1"/>
  <c r="P6" i="4"/>
  <c r="O9" i="4"/>
  <c r="O13" i="4"/>
  <c r="G13" i="4"/>
  <c r="H6" i="4"/>
  <c r="G9" i="4"/>
  <c r="G44" i="3"/>
  <c r="G46" i="3" s="1"/>
  <c r="G49" i="3"/>
  <c r="AD38" i="5"/>
  <c r="AD41" i="5" s="1"/>
  <c r="AD43" i="5" s="1"/>
  <c r="AD31" i="5"/>
  <c r="D91" i="5"/>
  <c r="AC91" i="5" s="1"/>
  <c r="AC89" i="5"/>
  <c r="H44" i="3"/>
  <c r="H46" i="3" s="1"/>
  <c r="H49" i="3"/>
  <c r="P91" i="5"/>
  <c r="AD91" i="5" s="1"/>
  <c r="AD89" i="5"/>
  <c r="G49" i="5"/>
  <c r="H7" i="5"/>
  <c r="I44" i="3"/>
  <c r="I46" i="3" s="1"/>
  <c r="I49" i="3"/>
  <c r="F49" i="3"/>
  <c r="F44" i="3"/>
  <c r="F46" i="3" s="1"/>
  <c r="AC38" i="5"/>
  <c r="AC41" i="5" s="1"/>
  <c r="AC43" i="5" s="1"/>
  <c r="AC31" i="5"/>
  <c r="H13" i="4" l="1"/>
  <c r="H9" i="4"/>
  <c r="H49" i="5"/>
  <c r="I7" i="5"/>
  <c r="Q6" i="4"/>
  <c r="P9" i="4"/>
  <c r="P13" i="4"/>
  <c r="Q9" i="4" l="1"/>
  <c r="Q13" i="4"/>
  <c r="I49" i="5"/>
  <c r="J7" i="5"/>
  <c r="J49" i="5" l="1"/>
  <c r="K7" i="5"/>
  <c r="K49" i="5" l="1"/>
  <c r="L7" i="5"/>
  <c r="L49" i="5" l="1"/>
  <c r="M7" i="5"/>
  <c r="M49" i="5" l="1"/>
  <c r="N7" i="5"/>
  <c r="N49" i="5" l="1"/>
  <c r="O7" i="5"/>
  <c r="O49" i="5" l="1"/>
  <c r="AC7" i="5"/>
  <c r="AC49" i="5" s="1"/>
  <c r="P7" i="5"/>
  <c r="P49" i="5" l="1"/>
  <c r="Q7" i="5"/>
  <c r="Q49" i="5" l="1"/>
  <c r="R7" i="5"/>
  <c r="R49" i="5" l="1"/>
  <c r="S7" i="5"/>
  <c r="S49" i="5" l="1"/>
  <c r="T7" i="5"/>
  <c r="T49" i="5" l="1"/>
  <c r="U7" i="5"/>
  <c r="U49" i="5" l="1"/>
  <c r="V7" i="5"/>
  <c r="V49" i="5" l="1"/>
  <c r="W7" i="5"/>
  <c r="W49" i="5" l="1"/>
  <c r="X7" i="5"/>
  <c r="X49" i="5" l="1"/>
  <c r="Y7" i="5"/>
  <c r="Y49" i="5" l="1"/>
  <c r="Z7" i="5"/>
  <c r="Z49" i="5" l="1"/>
  <c r="AA7" i="5"/>
  <c r="AD7" i="5" l="1"/>
  <c r="AD49" i="5" s="1"/>
  <c r="AA49" i="5"/>
</calcChain>
</file>

<file path=xl/sharedStrings.xml><?xml version="1.0" encoding="utf-8"?>
<sst xmlns="http://schemas.openxmlformats.org/spreadsheetml/2006/main" count="460" uniqueCount="313">
  <si>
    <t>事業計画書</t>
    <rPh sb="0" eb="2">
      <t>ジギョウ</t>
    </rPh>
    <rPh sb="2" eb="5">
      <t>ケイカクショ</t>
    </rPh>
    <phoneticPr fontId="5"/>
  </si>
  <si>
    <t>甲乙株式会社</t>
    <rPh sb="0" eb="1">
      <t>コウ</t>
    </rPh>
    <rPh sb="1" eb="2">
      <t>オツ</t>
    </rPh>
    <rPh sb="2" eb="6">
      <t>カブシキガイシャ</t>
    </rPh>
    <phoneticPr fontId="5"/>
  </si>
  <si>
    <t>代表取締役　Ａ</t>
    <rPh sb="0" eb="2">
      <t>ダイヒョウ</t>
    </rPh>
    <rPh sb="2" eb="5">
      <t>トリシマリヤク</t>
    </rPh>
    <phoneticPr fontId="5"/>
  </si>
  <si>
    <t>・　事業者のビジネスモデル説明資料</t>
    <rPh sb="2" eb="5">
      <t>ジギョウシャ</t>
    </rPh>
    <rPh sb="13" eb="15">
      <t>セツメイ</t>
    </rPh>
    <rPh sb="15" eb="17">
      <t>シリョウ</t>
    </rPh>
    <phoneticPr fontId="5"/>
  </si>
  <si>
    <t>　　事業者の売上構成比別の販売先・販売ルート等と構成比別（金額別）の主な経費・仕入先を図を用いて、分かりやすく説明する。(自由書式)</t>
    <rPh sb="2" eb="5">
      <t>ジギョウシャ</t>
    </rPh>
    <rPh sb="6" eb="8">
      <t>ウリアゲ</t>
    </rPh>
    <rPh sb="8" eb="11">
      <t>コウセイヒ</t>
    </rPh>
    <rPh sb="11" eb="12">
      <t>ベツ</t>
    </rPh>
    <rPh sb="13" eb="15">
      <t>ハンバイ</t>
    </rPh>
    <rPh sb="15" eb="16">
      <t>サキ</t>
    </rPh>
    <rPh sb="17" eb="19">
      <t>ハンバイ</t>
    </rPh>
    <rPh sb="22" eb="23">
      <t>トウ</t>
    </rPh>
    <rPh sb="24" eb="27">
      <t>コウセイヒ</t>
    </rPh>
    <rPh sb="27" eb="28">
      <t>ベツ</t>
    </rPh>
    <rPh sb="29" eb="31">
      <t>キンガク</t>
    </rPh>
    <rPh sb="31" eb="32">
      <t>ベツ</t>
    </rPh>
    <rPh sb="34" eb="35">
      <t>オモ</t>
    </rPh>
    <rPh sb="36" eb="38">
      <t>ケイヒ</t>
    </rPh>
    <rPh sb="39" eb="41">
      <t>シイレ</t>
    </rPh>
    <rPh sb="41" eb="42">
      <t>サキ</t>
    </rPh>
    <rPh sb="43" eb="44">
      <t>ズ</t>
    </rPh>
    <rPh sb="45" eb="46">
      <t>モチ</t>
    </rPh>
    <rPh sb="49" eb="50">
      <t>ワ</t>
    </rPh>
    <rPh sb="55" eb="57">
      <t>セツメイ</t>
    </rPh>
    <rPh sb="61" eb="63">
      <t>ジユウ</t>
    </rPh>
    <rPh sb="63" eb="65">
      <t>ショシキ</t>
    </rPh>
    <phoneticPr fontId="5"/>
  </si>
  <si>
    <t>２-１．経営課題と解決に向けた基本方針（１）</t>
    <phoneticPr fontId="5"/>
  </si>
  <si>
    <t>過年度の業績と販売状況の推移　　　　　　　　　　　　　　　　　　　　　　　　　　　　　　　　　　　（単位：千円）　</t>
    <rPh sb="0" eb="3">
      <t>カネンド</t>
    </rPh>
    <rPh sb="4" eb="6">
      <t>ギョウセキ</t>
    </rPh>
    <rPh sb="7" eb="11">
      <t>ハンバイジョウキョウ</t>
    </rPh>
    <rPh sb="12" eb="14">
      <t>スイイ</t>
    </rPh>
    <phoneticPr fontId="5"/>
  </si>
  <si>
    <t>　　/　期</t>
    <rPh sb="4" eb="5">
      <t>キ</t>
    </rPh>
    <phoneticPr fontId="5"/>
  </si>
  <si>
    <t>　　/　期</t>
  </si>
  <si>
    <t>過年度の財務変動要因等</t>
    <rPh sb="0" eb="3">
      <t>カネンド</t>
    </rPh>
    <rPh sb="4" eb="11">
      <t>ザイムヘンドウヨウイントウ</t>
    </rPh>
    <phoneticPr fontId="5"/>
  </si>
  <si>
    <t>売上高</t>
    <rPh sb="0" eb="2">
      <t>ウリアゲ</t>
    </rPh>
    <rPh sb="2" eb="3">
      <t>タカ</t>
    </rPh>
    <phoneticPr fontId="5"/>
  </si>
  <si>
    <t>（A社売上）</t>
    <rPh sb="2" eb="3">
      <t>シャ</t>
    </rPh>
    <rPh sb="3" eb="5">
      <t>ウリアゲ</t>
    </rPh>
    <phoneticPr fontId="5"/>
  </si>
  <si>
    <t>（B社売上）</t>
    <rPh sb="2" eb="5">
      <t>シャウリアゲ</t>
    </rPh>
    <phoneticPr fontId="5"/>
  </si>
  <si>
    <t>（C社売上）</t>
    <rPh sb="2" eb="5">
      <t>シャウリアゲ</t>
    </rPh>
    <phoneticPr fontId="5"/>
  </si>
  <si>
    <t>（その他売上）</t>
    <rPh sb="3" eb="4">
      <t>タ</t>
    </rPh>
    <rPh sb="4" eb="6">
      <t>ウリアゲ</t>
    </rPh>
    <phoneticPr fontId="5"/>
  </si>
  <si>
    <t>（客単価）</t>
    <rPh sb="1" eb="4">
      <t>キャクタンカ</t>
    </rPh>
    <phoneticPr fontId="5"/>
  </si>
  <si>
    <t>（客数）</t>
    <rPh sb="1" eb="3">
      <t>キャクスウ</t>
    </rPh>
    <phoneticPr fontId="5"/>
  </si>
  <si>
    <t>経費</t>
    <rPh sb="0" eb="2">
      <t>ケイヒ</t>
    </rPh>
    <phoneticPr fontId="5"/>
  </si>
  <si>
    <t>期首在庫-期末在庫</t>
  </si>
  <si>
    <t>売上原価</t>
    <rPh sb="0" eb="2">
      <t>ウリアゲ</t>
    </rPh>
    <rPh sb="2" eb="4">
      <t>ゲンカ</t>
    </rPh>
    <phoneticPr fontId="5"/>
  </si>
  <si>
    <t>売上総利益</t>
    <rPh sb="0" eb="2">
      <t>ウリアゲ</t>
    </rPh>
    <rPh sb="2" eb="5">
      <t>ソウリエキ</t>
    </rPh>
    <phoneticPr fontId="5"/>
  </si>
  <si>
    <t>売上総利益率</t>
    <rPh sb="0" eb="2">
      <t>ウリアゲ</t>
    </rPh>
    <rPh sb="2" eb="5">
      <t>ソウリエキ</t>
    </rPh>
    <rPh sb="5" eb="6">
      <t>リツ</t>
    </rPh>
    <phoneticPr fontId="5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</si>
  <si>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5"/>
  </si>
  <si>
    <t>営業利益</t>
    <rPh sb="0" eb="2">
      <t>エイギョウ</t>
    </rPh>
    <rPh sb="2" eb="4">
      <t>リエキ</t>
    </rPh>
    <phoneticPr fontId="5"/>
  </si>
  <si>
    <t>営業利益率</t>
    <rPh sb="0" eb="2">
      <t>エイギョウ</t>
    </rPh>
    <rPh sb="2" eb="4">
      <t>リエキ</t>
    </rPh>
    <rPh sb="4" eb="5">
      <t>リツ</t>
    </rPh>
    <phoneticPr fontId="5"/>
  </si>
  <si>
    <t>営業外収益</t>
    <rPh sb="0" eb="3">
      <t>エイギョウガイ</t>
    </rPh>
    <rPh sb="3" eb="5">
      <t>シュウエキ</t>
    </rPh>
    <phoneticPr fontId="5"/>
  </si>
  <si>
    <t>営業外費用</t>
    <rPh sb="0" eb="3">
      <t>エイギョウガイ</t>
    </rPh>
    <rPh sb="3" eb="5">
      <t>ヒヨウ</t>
    </rPh>
    <phoneticPr fontId="5"/>
  </si>
  <si>
    <t>経常利益</t>
    <rPh sb="0" eb="2">
      <t>ケイツネ</t>
    </rPh>
    <rPh sb="2" eb="4">
      <t>リエキ</t>
    </rPh>
    <phoneticPr fontId="5"/>
  </si>
  <si>
    <t>特別損益</t>
    <rPh sb="0" eb="2">
      <t>トクベツ</t>
    </rPh>
    <rPh sb="2" eb="4">
      <t>ソンエキ</t>
    </rPh>
    <phoneticPr fontId="5"/>
  </si>
  <si>
    <t>法人税等</t>
    <rPh sb="0" eb="3">
      <t>ホウジンゼイ</t>
    </rPh>
    <rPh sb="3" eb="4">
      <t>トウ</t>
    </rPh>
    <phoneticPr fontId="5"/>
  </si>
  <si>
    <t>当期純利益</t>
    <rPh sb="0" eb="2">
      <t>トウキ</t>
    </rPh>
    <rPh sb="2" eb="5">
      <t>ジュンリエキ</t>
    </rPh>
    <phoneticPr fontId="5"/>
  </si>
  <si>
    <t>償却前経常利益</t>
    <rPh sb="0" eb="2">
      <t>ショウキャク</t>
    </rPh>
    <rPh sb="2" eb="3">
      <t>マエ</t>
    </rPh>
    <rPh sb="3" eb="5">
      <t>ケイツネ</t>
    </rPh>
    <rPh sb="5" eb="7">
      <t>リエキ</t>
    </rPh>
    <phoneticPr fontId="5"/>
  </si>
  <si>
    <t>要償還債務</t>
    <rPh sb="0" eb="5">
      <t>ヨウショウカンサイム</t>
    </rPh>
    <phoneticPr fontId="5"/>
  </si>
  <si>
    <t>流動資産</t>
  </si>
  <si>
    <t>現預金</t>
    <rPh sb="0" eb="1">
      <t>ゲン</t>
    </rPh>
    <rPh sb="1" eb="3">
      <t>ヨキン</t>
    </rPh>
    <phoneticPr fontId="5"/>
  </si>
  <si>
    <t>【実質純資産】</t>
    <rPh sb="1" eb="3">
      <t>ジッシツ</t>
    </rPh>
    <rPh sb="3" eb="6">
      <t>ジュンシサン</t>
    </rPh>
    <phoneticPr fontId="5"/>
  </si>
  <si>
    <t>売掛債権</t>
    <rPh sb="0" eb="2">
      <t>ウリカケ</t>
    </rPh>
    <rPh sb="2" eb="4">
      <t>サイケン</t>
    </rPh>
    <phoneticPr fontId="5"/>
  </si>
  <si>
    <t>帳簿上の純資産額</t>
    <rPh sb="0" eb="3">
      <t>チョウボジョウ</t>
    </rPh>
    <rPh sb="4" eb="8">
      <t>ジュンシサンガク</t>
    </rPh>
    <phoneticPr fontId="5"/>
  </si>
  <si>
    <t>棚卸資産</t>
    <rPh sb="0" eb="2">
      <t>タナオロシ</t>
    </rPh>
    <rPh sb="2" eb="4">
      <t>シサン</t>
    </rPh>
    <phoneticPr fontId="5"/>
  </si>
  <si>
    <t>滞留売掛金</t>
    <rPh sb="0" eb="2">
      <t>タイリュウ</t>
    </rPh>
    <rPh sb="2" eb="5">
      <t>ウリカケキン</t>
    </rPh>
    <phoneticPr fontId="5"/>
  </si>
  <si>
    <t>固定資産</t>
    <rPh sb="0" eb="2">
      <t>コテイ</t>
    </rPh>
    <rPh sb="2" eb="4">
      <t>シサン</t>
    </rPh>
    <phoneticPr fontId="5"/>
  </si>
  <si>
    <t>不良在庫</t>
    <rPh sb="0" eb="4">
      <t>フリョウザイコ</t>
    </rPh>
    <phoneticPr fontId="5"/>
  </si>
  <si>
    <t>繰延資産</t>
    <rPh sb="0" eb="2">
      <t>クリノベ</t>
    </rPh>
    <rPh sb="2" eb="4">
      <t>シサン</t>
    </rPh>
    <phoneticPr fontId="5"/>
  </si>
  <si>
    <t>減価償却不足</t>
    <rPh sb="0" eb="6">
      <t>ゲンカショウキャクブソク</t>
    </rPh>
    <phoneticPr fontId="5"/>
  </si>
  <si>
    <t>資産合計</t>
    <rPh sb="0" eb="2">
      <t>シサン</t>
    </rPh>
    <rPh sb="2" eb="4">
      <t>ゴウケイ</t>
    </rPh>
    <phoneticPr fontId="5"/>
  </si>
  <si>
    <t>流動負債</t>
    <rPh sb="0" eb="2">
      <t>リュウドウ</t>
    </rPh>
    <rPh sb="2" eb="4">
      <t>フサイ</t>
    </rPh>
    <phoneticPr fontId="5"/>
  </si>
  <si>
    <t>実質純資産額</t>
    <rPh sb="0" eb="2">
      <t>ジッシツ</t>
    </rPh>
    <rPh sb="2" eb="5">
      <t>ジュンシサン</t>
    </rPh>
    <rPh sb="5" eb="6">
      <t>ガク</t>
    </rPh>
    <phoneticPr fontId="5"/>
  </si>
  <si>
    <t>仕入債務</t>
    <rPh sb="0" eb="2">
      <t>シイレ</t>
    </rPh>
    <rPh sb="2" eb="4">
      <t>サイム</t>
    </rPh>
    <phoneticPr fontId="5"/>
  </si>
  <si>
    <t>社長不動産</t>
    <rPh sb="0" eb="5">
      <t>シャチョウフドウサン</t>
    </rPh>
    <phoneticPr fontId="5"/>
  </si>
  <si>
    <t>短期借入金</t>
    <rPh sb="0" eb="2">
      <t>タンキ</t>
    </rPh>
    <rPh sb="2" eb="4">
      <t>カリイ</t>
    </rPh>
    <rPh sb="4" eb="5">
      <t>キン</t>
    </rPh>
    <phoneticPr fontId="5"/>
  </si>
  <si>
    <t>役員借入金</t>
    <rPh sb="0" eb="5">
      <t>ヤクインカリイレキン</t>
    </rPh>
    <phoneticPr fontId="5"/>
  </si>
  <si>
    <t>固定負債</t>
    <rPh sb="0" eb="2">
      <t>コテイ</t>
    </rPh>
    <rPh sb="2" eb="4">
      <t>フサイ</t>
    </rPh>
    <phoneticPr fontId="5"/>
  </si>
  <si>
    <t>借入金（金融機関）</t>
    <rPh sb="0" eb="2">
      <t>カリイレ</t>
    </rPh>
    <rPh sb="2" eb="3">
      <t>キン</t>
    </rPh>
    <rPh sb="4" eb="8">
      <t>キンユウキカン</t>
    </rPh>
    <phoneticPr fontId="5"/>
  </si>
  <si>
    <t>中小企業特性考慮後純資産額</t>
    <rPh sb="0" eb="9">
      <t>チュウショウキギョウトクセイコウリョゴ</t>
    </rPh>
    <rPh sb="9" eb="13">
      <t>ジュンシサンガク</t>
    </rPh>
    <phoneticPr fontId="5"/>
  </si>
  <si>
    <t>純資産</t>
    <rPh sb="0" eb="3">
      <t>ジュンシサン</t>
    </rPh>
    <phoneticPr fontId="5"/>
  </si>
  <si>
    <t>資本金</t>
    <rPh sb="0" eb="3">
      <t>シホンキン</t>
    </rPh>
    <phoneticPr fontId="5"/>
  </si>
  <si>
    <t>負債及び資本</t>
  </si>
  <si>
    <t>２-２．経営課題と解決に向けた基本方針(２)</t>
    <phoneticPr fontId="5"/>
  </si>
  <si>
    <t>現状分析の結果</t>
    <rPh sb="0" eb="2">
      <t>ゲンジョウ</t>
    </rPh>
    <rPh sb="2" eb="4">
      <t>ブンセキ</t>
    </rPh>
    <rPh sb="5" eb="7">
      <t>ケッカ</t>
    </rPh>
    <phoneticPr fontId="5"/>
  </si>
  <si>
    <t>現状分析を踏まえた経営課題</t>
    <rPh sb="0" eb="4">
      <t>ゲンジョウブンセキ</t>
    </rPh>
    <rPh sb="5" eb="6">
      <t>フ</t>
    </rPh>
    <rPh sb="9" eb="13">
      <t>ケイエイカダイ</t>
    </rPh>
    <phoneticPr fontId="5"/>
  </si>
  <si>
    <t>財務面の
特徴・問題点</t>
    <rPh sb="0" eb="3">
      <t>ザイムメン</t>
    </rPh>
    <rPh sb="5" eb="7">
      <t>トクチョウ</t>
    </rPh>
    <rPh sb="8" eb="11">
      <t>モンダイテン</t>
    </rPh>
    <phoneticPr fontId="5"/>
  </si>
  <si>
    <t>主な経営課題</t>
    <rPh sb="0" eb="1">
      <t>オモ</t>
    </rPh>
    <rPh sb="2" eb="6">
      <t>ケイエイカダイ</t>
    </rPh>
    <phoneticPr fontId="5"/>
  </si>
  <si>
    <t>課題解決に向けた基本方針</t>
    <rPh sb="0" eb="4">
      <t>カダイカイケツ</t>
    </rPh>
    <rPh sb="5" eb="6">
      <t>ム</t>
    </rPh>
    <rPh sb="8" eb="12">
      <t>キホンホウシン</t>
    </rPh>
    <phoneticPr fontId="5"/>
  </si>
  <si>
    <t xml:space="preserve">外部環境
</t>
    <rPh sb="0" eb="2">
      <t>ガイブ</t>
    </rPh>
    <rPh sb="2" eb="4">
      <t>カンキョウ</t>
    </rPh>
    <phoneticPr fontId="5"/>
  </si>
  <si>
    <t>機会</t>
    <rPh sb="0" eb="2">
      <t>キカイ</t>
    </rPh>
    <phoneticPr fontId="5"/>
  </si>
  <si>
    <t>脅威</t>
    <rPh sb="0" eb="2">
      <t>キョウイ</t>
    </rPh>
    <phoneticPr fontId="5"/>
  </si>
  <si>
    <t xml:space="preserve">内部環境
</t>
    <rPh sb="0" eb="2">
      <t>ナイブ</t>
    </rPh>
    <rPh sb="2" eb="4">
      <t>カンキョウ</t>
    </rPh>
    <phoneticPr fontId="5"/>
  </si>
  <si>
    <t>強み</t>
    <rPh sb="0" eb="1">
      <t>ツヨ</t>
    </rPh>
    <phoneticPr fontId="5"/>
  </si>
  <si>
    <t>弱み</t>
    <rPh sb="0" eb="1">
      <t>ヨワ</t>
    </rPh>
    <phoneticPr fontId="5"/>
  </si>
  <si>
    <t>４-1．損益計画</t>
    <rPh sb="4" eb="6">
      <t>ソンエキ</t>
    </rPh>
    <rPh sb="6" eb="8">
      <t>ケイカク</t>
    </rPh>
    <phoneticPr fontId="5"/>
  </si>
  <si>
    <r>
      <rPr>
        <sz val="10"/>
        <rFont val="ＭＳ Ｐゴシック"/>
        <family val="3"/>
        <charset val="128"/>
      </rPr>
      <t>（単位：千円）</t>
    </r>
    <rPh sb="1" eb="3">
      <t>タンイ</t>
    </rPh>
    <rPh sb="4" eb="6">
      <t>センエン</t>
    </rPh>
    <phoneticPr fontId="5"/>
  </si>
  <si>
    <t>計画数値の主な前提（改善事項）</t>
    <rPh sb="0" eb="2">
      <t>ケイカク</t>
    </rPh>
    <rPh sb="2" eb="4">
      <t>スウチ</t>
    </rPh>
    <rPh sb="5" eb="6">
      <t>オモ</t>
    </rPh>
    <rPh sb="7" eb="9">
      <t>ゼンテイ</t>
    </rPh>
    <rPh sb="10" eb="12">
      <t>カイゼン</t>
    </rPh>
    <rPh sb="12" eb="14">
      <t>ジコウ</t>
    </rPh>
    <phoneticPr fontId="5"/>
  </si>
  <si>
    <t>減価償却費</t>
  </si>
  <si>
    <t>電力費</t>
  </si>
  <si>
    <t>水道光熱費</t>
  </si>
  <si>
    <t>その他製造経費</t>
  </si>
  <si>
    <t>販売促進費</t>
    <rPh sb="0" eb="5">
      <t>ハンバイソクシンヒ</t>
    </rPh>
    <phoneticPr fontId="5"/>
  </si>
  <si>
    <t>受取利息</t>
    <rPh sb="0" eb="2">
      <t>ウケトリ</t>
    </rPh>
    <rPh sb="2" eb="4">
      <t>リソク</t>
    </rPh>
    <phoneticPr fontId="5"/>
  </si>
  <si>
    <t>その他</t>
    <rPh sb="2" eb="3">
      <t>タ</t>
    </rPh>
    <phoneticPr fontId="5"/>
  </si>
  <si>
    <t>支払利息</t>
    <rPh sb="0" eb="2">
      <t>シハライ</t>
    </rPh>
    <rPh sb="2" eb="4">
      <t>リソク</t>
    </rPh>
    <phoneticPr fontId="5"/>
  </si>
  <si>
    <t>特別利益</t>
    <rPh sb="0" eb="2">
      <t>トクベツ</t>
    </rPh>
    <rPh sb="2" eb="4">
      <t>リエキ</t>
    </rPh>
    <phoneticPr fontId="5"/>
  </si>
  <si>
    <t>特別損失</t>
    <rPh sb="0" eb="2">
      <t>トクベツ</t>
    </rPh>
    <rPh sb="2" eb="4">
      <t>ソンシツ</t>
    </rPh>
    <phoneticPr fontId="5"/>
  </si>
  <si>
    <t>税引き前利益</t>
    <rPh sb="0" eb="2">
      <t>ゼイビ</t>
    </rPh>
    <rPh sb="3" eb="4">
      <t>マエ</t>
    </rPh>
    <rPh sb="4" eb="6">
      <t>リエキ</t>
    </rPh>
    <phoneticPr fontId="5"/>
  </si>
  <si>
    <t>（償却前利益）</t>
    <rPh sb="1" eb="3">
      <t>ショウキャク</t>
    </rPh>
    <rPh sb="3" eb="4">
      <t>マエ</t>
    </rPh>
    <rPh sb="4" eb="6">
      <t>リエキ</t>
    </rPh>
    <phoneticPr fontId="5"/>
  </si>
  <si>
    <t>償却前営業利益</t>
    <rPh sb="0" eb="2">
      <t>ショウキャク</t>
    </rPh>
    <rPh sb="2" eb="3">
      <t>マエ</t>
    </rPh>
    <rPh sb="3" eb="5">
      <t>エイギョウ</t>
    </rPh>
    <rPh sb="5" eb="7">
      <t>リエキ</t>
    </rPh>
    <phoneticPr fontId="5"/>
  </si>
  <si>
    <t>債務償還年数</t>
    <rPh sb="0" eb="6">
      <t>サイムショウカンネンスウ</t>
    </rPh>
    <phoneticPr fontId="5"/>
  </si>
  <si>
    <t>4-2.貸借対照表計画</t>
    <rPh sb="4" eb="6">
      <t>タイシャク</t>
    </rPh>
    <rPh sb="6" eb="9">
      <t>タイショウヒョウ</t>
    </rPh>
    <rPh sb="9" eb="11">
      <t>ケイカク</t>
    </rPh>
    <phoneticPr fontId="5"/>
  </si>
  <si>
    <t>実績</t>
  </si>
  <si>
    <t>計画0期</t>
  </si>
  <si>
    <t>計画1期</t>
  </si>
  <si>
    <t>計画2期</t>
  </si>
  <si>
    <t>計画3期</t>
  </si>
  <si>
    <t>有形固定資産</t>
    <rPh sb="0" eb="2">
      <t>ユウケイ</t>
    </rPh>
    <rPh sb="2" eb="4">
      <t>コテイ</t>
    </rPh>
    <rPh sb="4" eb="6">
      <t>シサン</t>
    </rPh>
    <phoneticPr fontId="5"/>
  </si>
  <si>
    <t>無形固定資産</t>
    <rPh sb="0" eb="2">
      <t>ムケイ</t>
    </rPh>
    <rPh sb="2" eb="4">
      <t>コテイ</t>
    </rPh>
    <rPh sb="4" eb="6">
      <t>シサン</t>
    </rPh>
    <phoneticPr fontId="5"/>
  </si>
  <si>
    <t>投資等</t>
    <rPh sb="0" eb="3">
      <t>トウシトウ</t>
    </rPh>
    <phoneticPr fontId="5"/>
  </si>
  <si>
    <t>負債合計</t>
    <rPh sb="0" eb="2">
      <t>フサイ</t>
    </rPh>
    <rPh sb="2" eb="4">
      <t>ゴウケイ</t>
    </rPh>
    <phoneticPr fontId="5"/>
  </si>
  <si>
    <t>資本</t>
    <rPh sb="0" eb="2">
      <t>シホン</t>
    </rPh>
    <phoneticPr fontId="5"/>
  </si>
  <si>
    <t>【実質純資産計画】</t>
    <rPh sb="1" eb="3">
      <t>ジッシツ</t>
    </rPh>
    <rPh sb="3" eb="6">
      <t>ジュンシサン</t>
    </rPh>
    <rPh sb="6" eb="8">
      <t>ケイカク</t>
    </rPh>
    <phoneticPr fontId="5"/>
  </si>
  <si>
    <t>備考</t>
    <rPh sb="0" eb="2">
      <t>ビコウ</t>
    </rPh>
    <phoneticPr fontId="5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</si>
  <si>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4"/>
  </si>
  <si>
    <t>資金繰り（実績：過去６か月）</t>
    <rPh sb="0" eb="3">
      <t>シキング</t>
    </rPh>
    <rPh sb="5" eb="7">
      <t>ジッセキ</t>
    </rPh>
    <rPh sb="8" eb="10">
      <t>カコ</t>
    </rPh>
    <rPh sb="12" eb="13">
      <t>ゲツ</t>
    </rPh>
    <phoneticPr fontId="4"/>
  </si>
  <si>
    <t>資金繰り（計画：今後６か月）</t>
    <rPh sb="0" eb="3">
      <t>シキング</t>
    </rPh>
    <rPh sb="5" eb="7">
      <t>ケイカク</t>
    </rPh>
    <rPh sb="8" eb="10">
      <t>コンゴ</t>
    </rPh>
    <rPh sb="12" eb="13">
      <t>ゲツ</t>
    </rPh>
    <phoneticPr fontId="4"/>
  </si>
  <si>
    <t>月初現金残高</t>
    <rPh sb="0" eb="2">
      <t>ゲッショ</t>
    </rPh>
    <rPh sb="2" eb="4">
      <t>ゲンキン</t>
    </rPh>
    <rPh sb="4" eb="6">
      <t>ザンダカ</t>
    </rPh>
    <phoneticPr fontId="4"/>
  </si>
  <si>
    <t>ー</t>
    <phoneticPr fontId="4"/>
  </si>
  <si>
    <t>合計</t>
    <rPh sb="0" eb="2">
      <t>ゴウケイ</t>
    </rPh>
    <phoneticPr fontId="4"/>
  </si>
  <si>
    <t>売上</t>
    <rPh sb="0" eb="2">
      <t>ウリアゲ</t>
    </rPh>
    <phoneticPr fontId="4"/>
  </si>
  <si>
    <t>入金</t>
    <rPh sb="0" eb="2">
      <t>ニュウキン</t>
    </rPh>
    <phoneticPr fontId="4"/>
  </si>
  <si>
    <t>仕入</t>
    <rPh sb="0" eb="2">
      <t>シイレ</t>
    </rPh>
    <phoneticPr fontId="4"/>
  </si>
  <si>
    <t>仕入支払</t>
    <rPh sb="0" eb="2">
      <t>シイレ</t>
    </rPh>
    <rPh sb="2" eb="4">
      <t>シハライ</t>
    </rPh>
    <phoneticPr fontId="4"/>
  </si>
  <si>
    <t>外注費</t>
    <rPh sb="0" eb="3">
      <t>ガイチュウヒ</t>
    </rPh>
    <phoneticPr fontId="4"/>
  </si>
  <si>
    <t>労務費</t>
    <rPh sb="0" eb="3">
      <t>ロウムヒ</t>
    </rPh>
    <phoneticPr fontId="4"/>
  </si>
  <si>
    <t>人件費</t>
    <rPh sb="0" eb="3">
      <t>ジンケンヒ</t>
    </rPh>
    <phoneticPr fontId="4"/>
  </si>
  <si>
    <t>営業経費</t>
    <rPh sb="0" eb="2">
      <t>エイギョウ</t>
    </rPh>
    <rPh sb="2" eb="4">
      <t>ケイヒ</t>
    </rPh>
    <phoneticPr fontId="4"/>
  </si>
  <si>
    <t>支払利息</t>
    <rPh sb="0" eb="2">
      <t>シハライ</t>
    </rPh>
    <rPh sb="2" eb="4">
      <t>リソク</t>
    </rPh>
    <phoneticPr fontId="4"/>
  </si>
  <si>
    <t>借入金返済</t>
    <phoneticPr fontId="4"/>
  </si>
  <si>
    <t>税金・社会保険料</t>
    <phoneticPr fontId="4"/>
  </si>
  <si>
    <t>その他支払経費</t>
    <phoneticPr fontId="4"/>
  </si>
  <si>
    <t>支出合計</t>
    <rPh sb="0" eb="2">
      <t>シシュツ</t>
    </rPh>
    <rPh sb="2" eb="4">
      <t>ゴウケイ</t>
    </rPh>
    <phoneticPr fontId="4"/>
  </si>
  <si>
    <t>当月収支</t>
    <rPh sb="0" eb="2">
      <t>トウゲツ</t>
    </rPh>
    <rPh sb="2" eb="4">
      <t>シュウシ</t>
    </rPh>
    <phoneticPr fontId="4"/>
  </si>
  <si>
    <t>月末現金残高</t>
    <rPh sb="0" eb="2">
      <t>ゲツマツ</t>
    </rPh>
    <rPh sb="2" eb="4">
      <t>ゲンキン</t>
    </rPh>
    <rPh sb="4" eb="6">
      <t>ザンダカ</t>
    </rPh>
    <phoneticPr fontId="4"/>
  </si>
  <si>
    <t>現金</t>
    <rPh sb="0" eb="2">
      <t>ゲンキン</t>
    </rPh>
    <phoneticPr fontId="4"/>
  </si>
  <si>
    <t>売掛金回収</t>
    <rPh sb="0" eb="3">
      <t>ウリカケキン</t>
    </rPh>
    <rPh sb="3" eb="5">
      <t>カイシュウ</t>
    </rPh>
    <phoneticPr fontId="4"/>
  </si>
  <si>
    <t>ヶ月</t>
    <rPh sb="1" eb="2">
      <t>ゲツ</t>
    </rPh>
    <phoneticPr fontId="4"/>
  </si>
  <si>
    <t>買掛金支払</t>
    <rPh sb="0" eb="1">
      <t>カ</t>
    </rPh>
    <rPh sb="1" eb="2">
      <t>カ</t>
    </rPh>
    <rPh sb="2" eb="3">
      <t>キン</t>
    </rPh>
    <rPh sb="3" eb="5">
      <t>シハライ</t>
    </rPh>
    <phoneticPr fontId="4"/>
  </si>
  <si>
    <t>手形回収</t>
    <rPh sb="0" eb="2">
      <t>テガタ</t>
    </rPh>
    <rPh sb="2" eb="4">
      <t>カイシュウ</t>
    </rPh>
    <phoneticPr fontId="4"/>
  </si>
  <si>
    <t>手形支払</t>
    <rPh sb="0" eb="2">
      <t>テガタ</t>
    </rPh>
    <rPh sb="2" eb="4">
      <t>シハライ</t>
    </rPh>
    <phoneticPr fontId="4"/>
  </si>
  <si>
    <t>５．資金繰り表（実績・計画）</t>
    <rPh sb="2" eb="5">
      <t>シキング</t>
    </rPh>
    <rPh sb="6" eb="7">
      <t>ヒョウ</t>
    </rPh>
    <rPh sb="8" eb="10">
      <t>ジッセキ</t>
    </rPh>
    <rPh sb="11" eb="13">
      <t>ケイカク</t>
    </rPh>
    <phoneticPr fontId="5"/>
  </si>
  <si>
    <t>■月次損益計画</t>
    <rPh sb="1" eb="3">
      <t>ゲツジ</t>
    </rPh>
    <rPh sb="3" eb="5">
      <t>ソンエキ</t>
    </rPh>
    <rPh sb="5" eb="7">
      <t>ケイカク</t>
    </rPh>
    <phoneticPr fontId="5"/>
  </si>
  <si>
    <t>（単位：千円）</t>
    <rPh sb="1" eb="3">
      <t>タンイ</t>
    </rPh>
    <rPh sb="4" eb="6">
      <t>センエン</t>
    </rPh>
    <phoneticPr fontId="5"/>
  </si>
  <si>
    <t>項目</t>
    <rPh sb="0" eb="2">
      <t>コウモク</t>
    </rPh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</si>
  <si>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0</t>
    </r>
    <r>
      <rPr>
        <sz val="10"/>
        <color theme="1"/>
        <rFont val="ＭＳ ゴシック"/>
        <family val="3"/>
        <charset val="128"/>
      </rPr>
      <t>期（</t>
    </r>
    <r>
      <rPr>
        <sz val="10"/>
        <color theme="1"/>
        <rFont val="Arial"/>
        <family val="2"/>
      </rPr>
      <t xml:space="preserve">  /   </t>
    </r>
    <r>
      <rPr>
        <sz val="10"/>
        <color theme="1"/>
        <rFont val="ＭＳ ゴシック"/>
        <family val="3"/>
        <charset val="128"/>
      </rPr>
      <t>期）</t>
    </r>
    <phoneticPr fontId="5"/>
  </si>
  <si>
    <r>
      <rPr>
        <sz val="10"/>
        <color theme="1"/>
        <rFont val="ＭＳ ゴシック"/>
        <family val="3"/>
        <charset val="128"/>
      </rPr>
      <t>計画</t>
    </r>
    <r>
      <rPr>
        <sz val="10"/>
        <color theme="1"/>
        <rFont val="Arial"/>
        <family val="2"/>
      </rPr>
      <t>1</t>
    </r>
    <r>
      <rPr>
        <sz val="10"/>
        <color theme="1"/>
        <rFont val="ＭＳ ゴシック"/>
        <family val="3"/>
        <charset val="128"/>
      </rPr>
      <t xml:space="preserve">期（  </t>
    </r>
    <r>
      <rPr>
        <sz val="10"/>
        <color theme="1"/>
        <rFont val="Arial"/>
        <family val="2"/>
      </rPr>
      <t xml:space="preserve">/  </t>
    </r>
    <r>
      <rPr>
        <sz val="10"/>
        <color theme="1"/>
        <rFont val="ＭＳ ゴシック"/>
        <family val="3"/>
        <charset val="128"/>
      </rPr>
      <t>期）</t>
    </r>
    <phoneticPr fontId="5"/>
  </si>
  <si>
    <t>【年間合計】</t>
    <rPh sb="1" eb="3">
      <t>ネンカン</t>
    </rPh>
    <rPh sb="3" eb="5">
      <t>ゴウケイ</t>
    </rPh>
    <phoneticPr fontId="5"/>
  </si>
  <si>
    <r>
      <rPr>
        <sz val="10"/>
        <rFont val="ＭＳ Ｐゴシック"/>
        <family val="3"/>
        <charset val="128"/>
      </rPr>
      <t>実　　　績</t>
    </r>
    <rPh sb="0" eb="1">
      <t>ジツ</t>
    </rPh>
    <rPh sb="4" eb="5">
      <t>イサオ</t>
    </rPh>
    <phoneticPr fontId="5"/>
  </si>
  <si>
    <t>予定</t>
    <rPh sb="0" eb="2">
      <t>ヨテイ</t>
    </rPh>
    <phoneticPr fontId="5"/>
  </si>
  <si>
    <t>計画</t>
    <rPh sb="0" eb="2">
      <t>ケイカク</t>
    </rPh>
    <phoneticPr fontId="5"/>
  </si>
  <si>
    <r>
      <rPr>
        <sz val="10"/>
        <rFont val="ＭＳ Ｐゴシック"/>
        <family val="3"/>
        <charset val="128"/>
      </rPr>
      <t>売上高</t>
    </r>
    <rPh sb="0" eb="2">
      <t>ウリアゲ</t>
    </rPh>
    <rPh sb="2" eb="3">
      <t>タカ</t>
    </rPh>
    <phoneticPr fontId="5"/>
  </si>
  <si>
    <t>材料費</t>
  </si>
  <si>
    <t>労務費</t>
  </si>
  <si>
    <t>外注費</t>
  </si>
  <si>
    <t>ガス代</t>
  </si>
  <si>
    <t>※必要に応じて科目を加除</t>
    <rPh sb="1" eb="3">
      <t>ヒツヨウ</t>
    </rPh>
    <rPh sb="4" eb="5">
      <t>オウ</t>
    </rPh>
    <rPh sb="7" eb="9">
      <t>カモク</t>
    </rPh>
    <rPh sb="10" eb="12">
      <t>カジョ</t>
    </rPh>
    <phoneticPr fontId="32"/>
  </si>
  <si>
    <r>
      <rPr>
        <sz val="10"/>
        <rFont val="ＭＳ Ｐゴシック"/>
        <family val="3"/>
        <charset val="128"/>
      </rPr>
      <t>売上原価</t>
    </r>
    <rPh sb="0" eb="2">
      <t>ウリアゲ</t>
    </rPh>
    <rPh sb="2" eb="4">
      <t>ゲンカ</t>
    </rPh>
    <phoneticPr fontId="5"/>
  </si>
  <si>
    <r>
      <rPr>
        <sz val="10"/>
        <rFont val="ＭＳ Ｐゴシック"/>
        <family val="3"/>
        <charset val="128"/>
      </rPr>
      <t>売上総利益</t>
    </r>
    <rPh sb="0" eb="2">
      <t>ウリアゲ</t>
    </rPh>
    <rPh sb="2" eb="5">
      <t>ソウリエキ</t>
    </rPh>
    <phoneticPr fontId="5"/>
  </si>
  <si>
    <r>
      <rPr>
        <sz val="10"/>
        <rFont val="ＭＳ Ｐゴシック"/>
        <family val="3"/>
        <charset val="128"/>
      </rPr>
      <t>売上総利益率</t>
    </r>
    <rPh sb="0" eb="2">
      <t>ウリアゲ</t>
    </rPh>
    <rPh sb="2" eb="5">
      <t>ソウリエキ</t>
    </rPh>
    <rPh sb="5" eb="6">
      <t>リツ</t>
    </rPh>
    <phoneticPr fontId="5"/>
  </si>
  <si>
    <t>役員報酬</t>
  </si>
  <si>
    <t>人件費（役員報酬以外）</t>
  </si>
  <si>
    <t>運賃</t>
  </si>
  <si>
    <t>販売手数料</t>
  </si>
  <si>
    <t>その他経費</t>
  </si>
  <si>
    <r>
      <rPr>
        <sz val="10"/>
        <rFont val="ＭＳ Ｐゴシック"/>
        <family val="3"/>
        <charset val="128"/>
      </rPr>
      <t>営業利益</t>
    </r>
    <rPh sb="0" eb="2">
      <t>エイギョウ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</si>
  <si>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営業利益率</t>
    </r>
    <rPh sb="0" eb="2">
      <t>エイギョウ</t>
    </rPh>
    <rPh sb="2" eb="4">
      <t>リエキ</t>
    </rPh>
    <rPh sb="4" eb="5">
      <t>リツ</t>
    </rPh>
    <phoneticPr fontId="5"/>
  </si>
  <si>
    <r>
      <rPr>
        <sz val="10"/>
        <rFont val="ＭＳ Ｐゴシック"/>
        <family val="3"/>
        <charset val="128"/>
      </rPr>
      <t>受取利息</t>
    </r>
    <rPh sb="0" eb="2">
      <t>ウケトリ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</si>
  <si>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5"/>
  </si>
  <si>
    <r>
      <rPr>
        <sz val="10"/>
        <rFont val="ＭＳ Ｐゴシック"/>
        <family val="3"/>
        <charset val="128"/>
      </rPr>
      <t>営業外収益</t>
    </r>
    <rPh sb="0" eb="3">
      <t>エイギョウガイ</t>
    </rPh>
    <rPh sb="3" eb="5">
      <t>シュウエキ</t>
    </rPh>
    <phoneticPr fontId="5"/>
  </si>
  <si>
    <r>
      <rPr>
        <sz val="10"/>
        <rFont val="ＭＳ Ｐゴシック"/>
        <family val="3"/>
        <charset val="128"/>
      </rPr>
      <t>支払利息</t>
    </r>
    <rPh sb="0" eb="2">
      <t>シハライ</t>
    </rPh>
    <rPh sb="2" eb="4">
      <t>リソク</t>
    </rPh>
    <phoneticPr fontId="5"/>
  </si>
  <si>
    <r>
      <rPr>
        <sz val="10"/>
        <rFont val="ＭＳ Ｐゴシック"/>
        <family val="3"/>
        <charset val="128"/>
      </rPr>
      <t>営業外費用</t>
    </r>
    <rPh sb="0" eb="3">
      <t>エイギョウガイ</t>
    </rPh>
    <rPh sb="3" eb="5">
      <t>ヒヨウ</t>
    </rPh>
    <phoneticPr fontId="5"/>
  </si>
  <si>
    <r>
      <rPr>
        <sz val="10"/>
        <rFont val="ＭＳ Ｐゴシック"/>
        <family val="3"/>
        <charset val="128"/>
      </rPr>
      <t>経常利益</t>
    </r>
    <rPh sb="0" eb="2">
      <t>ケイツネ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</si>
  <si>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特別利益</t>
    </r>
    <rPh sb="0" eb="2">
      <t>トクベツ</t>
    </rPh>
    <rPh sb="2" eb="4">
      <t>リエキ</t>
    </rPh>
    <phoneticPr fontId="5"/>
  </si>
  <si>
    <r>
      <rPr>
        <sz val="10"/>
        <rFont val="ＭＳ Ｐゴシック"/>
        <family val="3"/>
        <charset val="128"/>
      </rPr>
      <t>特別損失</t>
    </r>
    <rPh sb="0" eb="2">
      <t>トクベツ</t>
    </rPh>
    <rPh sb="2" eb="4">
      <t>ソンシツ</t>
    </rPh>
    <phoneticPr fontId="5"/>
  </si>
  <si>
    <r>
      <rPr>
        <sz val="10"/>
        <rFont val="ＭＳ Ｐゴシック"/>
        <family val="3"/>
        <charset val="128"/>
      </rPr>
      <t>税引き前利益</t>
    </r>
    <rPh sb="0" eb="2">
      <t>ゼイビ</t>
    </rPh>
    <rPh sb="3" eb="4">
      <t>マエ</t>
    </rPh>
    <rPh sb="4" eb="6">
      <t>リエキ</t>
    </rPh>
    <phoneticPr fontId="5"/>
  </si>
  <si>
    <r>
      <rPr>
        <sz val="10"/>
        <rFont val="ＭＳ Ｐゴシック"/>
        <family val="3"/>
        <charset val="128"/>
      </rPr>
      <t>法人税等</t>
    </r>
    <rPh sb="0" eb="3">
      <t>ホウジンゼイ</t>
    </rPh>
    <rPh sb="3" eb="4">
      <t>トウ</t>
    </rPh>
    <phoneticPr fontId="5"/>
  </si>
  <si>
    <t>■資金繰り予定表</t>
    <rPh sb="1" eb="3">
      <t>シキン</t>
    </rPh>
    <rPh sb="3" eb="4">
      <t>ク</t>
    </rPh>
    <rPh sb="5" eb="8">
      <t>ヨテイヒョウ</t>
    </rPh>
    <phoneticPr fontId="5"/>
  </si>
  <si>
    <r>
      <rPr>
        <sz val="10"/>
        <rFont val="ＭＳ Ｐゴシック"/>
        <family val="3"/>
        <charset val="128"/>
      </rPr>
      <t>①経常収入</t>
    </r>
    <rPh sb="1" eb="3">
      <t>ｹｲｼﾞｮｳ</t>
    </rPh>
    <rPh sb="3" eb="5">
      <t>ｼｭｳﾆｭｳ</t>
    </rPh>
    <phoneticPr fontId="33" type="noConversion"/>
  </si>
  <si>
    <r>
      <rPr>
        <sz val="10"/>
        <rFont val="ＭＳ Ｐゴシック"/>
        <family val="3"/>
        <charset val="128"/>
      </rPr>
      <t>売上収入</t>
    </r>
    <rPh sb="0" eb="2">
      <t>ウリアゲ</t>
    </rPh>
    <rPh sb="2" eb="4">
      <t>シュウニュウ</t>
    </rPh>
    <phoneticPr fontId="5"/>
  </si>
  <si>
    <r>
      <rPr>
        <sz val="10"/>
        <rFont val="ＭＳ Ｐゴシック"/>
        <family val="3"/>
        <charset val="128"/>
      </rPr>
      <t>売掛金回収</t>
    </r>
    <rPh sb="0" eb="2">
      <t>ウリカケ</t>
    </rPh>
    <rPh sb="2" eb="3">
      <t>キン</t>
    </rPh>
    <rPh sb="3" eb="5">
      <t>カイシュウ</t>
    </rPh>
    <phoneticPr fontId="5"/>
  </si>
  <si>
    <r>
      <rPr>
        <sz val="10"/>
        <rFont val="ＭＳ Ｐゴシック"/>
        <family val="3"/>
        <charset val="128"/>
      </rPr>
      <t>その他収入</t>
    </r>
    <rPh sb="2" eb="3">
      <t>タ</t>
    </rPh>
    <rPh sb="3" eb="5">
      <t>シュウニュウ</t>
    </rPh>
    <phoneticPr fontId="5"/>
  </si>
  <si>
    <r>
      <rPr>
        <sz val="10"/>
        <rFont val="ＭＳ Ｐゴシック"/>
        <family val="3"/>
        <charset val="128"/>
      </rPr>
      <t>②経常支出</t>
    </r>
    <rPh sb="1" eb="3">
      <t>ｹｲｼﾞｮｳ</t>
    </rPh>
    <rPh sb="3" eb="5">
      <t>ｼｼｭﾂ</t>
    </rPh>
    <phoneticPr fontId="33" type="noConversion"/>
  </si>
  <si>
    <r>
      <rPr>
        <sz val="10"/>
        <rFont val="ＭＳ Ｐゴシック"/>
        <family val="3"/>
        <charset val="128"/>
      </rPr>
      <t>現金仕入支払</t>
    </r>
    <rPh sb="0" eb="2">
      <t>ゲンキン</t>
    </rPh>
    <rPh sb="2" eb="4">
      <t>シイレ</t>
    </rPh>
    <rPh sb="4" eb="6">
      <t>シハライ</t>
    </rPh>
    <phoneticPr fontId="5"/>
  </si>
  <si>
    <r>
      <rPr>
        <sz val="10"/>
        <rFont val="ＭＳ Ｐゴシック"/>
        <family val="3"/>
        <charset val="128"/>
      </rPr>
      <t>買掛金支払</t>
    </r>
    <rPh sb="0" eb="3">
      <t>カイカケキン</t>
    </rPh>
    <rPh sb="3" eb="5">
      <t>シハライ</t>
    </rPh>
    <phoneticPr fontId="5"/>
  </si>
  <si>
    <r>
      <rPr>
        <sz val="10"/>
        <rFont val="ＭＳ Ｐゴシック"/>
        <family val="3"/>
        <charset val="128"/>
      </rPr>
      <t>人件費</t>
    </r>
    <rPh sb="0" eb="3">
      <t>ジンケンヒ</t>
    </rPh>
    <phoneticPr fontId="5"/>
  </si>
  <si>
    <r>
      <rPr>
        <sz val="10"/>
        <rFont val="ＭＳ Ｐゴシック"/>
        <family val="3"/>
        <charset val="128"/>
      </rPr>
      <t>営業経費</t>
    </r>
    <rPh sb="0" eb="2">
      <t>エイギョウ</t>
    </rPh>
    <rPh sb="2" eb="4">
      <t>ケイヒ</t>
    </rPh>
    <phoneticPr fontId="5"/>
  </si>
  <si>
    <r>
      <rPr>
        <sz val="10"/>
        <rFont val="ＭＳ Ｐゴシック"/>
        <family val="3"/>
        <charset val="128"/>
      </rPr>
      <t>税金支払（滞納分以外）</t>
    </r>
    <rPh sb="0" eb="2">
      <t>ゼイキン</t>
    </rPh>
    <rPh sb="2" eb="4">
      <t>シハラ</t>
    </rPh>
    <rPh sb="5" eb="7">
      <t>タイノウ</t>
    </rPh>
    <rPh sb="7" eb="8">
      <t>ブン</t>
    </rPh>
    <rPh sb="8" eb="10">
      <t>イガイ</t>
    </rPh>
    <phoneticPr fontId="4"/>
  </si>
  <si>
    <r>
      <rPr>
        <sz val="10"/>
        <rFont val="ＭＳ Ｐゴシック"/>
        <family val="3"/>
        <charset val="128"/>
      </rPr>
      <t>社会保険料支払い（滞納分以外）</t>
    </r>
    <rPh sb="0" eb="2">
      <t>シャカイ</t>
    </rPh>
    <rPh sb="2" eb="5">
      <t>ホケンリョウ</t>
    </rPh>
    <rPh sb="5" eb="7">
      <t>シハラ</t>
    </rPh>
    <rPh sb="9" eb="11">
      <t>タイノウ</t>
    </rPh>
    <rPh sb="11" eb="12">
      <t>ブン</t>
    </rPh>
    <rPh sb="12" eb="14">
      <t>イガイ</t>
    </rPh>
    <phoneticPr fontId="4"/>
  </si>
  <si>
    <r>
      <rPr>
        <sz val="10"/>
        <rFont val="ＭＳ Ｐゴシック"/>
        <family val="3"/>
        <charset val="128"/>
      </rPr>
      <t>③経常収支　①－②</t>
    </r>
    <rPh sb="1" eb="3">
      <t>ｹｲｼﾞｮｳ</t>
    </rPh>
    <rPh sb="3" eb="5">
      <t>ｼｭｳｼ</t>
    </rPh>
    <phoneticPr fontId="33" type="noConversion"/>
  </si>
  <si>
    <r>
      <rPr>
        <sz val="10"/>
        <rFont val="ＭＳ Ｐゴシック"/>
        <family val="3"/>
        <charset val="128"/>
      </rPr>
      <t>④経常外収入</t>
    </r>
    <rPh sb="1" eb="3">
      <t>ケイジョウ</t>
    </rPh>
    <rPh sb="3" eb="4">
      <t>ガイ</t>
    </rPh>
    <rPh sb="4" eb="6">
      <t>シュウニュウ</t>
    </rPh>
    <phoneticPr fontId="4"/>
  </si>
  <si>
    <r>
      <rPr>
        <sz val="10"/>
        <rFont val="ＭＳ Ｐゴシック"/>
        <family val="3"/>
        <charset val="128"/>
      </rPr>
      <t>出資等</t>
    </r>
    <rPh sb="0" eb="2">
      <t>シュッシ</t>
    </rPh>
    <rPh sb="2" eb="3">
      <t>ナド</t>
    </rPh>
    <phoneticPr fontId="4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</si>
  <si>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4"/>
  </si>
  <si>
    <r>
      <rPr>
        <sz val="10"/>
        <rFont val="ＭＳ Ｐゴシック"/>
        <family val="3"/>
        <charset val="128"/>
      </rPr>
      <t>⑤経常外支出</t>
    </r>
    <rPh sb="1" eb="3">
      <t>ケイジョウ</t>
    </rPh>
    <rPh sb="3" eb="4">
      <t>ガイ</t>
    </rPh>
    <rPh sb="4" eb="6">
      <t>シシュツ</t>
    </rPh>
    <phoneticPr fontId="4"/>
  </si>
  <si>
    <r>
      <rPr>
        <sz val="10"/>
        <rFont val="ＭＳ Ｐゴシック"/>
        <family val="3"/>
        <charset val="128"/>
      </rPr>
      <t>税金支払（滞納分）</t>
    </r>
    <rPh sb="0" eb="2">
      <t>ゼイキン</t>
    </rPh>
    <rPh sb="2" eb="4">
      <t>シハラ</t>
    </rPh>
    <rPh sb="5" eb="7">
      <t>タイノウ</t>
    </rPh>
    <rPh sb="7" eb="8">
      <t>ブン</t>
    </rPh>
    <phoneticPr fontId="4"/>
  </si>
  <si>
    <r>
      <rPr>
        <sz val="10"/>
        <rFont val="ＭＳ Ｐゴシック"/>
        <family val="3"/>
        <charset val="128"/>
      </rPr>
      <t>社会保険料支払（滞納分）</t>
    </r>
    <rPh sb="0" eb="2">
      <t>シャカイ</t>
    </rPh>
    <rPh sb="2" eb="5">
      <t>ホケンリョウ</t>
    </rPh>
    <rPh sb="5" eb="7">
      <t>シハライ</t>
    </rPh>
    <rPh sb="8" eb="10">
      <t>タイノウ</t>
    </rPh>
    <rPh sb="10" eb="11">
      <t>ブン</t>
    </rPh>
    <phoneticPr fontId="4"/>
  </si>
  <si>
    <r>
      <rPr>
        <sz val="10"/>
        <rFont val="ＭＳ Ｐゴシック"/>
        <family val="3"/>
        <charset val="128"/>
      </rPr>
      <t>⑥経常外収支　④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⑤</t>
    </r>
    <rPh sb="1" eb="3">
      <t>ケイジョウ</t>
    </rPh>
    <rPh sb="3" eb="4">
      <t>ガイ</t>
    </rPh>
    <rPh sb="4" eb="6">
      <t>シュウシ</t>
    </rPh>
    <phoneticPr fontId="4"/>
  </si>
  <si>
    <r>
      <rPr>
        <sz val="10"/>
        <rFont val="ＭＳ Ｐゴシック"/>
        <family val="3"/>
        <charset val="128"/>
      </rPr>
      <t>⑦　差　引　③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⑥</t>
    </r>
    <rPh sb="2" eb="3">
      <t>ｻ</t>
    </rPh>
    <rPh sb="4" eb="5">
      <t>ｲﾝ</t>
    </rPh>
    <phoneticPr fontId="33" type="noConversion"/>
  </si>
  <si>
    <r>
      <rPr>
        <sz val="10"/>
        <rFont val="ＭＳ Ｐゴシック"/>
        <family val="3"/>
        <charset val="128"/>
      </rPr>
      <t>⑧借入金調達</t>
    </r>
    <rPh sb="1" eb="3">
      <t>ｶﾘｲﾚ</t>
    </rPh>
    <rPh sb="3" eb="4">
      <t>ｷﾝ</t>
    </rPh>
    <rPh sb="4" eb="6">
      <t>ﾁｮｳﾀﾂ</t>
    </rPh>
    <phoneticPr fontId="33" type="noConversion"/>
  </si>
  <si>
    <t>○○銀行</t>
  </si>
  <si>
    <t>□□銀行</t>
  </si>
  <si>
    <t>△△信用金庫</t>
  </si>
  <si>
    <r>
      <rPr>
        <sz val="10"/>
        <rFont val="ＭＳ Ｐゴシック"/>
        <family val="3"/>
        <charset val="128"/>
      </rPr>
      <t>⑨代表者借入</t>
    </r>
    <rPh sb="1" eb="4">
      <t>ダイヒョウシャ</t>
    </rPh>
    <rPh sb="4" eb="6">
      <t>カリイレ</t>
    </rPh>
    <phoneticPr fontId="5"/>
  </si>
  <si>
    <r>
      <rPr>
        <sz val="10"/>
        <rFont val="ＭＳ Ｐゴシック"/>
        <family val="3"/>
        <charset val="128"/>
      </rPr>
      <t>⑩財務等収入（定積満期等）</t>
    </r>
    <rPh sb="1" eb="3">
      <t>ｻﾞｲﾑ</t>
    </rPh>
    <rPh sb="3" eb="4">
      <t>ﾄｳ</t>
    </rPh>
    <rPh sb="4" eb="6">
      <t>ｼｭｳﾆｭｳ</t>
    </rPh>
    <rPh sb="7" eb="8">
      <t>ｻﾀﾞﾑ</t>
    </rPh>
    <rPh sb="8" eb="9">
      <t>ﾂ</t>
    </rPh>
    <rPh sb="9" eb="11">
      <t>ﾏﾝｷ</t>
    </rPh>
    <rPh sb="11" eb="12">
      <t>ﾄｳ</t>
    </rPh>
    <phoneticPr fontId="33" type="noConversion"/>
  </si>
  <si>
    <r>
      <rPr>
        <sz val="10"/>
        <rFont val="ＭＳ Ｐゴシック"/>
        <family val="3"/>
        <charset val="128"/>
      </rPr>
      <t>⑪借入金返済</t>
    </r>
    <rPh sb="1" eb="3">
      <t>ｶﾘｲﾚ</t>
    </rPh>
    <rPh sb="3" eb="4">
      <t>ｷﾝ</t>
    </rPh>
    <rPh sb="4" eb="6">
      <t>ﾍﾝｻｲ</t>
    </rPh>
    <phoneticPr fontId="33" type="noConversion"/>
  </si>
  <si>
    <r>
      <rPr>
        <sz val="10"/>
        <rFont val="ＭＳ Ｐゴシック"/>
        <family val="3"/>
        <charset val="128"/>
      </rPr>
      <t>○○銀行</t>
    </r>
    <phoneticPr fontId="5"/>
  </si>
  <si>
    <r>
      <rPr>
        <sz val="10"/>
        <rFont val="ＭＳ Ｐゴシック"/>
        <family val="3"/>
        <charset val="128"/>
      </rPr>
      <t>□□銀行</t>
    </r>
    <phoneticPr fontId="5"/>
  </si>
  <si>
    <r>
      <rPr>
        <sz val="10"/>
        <rFont val="ＭＳ Ｐゴシック"/>
        <family val="3"/>
        <charset val="128"/>
      </rPr>
      <t>△△信用金庫</t>
    </r>
    <rPh sb="2" eb="4">
      <t>シンヨウ</t>
    </rPh>
    <rPh sb="4" eb="6">
      <t>キンコ</t>
    </rPh>
    <phoneticPr fontId="5"/>
  </si>
  <si>
    <r>
      <rPr>
        <sz val="10"/>
        <rFont val="ＭＳ Ｐゴシック"/>
        <family val="3"/>
        <charset val="128"/>
      </rPr>
      <t>⑫資金運用等</t>
    </r>
    <rPh sb="1" eb="3">
      <t>ｼｷﾝ</t>
    </rPh>
    <rPh sb="3" eb="6">
      <t>ｳﾝﾖｳﾄｳ</t>
    </rPh>
    <phoneticPr fontId="33" type="noConversion"/>
  </si>
  <si>
    <r>
      <rPr>
        <sz val="10"/>
        <rFont val="ＭＳ Ｐゴシック"/>
        <family val="3"/>
        <charset val="128"/>
      </rPr>
      <t>⑬設備投資支出</t>
    </r>
    <rPh sb="1" eb="3">
      <t>セツビ</t>
    </rPh>
    <rPh sb="3" eb="5">
      <t>トウシ</t>
    </rPh>
    <rPh sb="5" eb="7">
      <t>シシュツ</t>
    </rPh>
    <phoneticPr fontId="4"/>
  </si>
  <si>
    <r>
      <rPr>
        <sz val="10"/>
        <rFont val="ＭＳ Ｐゴシック"/>
        <family val="3"/>
        <charset val="128"/>
      </rPr>
      <t>⑭差引　⑦＋⑧＋⑨＋⑩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⑪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⑫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⑬</t>
    </r>
    <rPh sb="1" eb="2">
      <t>ｻ</t>
    </rPh>
    <rPh sb="2" eb="3">
      <t>ｲﾝ</t>
    </rPh>
    <phoneticPr fontId="33" type="noConversion"/>
  </si>
  <si>
    <r>
      <rPr>
        <sz val="10"/>
        <rFont val="ＭＳ Ｐゴシック"/>
        <family val="3"/>
        <charset val="128"/>
      </rPr>
      <t>⑮月初在高</t>
    </r>
    <rPh sb="1" eb="3">
      <t>ｹﾞｯｼｮ</t>
    </rPh>
    <rPh sb="3" eb="4">
      <t>ｱ</t>
    </rPh>
    <rPh sb="4" eb="5">
      <t>ﾀｶ</t>
    </rPh>
    <phoneticPr fontId="33" type="noConversion"/>
  </si>
  <si>
    <r>
      <rPr>
        <sz val="10"/>
        <rFont val="ＭＳ Ｐゴシック"/>
        <family val="3"/>
        <charset val="128"/>
      </rPr>
      <t>⑯月末資金有高　⑭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⑮</t>
    </r>
    <rPh sb="1" eb="3">
      <t>ｹﾞﾂﾏﾂ</t>
    </rPh>
    <rPh sb="3" eb="5">
      <t>ｼｷﾝ</t>
    </rPh>
    <rPh sb="5" eb="6">
      <t>ｱﾘ</t>
    </rPh>
    <rPh sb="6" eb="7">
      <t>ﾀｶ</t>
    </rPh>
    <phoneticPr fontId="33" type="noConversion"/>
  </si>
  <si>
    <t>償却前利益</t>
    <rPh sb="0" eb="2">
      <t>ショウキャク</t>
    </rPh>
    <rPh sb="2" eb="3">
      <t>マエ</t>
    </rPh>
    <rPh sb="3" eb="5">
      <t>リエキ</t>
    </rPh>
    <phoneticPr fontId="5"/>
  </si>
  <si>
    <t>差額</t>
    <rPh sb="0" eb="2">
      <t>サガク</t>
    </rPh>
    <phoneticPr fontId="5"/>
  </si>
  <si>
    <t>■現状の課題と問題点</t>
    <rPh sb="1" eb="3">
      <t>ゲンジョウ</t>
    </rPh>
    <rPh sb="4" eb="6">
      <t>カダイ</t>
    </rPh>
    <rPh sb="7" eb="10">
      <t>モンダイテン</t>
    </rPh>
    <phoneticPr fontId="5"/>
  </si>
  <si>
    <r>
      <rPr>
        <sz val="10"/>
        <rFont val="ＭＳ Ｐゴシック"/>
        <family val="3"/>
        <charset val="128"/>
      </rPr>
      <t>大項目</t>
    </r>
    <rPh sb="0" eb="3">
      <t>ダイコウモク</t>
    </rPh>
    <phoneticPr fontId="5"/>
  </si>
  <si>
    <t>中項目</t>
    <rPh sb="0" eb="1">
      <t>チュウ</t>
    </rPh>
    <rPh sb="1" eb="3">
      <t>コウモク</t>
    </rPh>
    <phoneticPr fontId="5"/>
  </si>
  <si>
    <t>課題内容</t>
    <phoneticPr fontId="5"/>
  </si>
  <si>
    <r>
      <rPr>
        <sz val="10"/>
        <rFont val="ＭＳ Ｐゴシック"/>
        <family val="3"/>
        <charset val="128"/>
      </rPr>
      <t>経営全般</t>
    </r>
    <rPh sb="0" eb="2">
      <t>ケイエイ</t>
    </rPh>
    <rPh sb="2" eb="4">
      <t>ゼンパン</t>
    </rPh>
    <phoneticPr fontId="5"/>
  </si>
  <si>
    <t>売上・収益</t>
    <rPh sb="0" eb="2">
      <t>ウリアゲ</t>
    </rPh>
    <rPh sb="3" eb="5">
      <t>シュウエキ</t>
    </rPh>
    <phoneticPr fontId="5"/>
  </si>
  <si>
    <t>原価・販管費</t>
    <rPh sb="0" eb="2">
      <t>ゲンカ</t>
    </rPh>
    <rPh sb="3" eb="6">
      <t>ハンカンヒ</t>
    </rPh>
    <phoneticPr fontId="5"/>
  </si>
  <si>
    <r>
      <rPr>
        <sz val="10"/>
        <rFont val="ＭＳ Ｐゴシック"/>
        <family val="3"/>
        <charset val="128"/>
      </rPr>
      <t>財務</t>
    </r>
    <rPh sb="0" eb="2">
      <t>ザイム</t>
    </rPh>
    <phoneticPr fontId="5"/>
  </si>
  <si>
    <t>（注）ガバナンス体制の整備に関する項目については必要に応じて、大項目「経営全般」、「財務」及び「その他」欄に記載してください。</t>
    <rPh sb="1" eb="2">
      <t>チュウ</t>
    </rPh>
    <rPh sb="24" eb="26">
      <t>ヒツヨウ</t>
    </rPh>
    <rPh sb="27" eb="28">
      <t>オウ</t>
    </rPh>
    <phoneticPr fontId="5"/>
  </si>
  <si>
    <r>
      <rPr>
        <sz val="10"/>
        <rFont val="ＭＳ Ｐゴシック"/>
        <family val="3"/>
        <charset val="128"/>
      </rPr>
      <t>■アクションプラン</t>
    </r>
    <phoneticPr fontId="5"/>
  </si>
  <si>
    <t>No.</t>
    <phoneticPr fontId="5"/>
  </si>
  <si>
    <r>
      <rPr>
        <sz val="10"/>
        <rFont val="ＭＳ Ｐゴシック"/>
        <family val="3"/>
        <charset val="128"/>
      </rPr>
      <t>施策内容</t>
    </r>
    <rPh sb="0" eb="2">
      <t>セサク</t>
    </rPh>
    <rPh sb="2" eb="4">
      <t>ナイヨウ</t>
    </rPh>
    <phoneticPr fontId="5"/>
  </si>
  <si>
    <r>
      <rPr>
        <sz val="10"/>
        <rFont val="ＭＳ Ｐゴシック"/>
        <family val="3"/>
        <charset val="128"/>
      </rPr>
      <t>優先度</t>
    </r>
    <rPh sb="0" eb="3">
      <t>ユウセンド</t>
    </rPh>
    <phoneticPr fontId="5"/>
  </si>
  <si>
    <r>
      <rPr>
        <sz val="10"/>
        <rFont val="ＭＳ Ｐゴシック"/>
        <family val="3"/>
        <charset val="128"/>
      </rPr>
      <t>実行責任者</t>
    </r>
    <rPh sb="0" eb="2">
      <t>ジッコウ</t>
    </rPh>
    <rPh sb="2" eb="5">
      <t>セキニンシャ</t>
    </rPh>
    <phoneticPr fontId="5"/>
  </si>
  <si>
    <t>実行担当者</t>
    <rPh sb="0" eb="2">
      <t>ジッコウ</t>
    </rPh>
    <rPh sb="2" eb="5">
      <t>タントウシャ</t>
    </rPh>
    <phoneticPr fontId="5"/>
  </si>
  <si>
    <r>
      <rPr>
        <sz val="10"/>
        <rFont val="ＭＳ Ｐゴシック"/>
        <family val="3"/>
        <charset val="128"/>
      </rPr>
      <t>実行時期</t>
    </r>
    <rPh sb="0" eb="2">
      <t>ジッコウ</t>
    </rPh>
    <rPh sb="2" eb="4">
      <t>ジキ</t>
    </rPh>
    <phoneticPr fontId="5"/>
  </si>
  <si>
    <t>改善目標(計画0期からの増減)</t>
    <rPh sb="0" eb="2">
      <t>カイゼン</t>
    </rPh>
    <rPh sb="2" eb="4">
      <t>モクヒョウ</t>
    </rPh>
    <rPh sb="5" eb="7">
      <t>ケイカク</t>
    </rPh>
    <rPh sb="8" eb="9">
      <t>キ</t>
    </rPh>
    <rPh sb="12" eb="14">
      <t>ゾウゲン</t>
    </rPh>
    <phoneticPr fontId="5"/>
  </si>
  <si>
    <r>
      <rPr>
        <sz val="10"/>
        <rFont val="ＭＳ Ｐゴシック"/>
        <family val="3"/>
        <charset val="128"/>
      </rPr>
      <t>目標</t>
    </r>
    <rPh sb="0" eb="2">
      <t>モクヒョウ</t>
    </rPh>
    <phoneticPr fontId="5"/>
  </si>
  <si>
    <r>
      <rPr>
        <sz val="10"/>
        <rFont val="ＭＳ Ｐゴシック"/>
        <family val="3"/>
        <charset val="128"/>
      </rPr>
      <t>開始</t>
    </r>
    <rPh sb="0" eb="2">
      <t>カイシ</t>
    </rPh>
    <phoneticPr fontId="5"/>
  </si>
  <si>
    <r>
      <rPr>
        <sz val="10"/>
        <rFont val="ＭＳ Ｐゴシック"/>
        <family val="3"/>
        <charset val="128"/>
      </rPr>
      <t>完了</t>
    </r>
    <rPh sb="0" eb="2">
      <t>カンリョウ</t>
    </rPh>
    <phoneticPr fontId="5"/>
  </si>
  <si>
    <t>PL勘定科目
/経営管理指標等</t>
    <rPh sb="2" eb="4">
      <t>カンジョウ</t>
    </rPh>
    <rPh sb="4" eb="6">
      <t>カモク</t>
    </rPh>
    <rPh sb="8" eb="10">
      <t>ケイエイ</t>
    </rPh>
    <rPh sb="10" eb="12">
      <t>カンリ</t>
    </rPh>
    <rPh sb="12" eb="14">
      <t>シヒョウ</t>
    </rPh>
    <rPh sb="14" eb="15">
      <t>トウ</t>
    </rPh>
    <phoneticPr fontId="5"/>
  </si>
  <si>
    <r>
      <t>1-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</si>
  <si>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1-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</si>
  <si>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1-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</si>
  <si>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rPr>
        <sz val="10"/>
        <rFont val="ＭＳ Ｐゴシック"/>
        <family val="3"/>
        <charset val="128"/>
      </rPr>
      <t>売上・
収益</t>
    </r>
    <rPh sb="0" eb="2">
      <t>ウリアゲ</t>
    </rPh>
    <rPh sb="4" eb="6">
      <t>シュウエキ</t>
    </rPh>
    <phoneticPr fontId="5"/>
  </si>
  <si>
    <r>
      <t>2-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</si>
  <si>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2-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</si>
  <si>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2-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</si>
  <si>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rPr>
        <sz val="10"/>
        <rFont val="ＭＳ Ｐゴシック"/>
        <family val="3"/>
        <charset val="128"/>
      </rPr>
      <t>原価・
販管費</t>
    </r>
    <rPh sb="0" eb="2">
      <t>ゲンカ</t>
    </rPh>
    <rPh sb="4" eb="7">
      <t>ハンカンヒ</t>
    </rPh>
    <phoneticPr fontId="5"/>
  </si>
  <si>
    <r>
      <t>3-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</si>
  <si>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3-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</si>
  <si>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3-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</si>
  <si>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t>4-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</si>
  <si>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4-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</si>
  <si>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4-</t>
    </r>
    <r>
      <rPr>
        <sz val="10"/>
        <color theme="1"/>
        <rFont val="ＭＳ Ｐゴシック"/>
        <family val="3"/>
        <charset val="128"/>
      </rPr>
      <t>③</t>
    </r>
    <phoneticPr fontId="5"/>
  </si>
  <si>
    <r>
      <t>5-</t>
    </r>
    <r>
      <rPr>
        <sz val="10"/>
        <color theme="1"/>
        <rFont val="ＭＳ Ｐゴシック"/>
        <family val="3"/>
        <charset val="128"/>
      </rPr>
      <t>①</t>
    </r>
    <phoneticPr fontId="5"/>
  </si>
  <si>
    <r>
      <t>5-</t>
    </r>
    <r>
      <rPr>
        <sz val="10"/>
        <color theme="1"/>
        <rFont val="ＭＳ Ｐゴシック"/>
        <family val="3"/>
        <charset val="128"/>
      </rPr>
      <t>②</t>
    </r>
    <phoneticPr fontId="5"/>
  </si>
  <si>
    <r>
      <t>5-</t>
    </r>
    <r>
      <rPr>
        <sz val="10"/>
        <color theme="1"/>
        <rFont val="ＭＳ Ｐゴシック"/>
        <family val="3"/>
        <charset val="128"/>
      </rPr>
      <t>③</t>
    </r>
    <phoneticPr fontId="5"/>
  </si>
  <si>
    <t>実施計画（アクションプラン）及び伴走支援計画</t>
    <phoneticPr fontId="5"/>
  </si>
  <si>
    <r>
      <rPr>
        <sz val="10"/>
        <rFont val="Segoe UI Symbol"/>
        <family val="3"/>
      </rPr>
      <t>■</t>
    </r>
    <r>
      <rPr>
        <sz val="10"/>
        <rFont val="游ゴシック"/>
        <family val="3"/>
        <charset val="128"/>
      </rPr>
      <t>伴走支援</t>
    </r>
    <r>
      <rPr>
        <sz val="10"/>
        <rFont val="ＭＳ Ｐゴシック"/>
        <family val="3"/>
        <charset val="128"/>
      </rPr>
      <t>計画</t>
    </r>
    <rPh sb="1" eb="5">
      <t>バンソウシエン</t>
    </rPh>
    <rPh sb="5" eb="7">
      <t>ケイカク</t>
    </rPh>
    <phoneticPr fontId="5"/>
  </si>
  <si>
    <t>伴走支援頻度</t>
    <rPh sb="0" eb="4">
      <t>バンソウシエン</t>
    </rPh>
    <rPh sb="4" eb="6">
      <t>ヒンド</t>
    </rPh>
    <phoneticPr fontId="5"/>
  </si>
  <si>
    <t>伴走支援報告時期</t>
    <rPh sb="0" eb="4">
      <t>バンソウシエン</t>
    </rPh>
    <rPh sb="4" eb="8">
      <t>ホウコクジキ</t>
    </rPh>
    <phoneticPr fontId="5"/>
  </si>
  <si>
    <t>伴走支援報告内容</t>
    <rPh sb="0" eb="4">
      <t>バンソウシエン</t>
    </rPh>
    <rPh sb="4" eb="6">
      <t>ホウコク</t>
    </rPh>
    <rPh sb="6" eb="8">
      <t>ナイヨウ</t>
    </rPh>
    <phoneticPr fontId="5"/>
  </si>
  <si>
    <t>伴走支援実施責任者
（認定経営革新等支援機関）</t>
    <rPh sb="0" eb="4">
      <t>バンソウシエン</t>
    </rPh>
    <rPh sb="4" eb="6">
      <t>ジッシ</t>
    </rPh>
    <rPh sb="6" eb="9">
      <t>セキニンシャ</t>
    </rPh>
    <rPh sb="11" eb="22">
      <t>ニンテイケイエイカクシントウシエンキカン</t>
    </rPh>
    <phoneticPr fontId="5"/>
  </si>
  <si>
    <t>企業概要書</t>
    <rPh sb="0" eb="2">
      <t>キギョウ</t>
    </rPh>
    <rPh sb="2" eb="5">
      <t>ガイヨウショ</t>
    </rPh>
    <phoneticPr fontId="5"/>
  </si>
  <si>
    <t>年　月　日</t>
    <rPh sb="0" eb="1">
      <t>ネン</t>
    </rPh>
    <rPh sb="2" eb="3">
      <t>ガツ</t>
    </rPh>
    <rPh sb="4" eb="5">
      <t>ヒ</t>
    </rPh>
    <phoneticPr fontId="5"/>
  </si>
  <si>
    <t>株式会社△△</t>
    <rPh sb="0" eb="4">
      <t>カブシキガイシャ</t>
    </rPh>
    <phoneticPr fontId="5"/>
  </si>
  <si>
    <t>企業名</t>
    <rPh sb="0" eb="3">
      <t>キギョウメイ</t>
    </rPh>
    <phoneticPr fontId="5"/>
  </si>
  <si>
    <t>所在地</t>
    <rPh sb="0" eb="3">
      <t>ショザイチ</t>
    </rPh>
    <phoneticPr fontId="5"/>
  </si>
  <si>
    <t>代表者</t>
    <rPh sb="0" eb="3">
      <t>ダイヒョウシャ</t>
    </rPh>
    <phoneticPr fontId="5"/>
  </si>
  <si>
    <t>決算期</t>
    <rPh sb="0" eb="3">
      <t>ケッサンキ</t>
    </rPh>
    <phoneticPr fontId="5"/>
  </si>
  <si>
    <t>事業内容</t>
    <rPh sb="0" eb="4">
      <t>ジギョウナイヨウ</t>
    </rPh>
    <phoneticPr fontId="5"/>
  </si>
  <si>
    <t>①</t>
    <phoneticPr fontId="5"/>
  </si>
  <si>
    <t>②</t>
    <phoneticPr fontId="5"/>
  </si>
  <si>
    <t>③</t>
    <phoneticPr fontId="5"/>
  </si>
  <si>
    <t>資本金の額</t>
    <rPh sb="0" eb="3">
      <t>シホンキン</t>
    </rPh>
    <rPh sb="4" eb="5">
      <t>ガク</t>
    </rPh>
    <phoneticPr fontId="5"/>
  </si>
  <si>
    <t>発行済株式数</t>
    <rPh sb="0" eb="3">
      <t>ハッコウズ</t>
    </rPh>
    <rPh sb="3" eb="5">
      <t>カブシキ</t>
    </rPh>
    <rPh sb="5" eb="6">
      <t>スウ</t>
    </rPh>
    <phoneticPr fontId="5"/>
  </si>
  <si>
    <t>株式の譲渡制限</t>
    <rPh sb="0" eb="2">
      <t>カブシキ</t>
    </rPh>
    <rPh sb="3" eb="7">
      <t>ジョウトセイゲン</t>
    </rPh>
    <phoneticPr fontId="5"/>
  </si>
  <si>
    <t>種類株式の発行</t>
    <rPh sb="0" eb="3">
      <t>シュルイカブ</t>
    </rPh>
    <rPh sb="3" eb="4">
      <t>シキ</t>
    </rPh>
    <rPh sb="5" eb="7">
      <t>ハッコウ</t>
    </rPh>
    <phoneticPr fontId="5"/>
  </si>
  <si>
    <t>代表取締役</t>
    <rPh sb="0" eb="5">
      <t>ダイヒョウトリシマリヤク</t>
    </rPh>
    <phoneticPr fontId="5"/>
  </si>
  <si>
    <t>取締役</t>
    <rPh sb="0" eb="3">
      <t>トリシマリヤク</t>
    </rPh>
    <phoneticPr fontId="5"/>
  </si>
  <si>
    <t>監査役</t>
    <rPh sb="0" eb="3">
      <t>カンサヤク</t>
    </rPh>
    <phoneticPr fontId="5"/>
  </si>
  <si>
    <t>取締役会の設置</t>
    <rPh sb="0" eb="3">
      <t>トリシマリヤク</t>
    </rPh>
    <rPh sb="3" eb="4">
      <t>カイ</t>
    </rPh>
    <rPh sb="5" eb="7">
      <t>セッチ</t>
    </rPh>
    <phoneticPr fontId="5"/>
  </si>
  <si>
    <t>監査役の設置</t>
    <rPh sb="0" eb="3">
      <t>カンサヤク</t>
    </rPh>
    <rPh sb="4" eb="6">
      <t>セッチ</t>
    </rPh>
    <phoneticPr fontId="5"/>
  </si>
  <si>
    <t>１．事業の概要</t>
    <rPh sb="2" eb="4">
      <t>ジギョウ</t>
    </rPh>
    <rPh sb="5" eb="7">
      <t>ガイヨウ</t>
    </rPh>
    <phoneticPr fontId="5"/>
  </si>
  <si>
    <t>２．株式の状況（　年　月　日現在）</t>
    <rPh sb="2" eb="4">
      <t>カブシキ</t>
    </rPh>
    <rPh sb="5" eb="7">
      <t>ジョウキョウ</t>
    </rPh>
    <rPh sb="9" eb="10">
      <t>ネン</t>
    </rPh>
    <rPh sb="11" eb="12">
      <t>ガツ</t>
    </rPh>
    <rPh sb="13" eb="14">
      <t>ヒ</t>
    </rPh>
    <rPh sb="14" eb="16">
      <t>ゲンザイ</t>
    </rPh>
    <phoneticPr fontId="5"/>
  </si>
  <si>
    <t>３．役員の状況（　年　月　日現在）</t>
    <rPh sb="2" eb="4">
      <t>ヤクイン</t>
    </rPh>
    <rPh sb="5" eb="7">
      <t>ジョウキョウ</t>
    </rPh>
    <rPh sb="9" eb="10">
      <t>ネン</t>
    </rPh>
    <rPh sb="11" eb="12">
      <t>ツキ</t>
    </rPh>
    <rPh sb="13" eb="14">
      <t>ヒ</t>
    </rPh>
    <rPh sb="14" eb="16">
      <t>ゲンザイ</t>
    </rPh>
    <phoneticPr fontId="5"/>
  </si>
  <si>
    <t>４．実績</t>
    <rPh sb="2" eb="4">
      <t>ジッセキ</t>
    </rPh>
    <phoneticPr fontId="5"/>
  </si>
  <si>
    <t>５．商流イメージ</t>
    <rPh sb="2" eb="4">
      <t>ショウリュウ</t>
    </rPh>
    <phoneticPr fontId="5"/>
  </si>
  <si>
    <t>６．決算概要</t>
    <rPh sb="2" eb="4">
      <t>ケッサン</t>
    </rPh>
    <rPh sb="4" eb="6">
      <t>ガイヨウ</t>
    </rPh>
    <phoneticPr fontId="5"/>
  </si>
  <si>
    <t>７．不動産の状況</t>
    <rPh sb="2" eb="5">
      <t>フドウサン</t>
    </rPh>
    <rPh sb="6" eb="8">
      <t>ジョウキョウ</t>
    </rPh>
    <phoneticPr fontId="5"/>
  </si>
  <si>
    <t>８．セールスポイント・窮境要因等</t>
    <rPh sb="11" eb="13">
      <t>キュウキョウ</t>
    </rPh>
    <rPh sb="13" eb="15">
      <t>ヨウイン</t>
    </rPh>
    <rPh sb="15" eb="16">
      <t>トウ</t>
    </rPh>
    <phoneticPr fontId="5"/>
  </si>
  <si>
    <t>９．譲渡検討理由・希望譲渡条件</t>
    <rPh sb="2" eb="4">
      <t>ジョウト</t>
    </rPh>
    <rPh sb="4" eb="6">
      <t>ケントウ</t>
    </rPh>
    <rPh sb="6" eb="8">
      <t>リユウ</t>
    </rPh>
    <rPh sb="9" eb="13">
      <t>キボウジョウト</t>
    </rPh>
    <rPh sb="13" eb="15">
      <t>ジョウケン</t>
    </rPh>
    <phoneticPr fontId="5"/>
  </si>
  <si>
    <t>株式会社　　　　　　　　　（創業：　　　　　　　年、　法人設立：　　　　　　年）</t>
    <rPh sb="0" eb="4">
      <t>カブシキガイシャ</t>
    </rPh>
    <rPh sb="14" eb="16">
      <t>ソウギョウ</t>
    </rPh>
    <rPh sb="24" eb="25">
      <t>ネン</t>
    </rPh>
    <rPh sb="27" eb="31">
      <t>ホウジンセツリツ</t>
    </rPh>
    <rPh sb="38" eb="39">
      <t>ネン</t>
    </rPh>
    <phoneticPr fontId="5"/>
  </si>
  <si>
    <t>東京都千代田区霞が関・・・・・</t>
    <rPh sb="0" eb="3">
      <t>トウキョウト</t>
    </rPh>
    <rPh sb="3" eb="7">
      <t>チヨダク</t>
    </rPh>
    <rPh sb="7" eb="8">
      <t>カスミ</t>
    </rPh>
    <rPh sb="9" eb="10">
      <t>セキ</t>
    </rPh>
    <phoneticPr fontId="5"/>
  </si>
  <si>
    <t>代表取締役　　　　　　　　（歳）</t>
    <rPh sb="0" eb="5">
      <t>ダイヒョウトリシマリヤク</t>
    </rPh>
    <rPh sb="14" eb="15">
      <t>サイ</t>
    </rPh>
    <phoneticPr fontId="5"/>
  </si>
  <si>
    <t>毎事業年度３月末</t>
    <rPh sb="0" eb="1">
      <t>マイ</t>
    </rPh>
    <rPh sb="1" eb="5">
      <t>ジギョウネンド</t>
    </rPh>
    <rPh sb="6" eb="7">
      <t>ガツ</t>
    </rPh>
    <rPh sb="7" eb="8">
      <t>マツ</t>
    </rPh>
    <phoneticPr fontId="5"/>
  </si>
  <si>
    <t>：</t>
    <phoneticPr fontId="5"/>
  </si>
  <si>
    <t>　　　　　　万円</t>
    <rPh sb="6" eb="8">
      <t>マンエン</t>
    </rPh>
    <phoneticPr fontId="5"/>
  </si>
  <si>
    <t>　　　　　　（妻）、　　　　　　　（弟）、　　　　　　（　）</t>
    <rPh sb="7" eb="8">
      <t>ツマ</t>
    </rPh>
    <rPh sb="18" eb="19">
      <t>オトウト</t>
    </rPh>
    <phoneticPr fontId="5"/>
  </si>
  <si>
    <t>　　　　　　（　）</t>
    <phoneticPr fontId="5"/>
  </si>
  <si>
    <t>あり　取締役会の承認を要する　/なし</t>
    <phoneticPr fontId="5"/>
  </si>
  <si>
    <t>あり　/　なし</t>
    <phoneticPr fontId="5"/>
  </si>
  <si>
    <t>＊＊＊（＊＊％）、＊＊＊（＊＊％）、＊＊＊（＊＊％）</t>
    <phoneticPr fontId="5"/>
  </si>
  <si>
    <t>大株主</t>
    <rPh sb="0" eb="1">
      <t>ダイ</t>
    </rPh>
    <rPh sb="1" eb="2">
      <t>カブ</t>
    </rPh>
    <rPh sb="2" eb="3">
      <t>ヌシ</t>
    </rPh>
    <phoneticPr fontId="5"/>
  </si>
  <si>
    <r>
      <t>　　　　　株　（</t>
    </r>
    <r>
      <rPr>
        <sz val="11"/>
        <rFont val="ＭＳ Ｐゴシック"/>
        <family val="3"/>
        <charset val="128"/>
      </rPr>
      <t>記載例：代表者　　％、妻　　％、　　％、その他　　％）</t>
    </r>
    <rPh sb="8" eb="10">
      <t>キサイ</t>
    </rPh>
    <rPh sb="10" eb="11">
      <t>レイ</t>
    </rPh>
    <phoneticPr fontId="5"/>
  </si>
  <si>
    <t>＊＊＊</t>
    <phoneticPr fontId="5"/>
  </si>
  <si>
    <t>番号</t>
    <rPh sb="0" eb="2">
      <t>バンゴウ</t>
    </rPh>
    <phoneticPr fontId="5"/>
  </si>
  <si>
    <t>種別</t>
    <rPh sb="0" eb="2">
      <t>シュベツ</t>
    </rPh>
    <phoneticPr fontId="5"/>
  </si>
  <si>
    <t>許認可</t>
    <rPh sb="0" eb="3">
      <t>キョニンカ</t>
    </rPh>
    <phoneticPr fontId="5"/>
  </si>
  <si>
    <t>取引銀行</t>
    <rPh sb="0" eb="4">
      <t>トリヒキギンコウ</t>
    </rPh>
    <phoneticPr fontId="5"/>
  </si>
  <si>
    <t>販売先</t>
    <rPh sb="0" eb="3">
      <t>ハンバイサキ</t>
    </rPh>
    <phoneticPr fontId="5"/>
  </si>
  <si>
    <t>主要仕入先</t>
    <rPh sb="0" eb="4">
      <t>シュヨウシイ</t>
    </rPh>
    <rPh sb="4" eb="5">
      <t>サキ</t>
    </rPh>
    <phoneticPr fontId="5"/>
  </si>
  <si>
    <t>主要取引先</t>
    <rPh sb="0" eb="5">
      <t>シュヨウトリヒキサキ</t>
    </rPh>
    <phoneticPr fontId="5"/>
  </si>
  <si>
    <t>名（うちパート　＊＊名）</t>
    <rPh sb="0" eb="1">
      <t>メイ</t>
    </rPh>
    <rPh sb="10" eb="11">
      <t>メイ</t>
    </rPh>
    <phoneticPr fontId="5"/>
  </si>
  <si>
    <t>＊＊</t>
    <phoneticPr fontId="5"/>
  </si>
  <si>
    <t>従業員数</t>
    <rPh sb="0" eb="4">
      <t>ジュウギョウインスウ</t>
    </rPh>
    <phoneticPr fontId="5"/>
  </si>
  <si>
    <t>年商</t>
    <rPh sb="0" eb="2">
      <t>ネンショウ</t>
    </rPh>
    <phoneticPr fontId="5"/>
  </si>
  <si>
    <t>業種</t>
    <rPh sb="0" eb="2">
      <t>ギョウシュ</t>
    </rPh>
    <phoneticPr fontId="5"/>
  </si>
  <si>
    <t>電話番号</t>
    <rPh sb="0" eb="2">
      <t>デンワ</t>
    </rPh>
    <rPh sb="2" eb="4">
      <t>バンゴウ</t>
    </rPh>
    <phoneticPr fontId="5"/>
  </si>
  <si>
    <t>材料費</t>
    <rPh sb="0" eb="3">
      <t>ザイリョウヒ</t>
    </rPh>
    <phoneticPr fontId="5"/>
  </si>
  <si>
    <t>労務費</t>
    <rPh sb="0" eb="3">
      <t>ロウムヒ</t>
    </rPh>
    <phoneticPr fontId="5"/>
  </si>
  <si>
    <t>外注費</t>
    <rPh sb="0" eb="3">
      <t>ガイチュウヒ</t>
    </rPh>
    <phoneticPr fontId="5"/>
  </si>
  <si>
    <t>計画１期</t>
    <rPh sb="0" eb="2">
      <t>ケイカク</t>
    </rPh>
    <rPh sb="3" eb="4">
      <t>キ</t>
    </rPh>
    <phoneticPr fontId="5"/>
  </si>
  <si>
    <t>計画２期</t>
    <rPh sb="0" eb="2">
      <t>ケイカク</t>
    </rPh>
    <rPh sb="3" eb="4">
      <t>キ</t>
    </rPh>
    <phoneticPr fontId="5"/>
  </si>
  <si>
    <t>計画３期</t>
    <rPh sb="0" eb="2">
      <t>ケイカク</t>
    </rPh>
    <rPh sb="3" eb="4">
      <t>キ</t>
    </rPh>
    <phoneticPr fontId="5"/>
  </si>
  <si>
    <t>計画０期</t>
    <rPh sb="0" eb="2">
      <t>ケイカク</t>
    </rPh>
    <rPh sb="3" eb="4">
      <t>キ</t>
    </rPh>
    <phoneticPr fontId="5"/>
  </si>
  <si>
    <t>実績</t>
    <rPh sb="0" eb="2">
      <t>ジッセキ</t>
    </rPh>
    <phoneticPr fontId="5"/>
  </si>
  <si>
    <t>役員報酬</t>
    <rPh sb="0" eb="2">
      <t>ヤクイン</t>
    </rPh>
    <rPh sb="2" eb="4">
      <t>ホウシュウ</t>
    </rPh>
    <phoneticPr fontId="5"/>
  </si>
  <si>
    <t>人件費（役員報酬以外）</t>
    <rPh sb="0" eb="3">
      <t>ジンケンヒ</t>
    </rPh>
    <rPh sb="4" eb="6">
      <t>ヤクイン</t>
    </rPh>
    <rPh sb="6" eb="8">
      <t>ホウシュウ</t>
    </rPh>
    <rPh sb="8" eb="10">
      <t>イガイ</t>
    </rPh>
    <phoneticPr fontId="5"/>
  </si>
  <si>
    <t>減価償却</t>
    <rPh sb="0" eb="2">
      <t>ゲンカ</t>
    </rPh>
    <rPh sb="2" eb="4">
      <t>ショウキャク</t>
    </rPh>
    <phoneticPr fontId="5"/>
  </si>
  <si>
    <t>運賃</t>
    <rPh sb="0" eb="2">
      <t>ウンチン</t>
    </rPh>
    <phoneticPr fontId="5"/>
  </si>
  <si>
    <t>その他経費</t>
    <rPh sb="2" eb="3">
      <t>タ</t>
    </rPh>
    <rPh sb="3" eb="5">
      <t>ケイヒ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</si>
</sst>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76" formatCode="_ * #,##0,_ ;_ * \▲#,##0,_ ;_ * &quot;-&quot;_ ;_ @_ "/>
    <numFmt numFmtId="177" formatCode="_ * 0.0%_ ;_ * \▲0.0%_ ;_ * &quot;-&quot;_ ;_ @_ "/>
    <numFmt numFmtId="178" formatCode="0.0%"/>
    <numFmt numFmtId="179" formatCode="[$-411]ge&quot;年&quot;m&quot;月&quot;;@"/>
    <numFmt numFmtId="180" formatCode="#,##0;&quot;▲ &quot;#,##0"/>
    <numFmt numFmtId="181" formatCode="#,##0_ "/>
    <numFmt numFmtId="182" formatCode="_ * #,##0.000_ ;_ * \-#,##0.000_ ;_ * &quot;-&quot;??_ ;_ @_ "/>
    <numFmt numFmtId="183" formatCode="#,##0;[Red]&quot;△&quot;#,##0"/>
    <numFmt numFmtId="184" formatCode="yyyy/m"/>
    <numFmt numFmtId="185" formatCode="yyyy/m&quot;期&quot;"/>
    <numFmt numFmtId="186" formatCode="0_);[Red]\(0\)"/>
  </numFmts>
  <fonts count="56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Arial"/>
      <family val="2"/>
    </font>
    <font>
      <b/>
      <sz val="18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Ｐゴシック"/>
      <family val="3"/>
      <charset val="128"/>
    </font>
    <font>
      <i/>
      <sz val="10"/>
      <name val="Arial"/>
      <family val="2"/>
    </font>
    <font>
      <i/>
      <sz val="10"/>
      <name val="ＭＳ Ｐゴシック"/>
      <family val="3"/>
      <charset val="128"/>
    </font>
    <font>
      <sz val="10"/>
      <name val="ＭＳ Ｐゴシック"/>
      <family val="2"/>
      <charset val="128"/>
    </font>
    <font>
      <sz val="9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4"/>
      <color theme="1"/>
      <name val="ＭＳ Ｐゴシック"/>
      <family val="2"/>
      <charset val="128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3"/>
      <charset val="128"/>
    </font>
    <font>
      <sz val="10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10"/>
      <color rgb="FFFF0000"/>
      <name val="Arial"/>
      <family val="2"/>
    </font>
    <font>
      <sz val="8"/>
      <name val="Arial"/>
      <family val="2"/>
    </font>
    <font>
      <sz val="11"/>
      <name val="ＭＳ Ｐ明朝"/>
      <family val="1"/>
      <charset val="128"/>
    </font>
    <font>
      <b/>
      <sz val="22"/>
      <color rgb="FF000000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3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11"/>
      <name val="Arial"/>
      <family val="2"/>
    </font>
    <font>
      <sz val="9"/>
      <name val="Arial"/>
      <family val="2"/>
    </font>
    <font>
      <sz val="10"/>
      <name val="Meiryo UI"/>
      <family val="2"/>
      <charset val="128"/>
    </font>
    <font>
      <sz val="10"/>
      <name val="Segoe UI Symbol"/>
      <family val="3"/>
    </font>
    <font>
      <sz val="10"/>
      <name val="游ゴシック"/>
      <family val="3"/>
      <charset val="128"/>
    </font>
    <font>
      <sz val="10"/>
      <name val="Arial"/>
      <family val="3"/>
    </font>
    <font>
      <sz val="20"/>
      <name val="ＭＳ Ｐゴシック"/>
      <family val="3"/>
      <charset val="128"/>
    </font>
    <font>
      <b/>
      <sz val="3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name val="游ゴシック"/>
      <family val="3"/>
      <charset val="128"/>
    </font>
    <font>
      <sz val="10"/>
      <color theme="1"/>
      <name val="ＭＳ Ｐゴシック"/>
      <family val="2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/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16">
    <xf numFmtId="0" fontId="0" fillId="0" borderId="0"/>
    <xf numFmtId="38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/>
    <xf numFmtId="0" fontId="2" fillId="0" borderId="0">
      <alignment vertical="center"/>
    </xf>
    <xf numFmtId="38" fontId="7" fillId="0" borderId="0" applyFont="0" applyFill="0" applyBorder="0" applyAlignment="0" applyProtection="0"/>
    <xf numFmtId="0" fontId="2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34" fillId="0" borderId="0">
      <alignment vertical="center"/>
    </xf>
    <xf numFmtId="0" fontId="7" fillId="0" borderId="0">
      <alignment vertical="center"/>
    </xf>
    <xf numFmtId="0" fontId="7" fillId="0" borderId="0"/>
    <xf numFmtId="38" fontId="25" fillId="0" borderId="0" applyFont="0" applyFill="0" applyBorder="0" applyAlignment="0" applyProtection="0">
      <alignment vertical="center"/>
    </xf>
  </cellStyleXfs>
  <cellXfs count="694">
    <xf numFmtId="0" fontId="0" fillId="0" borderId="0" xfId="0"/>
    <xf numFmtId="0" fontId="3" fillId="0" borderId="0" xfId="3" applyFont="1">
      <alignment vertical="center"/>
    </xf>
    <xf numFmtId="0" fontId="2" fillId="0" borderId="0" xfId="3">
      <alignment vertical="center"/>
    </xf>
    <xf numFmtId="0" fontId="6" fillId="0" borderId="0" xfId="3" applyFo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 shrinkToFi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2" borderId="6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shrinkToFi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 shrinkToFit="1"/>
    </xf>
    <xf numFmtId="17" fontId="11" fillId="2" borderId="11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4" xfId="0" applyFont="1" applyBorder="1" applyAlignment="1">
      <alignment vertical="center" shrinkToFit="1"/>
    </xf>
    <xf numFmtId="38" fontId="9" fillId="0" borderId="4" xfId="1" applyFont="1" applyBorder="1" applyAlignment="1">
      <alignment horizontal="right" vertical="center"/>
    </xf>
    <xf numFmtId="38" fontId="9" fillId="0" borderId="5" xfId="1" applyFont="1" applyBorder="1" applyAlignment="1">
      <alignment horizontal="right" vertical="center"/>
    </xf>
    <xf numFmtId="38" fontId="9" fillId="0" borderId="11" xfId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38" fontId="9" fillId="0" borderId="14" xfId="1" applyFont="1" applyBorder="1" applyAlignment="1">
      <alignment horizontal="right" vertical="center"/>
    </xf>
    <xf numFmtId="38" fontId="9" fillId="0" borderId="15" xfId="1" applyFont="1" applyBorder="1" applyAlignment="1">
      <alignment horizontal="right" vertical="center"/>
    </xf>
    <xf numFmtId="176" fontId="8" fillId="0" borderId="14" xfId="0" applyNumberFormat="1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/>
    </xf>
    <xf numFmtId="38" fontId="9" fillId="0" borderId="18" xfId="1" applyFont="1" applyBorder="1" applyAlignment="1">
      <alignment horizontal="right" vertical="center"/>
    </xf>
    <xf numFmtId="38" fontId="9" fillId="0" borderId="19" xfId="1" applyFont="1" applyBorder="1" applyAlignment="1">
      <alignment horizontal="right" vertical="center"/>
    </xf>
    <xf numFmtId="176" fontId="8" fillId="0" borderId="18" xfId="0" applyNumberFormat="1" applyFont="1" applyBorder="1" applyAlignment="1">
      <alignment horizontal="left" vertical="center"/>
    </xf>
    <xf numFmtId="38" fontId="9" fillId="0" borderId="20" xfId="1" applyFont="1" applyBorder="1" applyAlignment="1">
      <alignment horizontal="right" vertical="center"/>
    </xf>
    <xf numFmtId="38" fontId="9" fillId="0" borderId="21" xfId="1" applyFont="1" applyBorder="1" applyAlignment="1">
      <alignment horizontal="right" vertical="center"/>
    </xf>
    <xf numFmtId="176" fontId="8" fillId="0" borderId="21" xfId="0" applyNumberFormat="1" applyFont="1" applyBorder="1" applyAlignment="1">
      <alignment horizontal="left" vertical="center"/>
    </xf>
    <xf numFmtId="38" fontId="9" fillId="0" borderId="23" xfId="1" applyFont="1" applyBorder="1" applyAlignment="1">
      <alignment horizontal="right" vertical="center"/>
    </xf>
    <xf numFmtId="38" fontId="9" fillId="0" borderId="24" xfId="1" applyFont="1" applyBorder="1" applyAlignment="1">
      <alignment horizontal="right" vertical="center"/>
    </xf>
    <xf numFmtId="176" fontId="8" fillId="0" borderId="23" xfId="0" applyNumberFormat="1" applyFont="1" applyBorder="1" applyAlignment="1">
      <alignment horizontal="left" vertical="center"/>
    </xf>
    <xf numFmtId="38" fontId="9" fillId="3" borderId="11" xfId="1" applyFont="1" applyFill="1" applyBorder="1" applyAlignment="1">
      <alignment horizontal="right" vertical="center"/>
    </xf>
    <xf numFmtId="0" fontId="8" fillId="2" borderId="10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 shrinkToFit="1"/>
    </xf>
    <xf numFmtId="38" fontId="9" fillId="2" borderId="11" xfId="1" applyFont="1" applyFill="1" applyBorder="1" applyAlignment="1">
      <alignment horizontal="right" vertical="center"/>
    </xf>
    <xf numFmtId="38" fontId="9" fillId="2" borderId="5" xfId="1" applyFont="1" applyFill="1" applyBorder="1" applyAlignment="1">
      <alignment horizontal="right" vertical="center"/>
    </xf>
    <xf numFmtId="176" fontId="8" fillId="2" borderId="11" xfId="0" applyNumberFormat="1" applyFont="1" applyFill="1" applyBorder="1" applyAlignment="1">
      <alignment horizontal="left" vertical="center"/>
    </xf>
    <xf numFmtId="9" fontId="13" fillId="2" borderId="11" xfId="2" applyFont="1" applyFill="1" applyBorder="1" applyAlignment="1">
      <alignment vertical="center" shrinkToFit="1"/>
    </xf>
    <xf numFmtId="9" fontId="13" fillId="2" borderId="5" xfId="2" applyFont="1" applyFill="1" applyBorder="1" applyAlignment="1">
      <alignment vertical="center" shrinkToFit="1"/>
    </xf>
    <xf numFmtId="177" fontId="14" fillId="2" borderId="11" xfId="4" applyNumberFormat="1" applyFont="1" applyFill="1" applyBorder="1" applyAlignment="1">
      <alignment horizontal="left" vertical="center" shrinkToFit="1"/>
    </xf>
    <xf numFmtId="176" fontId="8" fillId="0" borderId="14" xfId="0" applyNumberFormat="1" applyFont="1" applyBorder="1" applyAlignment="1">
      <alignment horizontal="left" vertical="center"/>
    </xf>
    <xf numFmtId="38" fontId="15" fillId="0" borderId="18" xfId="1" applyFont="1" applyBorder="1" applyAlignment="1">
      <alignment horizontal="right" vertical="center"/>
    </xf>
    <xf numFmtId="0" fontId="16" fillId="0" borderId="10" xfId="0" applyFont="1" applyBorder="1" applyAlignment="1">
      <alignment vertical="center"/>
    </xf>
    <xf numFmtId="0" fontId="17" fillId="0" borderId="0" xfId="5" applyFont="1">
      <alignment vertical="center"/>
    </xf>
    <xf numFmtId="0" fontId="17" fillId="0" borderId="0" xfId="5" applyFont="1" applyAlignment="1">
      <alignment vertical="center" shrinkToFit="1"/>
    </xf>
    <xf numFmtId="38" fontId="17" fillId="0" borderId="0" xfId="1" applyFont="1">
      <alignment vertical="center"/>
    </xf>
    <xf numFmtId="38" fontId="9" fillId="0" borderId="0" xfId="1" applyFont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38" fontId="9" fillId="2" borderId="4" xfId="1" applyFont="1" applyFill="1" applyBorder="1" applyAlignment="1">
      <alignment horizontal="right" vertical="center"/>
    </xf>
    <xf numFmtId="38" fontId="9" fillId="2" borderId="3" xfId="1" applyFont="1" applyFill="1" applyBorder="1" applyAlignment="1">
      <alignment horizontal="right" vertical="center"/>
    </xf>
    <xf numFmtId="176" fontId="8" fillId="2" borderId="1" xfId="0" applyNumberFormat="1" applyFont="1" applyFill="1" applyBorder="1" applyAlignment="1">
      <alignment horizontal="left" vertical="center"/>
    </xf>
    <xf numFmtId="176" fontId="8" fillId="2" borderId="12" xfId="0" applyNumberFormat="1" applyFont="1" applyFill="1" applyBorder="1" applyAlignment="1">
      <alignment horizontal="left" vertical="center"/>
    </xf>
    <xf numFmtId="0" fontId="8" fillId="0" borderId="17" xfId="0" applyFont="1" applyBorder="1" applyAlignment="1">
      <alignment vertical="center"/>
    </xf>
    <xf numFmtId="0" fontId="8" fillId="0" borderId="23" xfId="0" applyFont="1" applyBorder="1" applyAlignment="1">
      <alignment vertical="center" shrinkToFit="1"/>
    </xf>
    <xf numFmtId="0" fontId="9" fillId="0" borderId="22" xfId="0" applyFont="1" applyBorder="1" applyAlignment="1">
      <alignment vertical="center"/>
    </xf>
    <xf numFmtId="0" fontId="8" fillId="0" borderId="5" xfId="0" applyFont="1" applyBorder="1" applyAlignment="1">
      <alignment vertical="center" shrinkToFit="1"/>
    </xf>
    <xf numFmtId="38" fontId="9" fillId="0" borderId="28" xfId="1" applyFont="1" applyBorder="1" applyAlignment="1">
      <alignment horizontal="right" vertical="center"/>
    </xf>
    <xf numFmtId="0" fontId="8" fillId="0" borderId="0" xfId="0" applyFont="1" applyAlignment="1">
      <alignment vertical="center" shrinkToFit="1"/>
    </xf>
    <xf numFmtId="176" fontId="9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176" fontId="8" fillId="0" borderId="0" xfId="0" applyNumberFormat="1" applyFont="1" applyAlignment="1">
      <alignment horizontal="left" vertical="center"/>
    </xf>
    <xf numFmtId="176" fontId="9" fillId="0" borderId="0" xfId="0" applyNumberFormat="1" applyFont="1" applyAlignment="1">
      <alignment horizontal="left" vertical="center"/>
    </xf>
    <xf numFmtId="178" fontId="9" fillId="0" borderId="0" xfId="2" applyNumberFormat="1" applyFont="1" applyAlignment="1">
      <alignment horizontal="left" vertical="center"/>
    </xf>
    <xf numFmtId="0" fontId="18" fillId="0" borderId="0" xfId="6" applyFont="1" applyAlignment="1">
      <alignment vertical="center" shrinkToFit="1"/>
    </xf>
    <xf numFmtId="0" fontId="1" fillId="0" borderId="0" xfId="6" applyAlignment="1">
      <alignment vertical="center" shrinkToFit="1"/>
    </xf>
    <xf numFmtId="9" fontId="1" fillId="0" borderId="0" xfId="6" applyNumberFormat="1">
      <alignment vertical="center"/>
    </xf>
    <xf numFmtId="0" fontId="1" fillId="0" borderId="0" xfId="6">
      <alignment vertical="center"/>
    </xf>
    <xf numFmtId="0" fontId="18" fillId="0" borderId="0" xfId="6" applyFont="1">
      <alignment vertical="center"/>
    </xf>
    <xf numFmtId="0" fontId="1" fillId="3" borderId="0" xfId="6" applyFill="1">
      <alignment vertical="center"/>
    </xf>
    <xf numFmtId="9" fontId="0" fillId="3" borderId="0" xfId="7" applyFont="1" applyFill="1" applyBorder="1">
      <alignment vertical="center"/>
    </xf>
    <xf numFmtId="9" fontId="20" fillId="3" borderId="0" xfId="7" applyFont="1" applyFill="1">
      <alignment vertical="center"/>
    </xf>
    <xf numFmtId="0" fontId="20" fillId="3" borderId="0" xfId="6" applyFont="1" applyFill="1">
      <alignment vertical="center"/>
    </xf>
    <xf numFmtId="0" fontId="20" fillId="0" borderId="0" xfId="6" applyFont="1">
      <alignment vertical="center"/>
    </xf>
    <xf numFmtId="0" fontId="21" fillId="4" borderId="1" xfId="6" applyFont="1" applyFill="1" applyBorder="1" applyAlignment="1">
      <alignment vertical="center" shrinkToFit="1"/>
    </xf>
    <xf numFmtId="179" fontId="22" fillId="4" borderId="1" xfId="6" applyNumberFormat="1" applyFont="1" applyFill="1" applyBorder="1" applyAlignment="1">
      <alignment horizontal="center" vertical="center" shrinkToFit="1"/>
    </xf>
    <xf numFmtId="179" fontId="22" fillId="4" borderId="30" xfId="6" applyNumberFormat="1" applyFont="1" applyFill="1" applyBorder="1" applyAlignment="1">
      <alignment horizontal="center" vertical="center" shrinkToFit="1"/>
    </xf>
    <xf numFmtId="0" fontId="23" fillId="0" borderId="0" xfId="6" applyFont="1" applyAlignment="1">
      <alignment vertical="center" shrinkToFit="1"/>
    </xf>
    <xf numFmtId="0" fontId="24" fillId="4" borderId="1" xfId="6" applyFont="1" applyFill="1" applyBorder="1" applyAlignment="1">
      <alignment vertical="center" shrinkToFit="1"/>
    </xf>
    <xf numFmtId="0" fontId="23" fillId="0" borderId="0" xfId="6" applyFont="1">
      <alignment vertical="center"/>
    </xf>
    <xf numFmtId="0" fontId="21" fillId="0" borderId="1" xfId="6" applyFont="1" applyBorder="1" applyAlignment="1">
      <alignment vertical="center" shrinkToFit="1"/>
    </xf>
    <xf numFmtId="180" fontId="23" fillId="3" borderId="1" xfId="6" applyNumberFormat="1" applyFont="1" applyFill="1" applyBorder="1" applyAlignment="1">
      <alignment vertical="center" shrinkToFit="1"/>
    </xf>
    <xf numFmtId="180" fontId="23" fillId="3" borderId="2" xfId="6" applyNumberFormat="1" applyFont="1" applyFill="1" applyBorder="1" applyAlignment="1">
      <alignment vertical="center" shrinkToFit="1"/>
    </xf>
    <xf numFmtId="180" fontId="23" fillId="3" borderId="31" xfId="6" applyNumberFormat="1" applyFont="1" applyFill="1" applyBorder="1" applyAlignment="1">
      <alignment horizontal="center" vertical="center" shrinkToFit="1"/>
    </xf>
    <xf numFmtId="0" fontId="23" fillId="3" borderId="0" xfId="6" applyFont="1" applyFill="1" applyAlignment="1">
      <alignment vertical="center" shrinkToFit="1"/>
    </xf>
    <xf numFmtId="0" fontId="21" fillId="3" borderId="1" xfId="6" applyFont="1" applyFill="1" applyBorder="1" applyAlignment="1">
      <alignment vertical="center" shrinkToFit="1"/>
    </xf>
    <xf numFmtId="180" fontId="23" fillId="0" borderId="1" xfId="6" applyNumberFormat="1" applyFont="1" applyBorder="1" applyAlignment="1">
      <alignment vertical="center" shrinkToFit="1"/>
    </xf>
    <xf numFmtId="180" fontId="23" fillId="0" borderId="2" xfId="6" applyNumberFormat="1" applyFont="1" applyBorder="1" applyAlignment="1">
      <alignment vertical="center" shrinkToFit="1"/>
    </xf>
    <xf numFmtId="0" fontId="21" fillId="0" borderId="0" xfId="6" applyFont="1" applyAlignment="1">
      <alignment vertical="center" shrinkToFit="1"/>
    </xf>
    <xf numFmtId="9" fontId="23" fillId="3" borderId="0" xfId="7" applyFont="1" applyFill="1" applyAlignment="1">
      <alignment vertical="center" shrinkToFit="1"/>
    </xf>
    <xf numFmtId="0" fontId="23" fillId="3" borderId="0" xfId="6" applyFont="1" applyFill="1" applyAlignment="1">
      <alignment horizontal="center" vertical="center" shrinkToFit="1"/>
    </xf>
    <xf numFmtId="0" fontId="21" fillId="3" borderId="0" xfId="6" applyFont="1" applyFill="1" applyAlignment="1">
      <alignment vertical="center" shrinkToFit="1"/>
    </xf>
    <xf numFmtId="179" fontId="22" fillId="4" borderId="2" xfId="6" applyNumberFormat="1" applyFont="1" applyFill="1" applyBorder="1" applyAlignment="1">
      <alignment horizontal="center" vertical="center" shrinkToFit="1"/>
    </xf>
    <xf numFmtId="179" fontId="22" fillId="4" borderId="32" xfId="6" applyNumberFormat="1" applyFont="1" applyFill="1" applyBorder="1" applyAlignment="1">
      <alignment horizontal="center" vertical="center" shrinkToFit="1"/>
    </xf>
    <xf numFmtId="180" fontId="23" fillId="3" borderId="30" xfId="6" applyNumberFormat="1" applyFont="1" applyFill="1" applyBorder="1" applyAlignment="1">
      <alignment vertical="center" shrinkToFit="1"/>
    </xf>
    <xf numFmtId="0" fontId="21" fillId="5" borderId="1" xfId="6" applyFont="1" applyFill="1" applyBorder="1" applyAlignment="1">
      <alignment vertical="center" shrinkToFit="1"/>
    </xf>
    <xf numFmtId="180" fontId="23" fillId="5" borderId="1" xfId="6" applyNumberFormat="1" applyFont="1" applyFill="1" applyBorder="1" applyAlignment="1">
      <alignment vertical="center" shrinkToFit="1"/>
    </xf>
    <xf numFmtId="180" fontId="23" fillId="5" borderId="2" xfId="6" applyNumberFormat="1" applyFont="1" applyFill="1" applyBorder="1" applyAlignment="1">
      <alignment vertical="center" shrinkToFit="1"/>
    </xf>
    <xf numFmtId="180" fontId="23" fillId="3" borderId="31" xfId="6" applyNumberFormat="1" applyFont="1" applyFill="1" applyBorder="1" applyAlignment="1">
      <alignment vertical="center" shrinkToFit="1"/>
    </xf>
    <xf numFmtId="181" fontId="23" fillId="0" borderId="0" xfId="6" applyNumberFormat="1" applyFont="1" applyAlignment="1">
      <alignment vertical="center" shrinkToFit="1"/>
    </xf>
    <xf numFmtId="180" fontId="23" fillId="3" borderId="33" xfId="6" applyNumberFormat="1" applyFont="1" applyFill="1" applyBorder="1" applyAlignment="1">
      <alignment vertical="center" shrinkToFit="1"/>
    </xf>
    <xf numFmtId="180" fontId="23" fillId="0" borderId="0" xfId="6" applyNumberFormat="1" applyFont="1" applyAlignment="1">
      <alignment vertical="center" shrinkToFit="1"/>
    </xf>
    <xf numFmtId="180" fontId="23" fillId="0" borderId="30" xfId="6" applyNumberFormat="1" applyFont="1" applyBorder="1" applyAlignment="1">
      <alignment vertical="center" shrinkToFit="1"/>
    </xf>
    <xf numFmtId="180" fontId="23" fillId="0" borderId="33" xfId="6" applyNumberFormat="1" applyFont="1" applyBorder="1" applyAlignment="1">
      <alignment vertical="center" shrinkToFit="1"/>
    </xf>
    <xf numFmtId="180" fontId="23" fillId="5" borderId="31" xfId="6" applyNumberFormat="1" applyFont="1" applyFill="1" applyBorder="1" applyAlignment="1">
      <alignment vertical="center" shrinkToFit="1"/>
    </xf>
    <xf numFmtId="180" fontId="23" fillId="5" borderId="30" xfId="6" applyNumberFormat="1" applyFont="1" applyFill="1" applyBorder="1" applyAlignment="1">
      <alignment vertical="center" shrinkToFit="1"/>
    </xf>
    <xf numFmtId="0" fontId="21" fillId="6" borderId="1" xfId="6" applyFont="1" applyFill="1" applyBorder="1" applyAlignment="1">
      <alignment vertical="center" shrinkToFit="1"/>
    </xf>
    <xf numFmtId="180" fontId="23" fillId="6" borderId="1" xfId="6" applyNumberFormat="1" applyFont="1" applyFill="1" applyBorder="1" applyAlignment="1">
      <alignment vertical="center" shrinkToFit="1"/>
    </xf>
    <xf numFmtId="180" fontId="23" fillId="6" borderId="2" xfId="6" applyNumberFormat="1" applyFont="1" applyFill="1" applyBorder="1" applyAlignment="1">
      <alignment vertical="center" shrinkToFit="1"/>
    </xf>
    <xf numFmtId="180" fontId="23" fillId="6" borderId="31" xfId="6" applyNumberFormat="1" applyFont="1" applyFill="1" applyBorder="1" applyAlignment="1">
      <alignment horizontal="center" vertical="center" shrinkToFit="1"/>
    </xf>
    <xf numFmtId="181" fontId="1" fillId="0" borderId="0" xfId="6" applyNumberFormat="1">
      <alignment vertical="center"/>
    </xf>
    <xf numFmtId="0" fontId="1" fillId="0" borderId="1" xfId="6" applyBorder="1">
      <alignment vertical="center"/>
    </xf>
    <xf numFmtId="0" fontId="1" fillId="3" borderId="2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9" fontId="0" fillId="3" borderId="1" xfId="7" applyFont="1" applyFill="1" applyBorder="1">
      <alignment vertical="center"/>
    </xf>
    <xf numFmtId="0" fontId="1" fillId="3" borderId="1" xfId="6" applyFill="1" applyBorder="1">
      <alignment vertical="center"/>
    </xf>
    <xf numFmtId="0" fontId="28" fillId="0" borderId="0" xfId="8" applyFont="1">
      <alignment vertical="center"/>
    </xf>
    <xf numFmtId="0" fontId="17" fillId="0" borderId="0" xfId="8" applyFont="1">
      <alignment vertical="center"/>
    </xf>
    <xf numFmtId="178" fontId="28" fillId="0" borderId="0" xfId="2" applyNumberFormat="1" applyFont="1" applyFill="1" applyAlignment="1">
      <alignment vertical="center"/>
    </xf>
    <xf numFmtId="176" fontId="28" fillId="0" borderId="0" xfId="9" applyNumberFormat="1" applyFont="1">
      <alignment vertical="center"/>
    </xf>
    <xf numFmtId="176" fontId="28" fillId="0" borderId="0" xfId="8" applyNumberFormat="1" applyFont="1">
      <alignment vertical="center"/>
    </xf>
    <xf numFmtId="43" fontId="28" fillId="0" borderId="0" xfId="8" applyNumberFormat="1" applyFont="1">
      <alignment vertical="center"/>
    </xf>
    <xf numFmtId="182" fontId="28" fillId="0" borderId="0" xfId="8" applyNumberFormat="1" applyFont="1">
      <alignment vertical="center"/>
    </xf>
    <xf numFmtId="184" fontId="9" fillId="7" borderId="37" xfId="3" applyNumberFormat="1" applyFont="1" applyFill="1" applyBorder="1" applyAlignment="1">
      <alignment horizontal="center" vertical="center"/>
    </xf>
    <xf numFmtId="184" fontId="9" fillId="0" borderId="38" xfId="3" applyNumberFormat="1" applyFont="1" applyBorder="1" applyAlignment="1">
      <alignment horizontal="center" vertical="center"/>
    </xf>
    <xf numFmtId="184" fontId="9" fillId="0" borderId="39" xfId="3" applyNumberFormat="1" applyFont="1" applyBorder="1" applyAlignment="1">
      <alignment horizontal="center" vertical="center"/>
    </xf>
    <xf numFmtId="184" fontId="9" fillId="0" borderId="37" xfId="3" applyNumberFormat="1" applyFont="1" applyBorder="1" applyAlignment="1">
      <alignment horizontal="center" vertical="center"/>
    </xf>
    <xf numFmtId="184" fontId="9" fillId="0" borderId="40" xfId="3" applyNumberFormat="1" applyFont="1" applyBorder="1" applyAlignment="1">
      <alignment horizontal="center" vertical="center"/>
    </xf>
    <xf numFmtId="184" fontId="9" fillId="0" borderId="37" xfId="3" quotePrefix="1" applyNumberFormat="1" applyFont="1" applyBorder="1" applyAlignment="1">
      <alignment horizontal="center" vertical="center"/>
    </xf>
    <xf numFmtId="184" fontId="9" fillId="0" borderId="38" xfId="3" quotePrefix="1" applyNumberFormat="1" applyFont="1" applyBorder="1" applyAlignment="1">
      <alignment horizontal="center" vertical="center"/>
    </xf>
    <xf numFmtId="184" fontId="9" fillId="0" borderId="40" xfId="3" quotePrefix="1" applyNumberFormat="1" applyFont="1" applyBorder="1" applyAlignment="1">
      <alignment horizontal="center" vertical="center"/>
    </xf>
    <xf numFmtId="185" fontId="28" fillId="0" borderId="41" xfId="8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176" fontId="9" fillId="7" borderId="37" xfId="0" applyNumberFormat="1" applyFont="1" applyFill="1" applyBorder="1" applyAlignment="1">
      <alignment horizontal="right" vertical="center" shrinkToFit="1"/>
    </xf>
    <xf numFmtId="176" fontId="9" fillId="7" borderId="38" xfId="0" applyNumberFormat="1" applyFont="1" applyFill="1" applyBorder="1" applyAlignment="1">
      <alignment horizontal="right" vertical="center" shrinkToFit="1"/>
    </xf>
    <xf numFmtId="176" fontId="9" fillId="7" borderId="39" xfId="0" applyNumberFormat="1" applyFont="1" applyFill="1" applyBorder="1" applyAlignment="1">
      <alignment horizontal="right" vertical="center" shrinkToFit="1"/>
    </xf>
    <xf numFmtId="176" fontId="9" fillId="7" borderId="40" xfId="0" applyNumberFormat="1" applyFont="1" applyFill="1" applyBorder="1" applyAlignment="1">
      <alignment horizontal="right" vertical="center" shrinkToFit="1"/>
    </xf>
    <xf numFmtId="0" fontId="28" fillId="0" borderId="0" xfId="8" applyFont="1" applyAlignment="1">
      <alignment vertical="center" shrinkToFit="1"/>
    </xf>
    <xf numFmtId="176" fontId="9" fillId="0" borderId="37" xfId="0" applyNumberFormat="1" applyFont="1" applyBorder="1" applyAlignment="1">
      <alignment horizontal="right" vertical="center" shrinkToFit="1"/>
    </xf>
    <xf numFmtId="176" fontId="9" fillId="0" borderId="40" xfId="0" applyNumberFormat="1" applyFont="1" applyBorder="1" applyAlignment="1">
      <alignment horizontal="right" vertical="center" shrinkToFit="1"/>
    </xf>
    <xf numFmtId="176" fontId="9" fillId="0" borderId="37" xfId="0" applyNumberFormat="1" applyFont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176" fontId="9" fillId="7" borderId="42" xfId="0" applyNumberFormat="1" applyFont="1" applyFill="1" applyBorder="1" applyAlignment="1">
      <alignment horizontal="right" vertical="center" shrinkToFit="1"/>
    </xf>
    <xf numFmtId="176" fontId="9" fillId="7" borderId="43" xfId="0" applyNumberFormat="1" applyFont="1" applyFill="1" applyBorder="1" applyAlignment="1">
      <alignment horizontal="right" vertical="center" shrinkToFit="1"/>
    </xf>
    <xf numFmtId="176" fontId="9" fillId="7" borderId="44" xfId="0" applyNumberFormat="1" applyFont="1" applyFill="1" applyBorder="1" applyAlignment="1">
      <alignment horizontal="right" vertical="center" shrinkToFit="1"/>
    </xf>
    <xf numFmtId="176" fontId="9" fillId="7" borderId="45" xfId="0" applyNumberFormat="1" applyFont="1" applyFill="1" applyBorder="1" applyAlignment="1">
      <alignment horizontal="right" vertical="center" shrinkToFit="1"/>
    </xf>
    <xf numFmtId="176" fontId="9" fillId="0" borderId="42" xfId="0" applyNumberFormat="1" applyFont="1" applyBorder="1" applyAlignment="1">
      <alignment horizontal="right" vertical="center" shrinkToFit="1"/>
    </xf>
    <xf numFmtId="176" fontId="9" fillId="0" borderId="45" xfId="0" applyNumberFormat="1" applyFont="1" applyBorder="1" applyAlignment="1">
      <alignment horizontal="right" vertical="center" shrinkToFit="1"/>
    </xf>
    <xf numFmtId="176" fontId="9" fillId="0" borderId="42" xfId="0" applyNumberFormat="1" applyFont="1" applyBorder="1" applyAlignment="1">
      <alignment horizontal="right"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vertical="center"/>
    </xf>
    <xf numFmtId="176" fontId="9" fillId="7" borderId="46" xfId="0" applyNumberFormat="1" applyFont="1" applyFill="1" applyBorder="1" applyAlignment="1">
      <alignment horizontal="right" vertical="center" shrinkToFit="1"/>
    </xf>
    <xf numFmtId="176" fontId="9" fillId="7" borderId="47" xfId="0" applyNumberFormat="1" applyFont="1" applyFill="1" applyBorder="1" applyAlignment="1">
      <alignment horizontal="right" vertical="center" shrinkToFit="1"/>
    </xf>
    <xf numFmtId="176" fontId="9" fillId="7" borderId="48" xfId="0" applyNumberFormat="1" applyFont="1" applyFill="1" applyBorder="1" applyAlignment="1">
      <alignment horizontal="right" vertical="center" shrinkToFit="1"/>
    </xf>
    <xf numFmtId="176" fontId="9" fillId="7" borderId="49" xfId="0" applyNumberFormat="1" applyFont="1" applyFill="1" applyBorder="1" applyAlignment="1">
      <alignment horizontal="right" vertical="center" shrinkToFit="1"/>
    </xf>
    <xf numFmtId="176" fontId="9" fillId="0" borderId="46" xfId="0" applyNumberFormat="1" applyFont="1" applyBorder="1" applyAlignment="1">
      <alignment horizontal="right" vertical="center" shrinkToFit="1"/>
    </xf>
    <xf numFmtId="176" fontId="9" fillId="0" borderId="49" xfId="0" applyNumberFormat="1" applyFont="1" applyBorder="1" applyAlignment="1">
      <alignment horizontal="right" vertical="center" shrinkToFit="1"/>
    </xf>
    <xf numFmtId="176" fontId="9" fillId="0" borderId="46" xfId="0" applyNumberFormat="1" applyFont="1" applyBorder="1" applyAlignment="1">
      <alignment horizontal="right" vertical="center"/>
    </xf>
    <xf numFmtId="176" fontId="9" fillId="7" borderId="50" xfId="0" applyNumberFormat="1" applyFont="1" applyFill="1" applyBorder="1" applyAlignment="1">
      <alignment horizontal="right" vertical="center" shrinkToFit="1"/>
    </xf>
    <xf numFmtId="176" fontId="9" fillId="7" borderId="51" xfId="0" applyNumberFormat="1" applyFont="1" applyFill="1" applyBorder="1" applyAlignment="1">
      <alignment horizontal="right" vertical="center" shrinkToFit="1"/>
    </xf>
    <xf numFmtId="176" fontId="9" fillId="7" borderId="52" xfId="0" applyNumberFormat="1" applyFont="1" applyFill="1" applyBorder="1" applyAlignment="1">
      <alignment horizontal="right" vertical="center" shrinkToFit="1"/>
    </xf>
    <xf numFmtId="176" fontId="9" fillId="7" borderId="53" xfId="0" applyNumberFormat="1" applyFont="1" applyFill="1" applyBorder="1" applyAlignment="1">
      <alignment horizontal="right" vertical="center" shrinkToFit="1"/>
    </xf>
    <xf numFmtId="176" fontId="9" fillId="0" borderId="50" xfId="0" applyNumberFormat="1" applyFont="1" applyBorder="1" applyAlignment="1">
      <alignment horizontal="right" vertical="center" shrinkToFit="1"/>
    </xf>
    <xf numFmtId="176" fontId="9" fillId="0" borderId="53" xfId="0" applyNumberFormat="1" applyFont="1" applyBorder="1" applyAlignment="1">
      <alignment horizontal="right" vertical="center" shrinkToFit="1"/>
    </xf>
    <xf numFmtId="176" fontId="9" fillId="0" borderId="50" xfId="0" applyNumberFormat="1" applyFont="1" applyBorder="1" applyAlignment="1">
      <alignment horizontal="right" vertical="center"/>
    </xf>
    <xf numFmtId="0" fontId="31" fillId="0" borderId="22" xfId="0" applyFont="1" applyBorder="1" applyAlignment="1">
      <alignment vertical="center"/>
    </xf>
    <xf numFmtId="176" fontId="9" fillId="7" borderId="54" xfId="0" applyNumberFormat="1" applyFont="1" applyFill="1" applyBorder="1" applyAlignment="1">
      <alignment horizontal="right" vertical="center" shrinkToFit="1"/>
    </xf>
    <xf numFmtId="176" fontId="9" fillId="7" borderId="55" xfId="0" applyNumberFormat="1" applyFont="1" applyFill="1" applyBorder="1" applyAlignment="1">
      <alignment horizontal="right" vertical="center" shrinkToFit="1"/>
    </xf>
    <xf numFmtId="176" fontId="9" fillId="7" borderId="56" xfId="0" applyNumberFormat="1" applyFont="1" applyFill="1" applyBorder="1" applyAlignment="1">
      <alignment horizontal="right" vertical="center" shrinkToFit="1"/>
    </xf>
    <xf numFmtId="176" fontId="9" fillId="7" borderId="57" xfId="0" applyNumberFormat="1" applyFont="1" applyFill="1" applyBorder="1" applyAlignment="1">
      <alignment horizontal="right" vertical="center" shrinkToFit="1"/>
    </xf>
    <xf numFmtId="176" fontId="9" fillId="0" borderId="54" xfId="0" applyNumberFormat="1" applyFont="1" applyBorder="1" applyAlignment="1">
      <alignment horizontal="right" vertical="center" shrinkToFit="1"/>
    </xf>
    <xf numFmtId="176" fontId="9" fillId="0" borderId="57" xfId="0" applyNumberFormat="1" applyFont="1" applyBorder="1" applyAlignment="1">
      <alignment horizontal="right" vertical="center" shrinkToFit="1"/>
    </xf>
    <xf numFmtId="176" fontId="9" fillId="0" borderId="54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176" fontId="9" fillId="0" borderId="41" xfId="0" applyNumberFormat="1" applyFont="1" applyBorder="1" applyAlignment="1">
      <alignment horizontal="right" vertical="center" shrinkToFit="1"/>
    </xf>
    <xf numFmtId="176" fontId="9" fillId="0" borderId="58" xfId="0" applyNumberFormat="1" applyFont="1" applyBorder="1" applyAlignment="1">
      <alignment horizontal="right" vertical="center" shrinkToFit="1"/>
    </xf>
    <xf numFmtId="176" fontId="9" fillId="0" borderId="59" xfId="0" applyNumberFormat="1" applyFont="1" applyBorder="1" applyAlignment="1">
      <alignment horizontal="right" vertical="center" shrinkToFit="1"/>
    </xf>
    <xf numFmtId="176" fontId="9" fillId="0" borderId="60" xfId="0" applyNumberFormat="1" applyFont="1" applyBorder="1" applyAlignment="1">
      <alignment horizontal="right" vertical="center" shrinkToFit="1"/>
    </xf>
    <xf numFmtId="176" fontId="9" fillId="0" borderId="41" xfId="0" applyNumberFormat="1" applyFont="1" applyBorder="1" applyAlignment="1">
      <alignment horizontal="right" vertical="center"/>
    </xf>
    <xf numFmtId="0" fontId="9" fillId="2" borderId="4" xfId="0" applyFont="1" applyFill="1" applyBorder="1" applyAlignment="1">
      <alignment vertical="center"/>
    </xf>
    <xf numFmtId="176" fontId="9" fillId="2" borderId="41" xfId="0" applyNumberFormat="1" applyFont="1" applyFill="1" applyBorder="1" applyAlignment="1">
      <alignment horizontal="right" vertical="center" shrinkToFit="1"/>
    </xf>
    <xf numFmtId="176" fontId="9" fillId="2" borderId="58" xfId="0" applyNumberFormat="1" applyFont="1" applyFill="1" applyBorder="1" applyAlignment="1">
      <alignment horizontal="right" vertical="center" shrinkToFit="1"/>
    </xf>
    <xf numFmtId="176" fontId="9" fillId="2" borderId="59" xfId="0" applyNumberFormat="1" applyFont="1" applyFill="1" applyBorder="1" applyAlignment="1">
      <alignment horizontal="right" vertical="center" shrinkToFit="1"/>
    </xf>
    <xf numFmtId="176" fontId="9" fillId="2" borderId="60" xfId="0" applyNumberFormat="1" applyFont="1" applyFill="1" applyBorder="1" applyAlignment="1">
      <alignment horizontal="right" vertical="center" shrinkToFit="1"/>
    </xf>
    <xf numFmtId="176" fontId="9" fillId="2" borderId="41" xfId="0" applyNumberFormat="1" applyFont="1" applyFill="1" applyBorder="1" applyAlignment="1">
      <alignment horizontal="right" vertical="center"/>
    </xf>
    <xf numFmtId="177" fontId="13" fillId="2" borderId="41" xfId="4" applyNumberFormat="1" applyFont="1" applyFill="1" applyBorder="1" applyAlignment="1">
      <alignment vertical="center" shrinkToFit="1"/>
    </xf>
    <xf numFmtId="177" fontId="13" fillId="2" borderId="58" xfId="4" applyNumberFormat="1" applyFont="1" applyFill="1" applyBorder="1" applyAlignment="1">
      <alignment vertical="center" shrinkToFit="1"/>
    </xf>
    <xf numFmtId="177" fontId="13" fillId="2" borderId="59" xfId="4" applyNumberFormat="1" applyFont="1" applyFill="1" applyBorder="1" applyAlignment="1">
      <alignment vertical="center" shrinkToFit="1"/>
    </xf>
    <xf numFmtId="177" fontId="13" fillId="2" borderId="60" xfId="4" applyNumberFormat="1" applyFont="1" applyFill="1" applyBorder="1" applyAlignment="1">
      <alignment vertical="center" shrinkToFit="1"/>
    </xf>
    <xf numFmtId="178" fontId="28" fillId="0" borderId="0" xfId="2" applyNumberFormat="1" applyFont="1" applyAlignment="1">
      <alignment vertical="center"/>
    </xf>
    <xf numFmtId="0" fontId="8" fillId="0" borderId="25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176" fontId="9" fillId="7" borderId="41" xfId="0" applyNumberFormat="1" applyFont="1" applyFill="1" applyBorder="1" applyAlignment="1">
      <alignment horizontal="right" vertical="center" shrinkToFit="1"/>
    </xf>
    <xf numFmtId="176" fontId="9" fillId="7" borderId="58" xfId="0" applyNumberFormat="1" applyFont="1" applyFill="1" applyBorder="1" applyAlignment="1">
      <alignment horizontal="right" vertical="center" shrinkToFit="1"/>
    </xf>
    <xf numFmtId="176" fontId="9" fillId="7" borderId="59" xfId="0" applyNumberFormat="1" applyFont="1" applyFill="1" applyBorder="1" applyAlignment="1">
      <alignment horizontal="right" vertical="center" shrinkToFit="1"/>
    </xf>
    <xf numFmtId="176" fontId="9" fillId="7" borderId="60" xfId="0" applyNumberFormat="1" applyFont="1" applyFill="1" applyBorder="1" applyAlignment="1">
      <alignment horizontal="right" vertical="center" shrinkToFit="1"/>
    </xf>
    <xf numFmtId="178" fontId="28" fillId="0" borderId="0" xfId="2" applyNumberFormat="1" applyFont="1" applyFill="1" applyAlignment="1">
      <alignment vertical="center" shrinkToFit="1"/>
    </xf>
    <xf numFmtId="176" fontId="28" fillId="0" borderId="0" xfId="9" applyNumberFormat="1" applyFont="1" applyAlignment="1">
      <alignment vertical="center" shrinkToFit="1"/>
    </xf>
    <xf numFmtId="176" fontId="28" fillId="0" borderId="0" xfId="8" applyNumberFormat="1" applyFont="1" applyAlignment="1">
      <alignment vertical="center" shrinkToFit="1"/>
    </xf>
    <xf numFmtId="0" fontId="32" fillId="0" borderId="0" xfId="8" applyFont="1" applyAlignment="1">
      <alignment vertical="center" shrinkToFit="1"/>
    </xf>
    <xf numFmtId="0" fontId="28" fillId="0" borderId="35" xfId="8" applyFont="1" applyBorder="1" applyAlignment="1">
      <alignment horizontal="center" vertical="center" shrinkToFit="1"/>
    </xf>
    <xf numFmtId="0" fontId="28" fillId="0" borderId="36" xfId="8" applyFont="1" applyBorder="1" applyAlignment="1">
      <alignment horizontal="center" vertical="center" shrinkToFit="1"/>
    </xf>
    <xf numFmtId="185" fontId="28" fillId="0" borderId="41" xfId="8" applyNumberFormat="1" applyFont="1" applyBorder="1" applyAlignment="1">
      <alignment horizontal="center" vertical="center" shrinkToFit="1"/>
    </xf>
    <xf numFmtId="185" fontId="28" fillId="0" borderId="60" xfId="8" applyNumberFormat="1" applyFont="1" applyBorder="1" applyAlignment="1">
      <alignment horizontal="center" vertical="center" shrinkToFit="1"/>
    </xf>
    <xf numFmtId="183" fontId="9" fillId="0" borderId="16" xfId="3" applyNumberFormat="1" applyFont="1" applyBorder="1">
      <alignment vertical="center"/>
    </xf>
    <xf numFmtId="183" fontId="9" fillId="0" borderId="0" xfId="3" applyNumberFormat="1" applyFont="1">
      <alignment vertical="center"/>
    </xf>
    <xf numFmtId="176" fontId="9" fillId="0" borderId="61" xfId="3" applyNumberFormat="1" applyFont="1" applyBorder="1" applyAlignment="1">
      <alignment vertical="center" shrinkToFit="1"/>
    </xf>
    <xf numFmtId="176" fontId="9" fillId="0" borderId="62" xfId="3" applyNumberFormat="1" applyFont="1" applyBorder="1" applyAlignment="1">
      <alignment vertical="center" shrinkToFit="1"/>
    </xf>
    <xf numFmtId="176" fontId="9" fillId="0" borderId="63" xfId="3" applyNumberFormat="1" applyFont="1" applyBorder="1" applyAlignment="1">
      <alignment vertical="center" shrinkToFit="1"/>
    </xf>
    <xf numFmtId="0" fontId="28" fillId="0" borderId="0" xfId="8" applyFont="1" applyAlignment="1">
      <alignment horizontal="center" vertical="center"/>
    </xf>
    <xf numFmtId="0" fontId="9" fillId="0" borderId="16" xfId="10" applyFont="1" applyBorder="1">
      <alignment vertical="center"/>
    </xf>
    <xf numFmtId="183" fontId="9" fillId="0" borderId="26" xfId="3" applyNumberFormat="1" applyFont="1" applyBorder="1">
      <alignment vertical="center"/>
    </xf>
    <xf numFmtId="176" fontId="9" fillId="7" borderId="42" xfId="3" applyNumberFormat="1" applyFont="1" applyFill="1" applyBorder="1" applyAlignment="1">
      <alignment vertical="center" shrinkToFit="1"/>
    </xf>
    <xf numFmtId="176" fontId="9" fillId="7" borderId="43" xfId="3" applyNumberFormat="1" applyFont="1" applyFill="1" applyBorder="1" applyAlignment="1">
      <alignment vertical="center" shrinkToFit="1"/>
    </xf>
    <xf numFmtId="176" fontId="9" fillId="7" borderId="45" xfId="3" applyNumberFormat="1" applyFont="1" applyFill="1" applyBorder="1" applyAlignment="1">
      <alignment vertical="center" shrinkToFit="1"/>
    </xf>
    <xf numFmtId="0" fontId="28" fillId="0" borderId="0" xfId="8" applyFont="1" applyAlignment="1">
      <alignment horizontal="center" vertical="center" shrinkToFit="1"/>
    </xf>
    <xf numFmtId="176" fontId="9" fillId="0" borderId="42" xfId="3" applyNumberFormat="1" applyFont="1" applyBorder="1" applyAlignment="1">
      <alignment vertical="center" shrinkToFit="1"/>
    </xf>
    <xf numFmtId="176" fontId="9" fillId="0" borderId="45" xfId="3" applyNumberFormat="1" applyFont="1" applyBorder="1" applyAlignment="1">
      <alignment vertical="center" shrinkToFit="1"/>
    </xf>
    <xf numFmtId="183" fontId="9" fillId="0" borderId="27" xfId="3" applyNumberFormat="1" applyFont="1" applyBorder="1">
      <alignment vertical="center"/>
    </xf>
    <xf numFmtId="176" fontId="9" fillId="7" borderId="46" xfId="3" applyNumberFormat="1" applyFont="1" applyFill="1" applyBorder="1" applyAlignment="1">
      <alignment vertical="center" shrinkToFit="1"/>
    </xf>
    <xf numFmtId="176" fontId="9" fillId="7" borderId="47" xfId="3" applyNumberFormat="1" applyFont="1" applyFill="1" applyBorder="1" applyAlignment="1">
      <alignment vertical="center" shrinkToFit="1"/>
    </xf>
    <xf numFmtId="176" fontId="9" fillId="7" borderId="49" xfId="3" applyNumberFormat="1" applyFont="1" applyFill="1" applyBorder="1" applyAlignment="1">
      <alignment vertical="center" shrinkToFit="1"/>
    </xf>
    <xf numFmtId="176" fontId="9" fillId="0" borderId="46" xfId="3" applyNumberFormat="1" applyFont="1" applyBorder="1" applyAlignment="1">
      <alignment vertical="center" shrinkToFit="1"/>
    </xf>
    <xf numFmtId="176" fontId="9" fillId="0" borderId="49" xfId="3" applyNumberFormat="1" applyFont="1" applyBorder="1" applyAlignment="1">
      <alignment vertical="center" shrinkToFit="1"/>
    </xf>
    <xf numFmtId="183" fontId="9" fillId="0" borderId="28" xfId="3" applyNumberFormat="1" applyFont="1" applyBorder="1">
      <alignment vertical="center"/>
    </xf>
    <xf numFmtId="176" fontId="9" fillId="7" borderId="54" xfId="3" applyNumberFormat="1" applyFont="1" applyFill="1" applyBorder="1" applyAlignment="1">
      <alignment vertical="center" shrinkToFit="1"/>
    </xf>
    <xf numFmtId="176" fontId="9" fillId="7" borderId="55" xfId="3" applyNumberFormat="1" applyFont="1" applyFill="1" applyBorder="1" applyAlignment="1">
      <alignment vertical="center" shrinkToFit="1"/>
    </xf>
    <xf numFmtId="176" fontId="9" fillId="7" borderId="57" xfId="3" applyNumberFormat="1" applyFont="1" applyFill="1" applyBorder="1" applyAlignment="1">
      <alignment vertical="center" shrinkToFit="1"/>
    </xf>
    <xf numFmtId="176" fontId="9" fillId="0" borderId="54" xfId="3" applyNumberFormat="1" applyFont="1" applyBorder="1" applyAlignment="1">
      <alignment vertical="center" shrinkToFit="1"/>
    </xf>
    <xf numFmtId="176" fontId="9" fillId="0" borderId="57" xfId="3" applyNumberFormat="1" applyFont="1" applyBorder="1" applyAlignment="1">
      <alignment vertical="center" shrinkToFit="1"/>
    </xf>
    <xf numFmtId="183" fontId="9" fillId="0" borderId="6" xfId="3" applyNumberFormat="1" applyFont="1" applyBorder="1">
      <alignment vertical="center"/>
    </xf>
    <xf numFmtId="183" fontId="9" fillId="0" borderId="8" xfId="3" applyNumberFormat="1" applyFont="1" applyBorder="1">
      <alignment vertical="center"/>
    </xf>
    <xf numFmtId="176" fontId="9" fillId="0" borderId="35" xfId="3" applyNumberFormat="1" applyFont="1" applyBorder="1" applyAlignment="1">
      <alignment vertical="center" shrinkToFit="1"/>
    </xf>
    <xf numFmtId="176" fontId="9" fillId="0" borderId="64" xfId="3" applyNumberFormat="1" applyFont="1" applyBorder="1" applyAlignment="1">
      <alignment vertical="center" shrinkToFit="1"/>
    </xf>
    <xf numFmtId="176" fontId="9" fillId="0" borderId="36" xfId="3" applyNumberFormat="1" applyFont="1" applyBorder="1" applyAlignment="1">
      <alignment vertical="center" shrinkToFit="1"/>
    </xf>
    <xf numFmtId="183" fontId="9" fillId="0" borderId="65" xfId="3" applyNumberFormat="1" applyFont="1" applyBorder="1">
      <alignment vertical="center"/>
    </xf>
    <xf numFmtId="176" fontId="9" fillId="7" borderId="50" xfId="3" applyNumberFormat="1" applyFont="1" applyFill="1" applyBorder="1" applyAlignment="1">
      <alignment vertical="center" shrinkToFit="1"/>
    </xf>
    <xf numFmtId="176" fontId="9" fillId="7" borderId="51" xfId="3" applyNumberFormat="1" applyFont="1" applyFill="1" applyBorder="1" applyAlignment="1">
      <alignment vertical="center" shrinkToFit="1"/>
    </xf>
    <xf numFmtId="176" fontId="9" fillId="7" borderId="53" xfId="3" applyNumberFormat="1" applyFont="1" applyFill="1" applyBorder="1" applyAlignment="1">
      <alignment vertical="center" shrinkToFit="1"/>
    </xf>
    <xf numFmtId="176" fontId="9" fillId="0" borderId="50" xfId="3" applyNumberFormat="1" applyFont="1" applyBorder="1" applyAlignment="1">
      <alignment vertical="center" shrinkToFit="1"/>
    </xf>
    <xf numFmtId="176" fontId="9" fillId="0" borderId="53" xfId="3" applyNumberFormat="1" applyFont="1" applyBorder="1" applyAlignment="1">
      <alignment vertical="center" shrinkToFit="1"/>
    </xf>
    <xf numFmtId="183" fontId="9" fillId="0" borderId="2" xfId="3" applyNumberFormat="1" applyFont="1" applyBorder="1">
      <alignment vertical="center"/>
    </xf>
    <xf numFmtId="183" fontId="9" fillId="0" borderId="3" xfId="3" applyNumberFormat="1" applyFont="1" applyBorder="1">
      <alignment vertical="center"/>
    </xf>
    <xf numFmtId="176" fontId="9" fillId="0" borderId="37" xfId="3" applyNumberFormat="1" applyFont="1" applyBorder="1" applyAlignment="1">
      <alignment vertical="center" shrinkToFit="1"/>
    </xf>
    <xf numFmtId="176" fontId="9" fillId="0" borderId="38" xfId="3" applyNumberFormat="1" applyFont="1" applyBorder="1" applyAlignment="1">
      <alignment vertical="center" shrinkToFit="1"/>
    </xf>
    <xf numFmtId="176" fontId="9" fillId="0" borderId="40" xfId="3" applyNumberFormat="1" applyFont="1" applyBorder="1" applyAlignment="1">
      <alignment vertical="center" shrinkToFit="1"/>
    </xf>
    <xf numFmtId="176" fontId="9" fillId="2" borderId="37" xfId="3" applyNumberFormat="1" applyFont="1" applyFill="1" applyBorder="1" applyAlignment="1">
      <alignment vertical="center" shrinkToFit="1"/>
    </xf>
    <xf numFmtId="176" fontId="9" fillId="2" borderId="38" xfId="3" applyNumberFormat="1" applyFont="1" applyFill="1" applyBorder="1" applyAlignment="1">
      <alignment vertical="center" shrinkToFit="1"/>
    </xf>
    <xf numFmtId="176" fontId="9" fillId="2" borderId="40" xfId="3" applyNumberFormat="1" applyFont="1" applyFill="1" applyBorder="1" applyAlignment="1">
      <alignment vertical="center" shrinkToFit="1"/>
    </xf>
    <xf numFmtId="0" fontId="9" fillId="0" borderId="12" xfId="10" applyFont="1" applyBorder="1">
      <alignment vertical="center"/>
    </xf>
    <xf numFmtId="176" fontId="9" fillId="7" borderId="37" xfId="3" applyNumberFormat="1" applyFont="1" applyFill="1" applyBorder="1" applyAlignment="1">
      <alignment vertical="center" shrinkToFit="1"/>
    </xf>
    <xf numFmtId="176" fontId="9" fillId="7" borderId="38" xfId="3" applyNumberFormat="1" applyFont="1" applyFill="1" applyBorder="1" applyAlignment="1">
      <alignment vertical="center" shrinkToFit="1"/>
    </xf>
    <xf numFmtId="176" fontId="9" fillId="7" borderId="40" xfId="3" applyNumberFormat="1" applyFont="1" applyFill="1" applyBorder="1" applyAlignment="1">
      <alignment vertical="center" shrinkToFit="1"/>
    </xf>
    <xf numFmtId="176" fontId="9" fillId="7" borderId="61" xfId="3" applyNumberFormat="1" applyFont="1" applyFill="1" applyBorder="1" applyAlignment="1">
      <alignment vertical="center" shrinkToFit="1"/>
    </xf>
    <xf numFmtId="176" fontId="9" fillId="7" borderId="62" xfId="3" applyNumberFormat="1" applyFont="1" applyFill="1" applyBorder="1" applyAlignment="1">
      <alignment vertical="center" shrinkToFit="1"/>
    </xf>
    <xf numFmtId="176" fontId="9" fillId="7" borderId="63" xfId="3" applyNumberFormat="1" applyFont="1" applyFill="1" applyBorder="1" applyAlignment="1">
      <alignment vertical="center" shrinkToFit="1"/>
    </xf>
    <xf numFmtId="183" fontId="9" fillId="0" borderId="29" xfId="3" applyNumberFormat="1" applyFont="1" applyBorder="1">
      <alignment vertical="center"/>
    </xf>
    <xf numFmtId="176" fontId="9" fillId="7" borderId="66" xfId="3" applyNumberFormat="1" applyFont="1" applyFill="1" applyBorder="1" applyAlignment="1">
      <alignment vertical="center" shrinkToFit="1"/>
    </xf>
    <xf numFmtId="176" fontId="9" fillId="7" borderId="67" xfId="3" applyNumberFormat="1" applyFont="1" applyFill="1" applyBorder="1" applyAlignment="1">
      <alignment vertical="center" shrinkToFit="1"/>
    </xf>
    <xf numFmtId="176" fontId="9" fillId="7" borderId="68" xfId="3" applyNumberFormat="1" applyFont="1" applyFill="1" applyBorder="1" applyAlignment="1">
      <alignment vertical="center" shrinkToFit="1"/>
    </xf>
    <xf numFmtId="176" fontId="9" fillId="0" borderId="66" xfId="3" applyNumberFormat="1" applyFont="1" applyBorder="1" applyAlignment="1">
      <alignment vertical="center" shrinkToFit="1"/>
    </xf>
    <xf numFmtId="176" fontId="9" fillId="0" borderId="68" xfId="3" applyNumberFormat="1" applyFont="1" applyBorder="1" applyAlignment="1">
      <alignment vertical="center" shrinkToFit="1"/>
    </xf>
    <xf numFmtId="0" fontId="9" fillId="0" borderId="69" xfId="10" applyFont="1" applyBorder="1">
      <alignment vertical="center"/>
    </xf>
    <xf numFmtId="0" fontId="9" fillId="0" borderId="10" xfId="10" applyFont="1" applyBorder="1">
      <alignment vertical="center"/>
    </xf>
    <xf numFmtId="183" fontId="9" fillId="2" borderId="2" xfId="3" applyNumberFormat="1" applyFont="1" applyFill="1" applyBorder="1">
      <alignment vertical="center"/>
    </xf>
    <xf numFmtId="183" fontId="9" fillId="2" borderId="3" xfId="3" applyNumberFormat="1" applyFont="1" applyFill="1" applyBorder="1">
      <alignment vertical="center"/>
    </xf>
    <xf numFmtId="0" fontId="12" fillId="0" borderId="0" xfId="8" applyFont="1">
      <alignment vertical="center"/>
    </xf>
    <xf numFmtId="0" fontId="12" fillId="7" borderId="0" xfId="0" applyFont="1" applyFill="1" applyAlignment="1">
      <alignment vertical="center"/>
    </xf>
    <xf numFmtId="0" fontId="12" fillId="7" borderId="0" xfId="0" applyFont="1" applyFill="1" applyAlignment="1">
      <alignment vertical="center" wrapText="1"/>
    </xf>
    <xf numFmtId="176" fontId="12" fillId="7" borderId="0" xfId="9" applyNumberFormat="1" applyFont="1" applyFill="1">
      <alignment vertical="center"/>
    </xf>
    <xf numFmtId="0" fontId="12" fillId="7" borderId="0" xfId="8" applyFont="1" applyFill="1">
      <alignment vertical="center"/>
    </xf>
    <xf numFmtId="178" fontId="12" fillId="7" borderId="0" xfId="2" applyNumberFormat="1" applyFont="1" applyFill="1" applyAlignment="1">
      <alignment vertical="center"/>
    </xf>
    <xf numFmtId="176" fontId="12" fillId="7" borderId="0" xfId="8" applyNumberFormat="1" applyFont="1" applyFill="1">
      <alignment vertical="center"/>
    </xf>
    <xf numFmtId="178" fontId="17" fillId="0" borderId="0" xfId="2" applyNumberFormat="1" applyFont="1" applyFill="1" applyAlignment="1">
      <alignment vertical="center"/>
    </xf>
    <xf numFmtId="176" fontId="17" fillId="0" borderId="0" xfId="9" applyNumberFormat="1" applyFont="1">
      <alignment vertical="center"/>
    </xf>
    <xf numFmtId="176" fontId="17" fillId="0" borderId="0" xfId="8" applyNumberFormat="1" applyFont="1">
      <alignment vertical="center"/>
    </xf>
    <xf numFmtId="186" fontId="17" fillId="0" borderId="0" xfId="9" applyNumberFormat="1" applyFont="1">
      <alignment vertical="center"/>
    </xf>
    <xf numFmtId="0" fontId="2" fillId="0" borderId="0" xfId="11">
      <alignment vertical="center"/>
    </xf>
    <xf numFmtId="0" fontId="34" fillId="0" borderId="0" xfId="12">
      <alignment vertical="center"/>
    </xf>
    <xf numFmtId="0" fontId="37" fillId="0" borderId="0" xfId="12" applyFont="1">
      <alignment vertical="center"/>
    </xf>
    <xf numFmtId="0" fontId="40" fillId="0" borderId="0" xfId="11" applyFont="1">
      <alignment vertical="center"/>
    </xf>
    <xf numFmtId="0" fontId="7" fillId="0" borderId="0" xfId="12" applyFont="1">
      <alignment vertical="center"/>
    </xf>
    <xf numFmtId="0" fontId="41" fillId="0" borderId="0" xfId="3" applyFont="1">
      <alignment vertical="center"/>
    </xf>
    <xf numFmtId="0" fontId="42" fillId="0" borderId="0" xfId="3" applyFont="1">
      <alignment vertical="center"/>
    </xf>
    <xf numFmtId="0" fontId="35" fillId="0" borderId="0" xfId="0" applyFont="1" applyAlignment="1">
      <alignment horizontal="center" vertical="center"/>
    </xf>
    <xf numFmtId="0" fontId="8" fillId="0" borderId="2" xfId="13" applyFont="1" applyBorder="1">
      <alignment vertical="center"/>
    </xf>
    <xf numFmtId="0" fontId="8" fillId="0" borderId="4" xfId="13" applyFont="1" applyBorder="1">
      <alignment vertical="center"/>
    </xf>
    <xf numFmtId="0" fontId="8" fillId="0" borderId="6" xfId="13" applyFont="1" applyBorder="1">
      <alignment vertical="center"/>
    </xf>
    <xf numFmtId="0" fontId="8" fillId="0" borderId="0" xfId="0" applyFont="1"/>
    <xf numFmtId="0" fontId="8" fillId="0" borderId="1" xfId="13" applyFont="1" applyBorder="1">
      <alignment vertical="center"/>
    </xf>
    <xf numFmtId="0" fontId="0" fillId="0" borderId="1" xfId="0" applyBorder="1"/>
    <xf numFmtId="0" fontId="8" fillId="0" borderId="1" xfId="13" applyFont="1" applyBorder="1" applyAlignment="1">
      <alignment vertical="center" shrinkToFit="1"/>
    </xf>
    <xf numFmtId="0" fontId="8" fillId="0" borderId="12" xfId="13" applyFont="1" applyBorder="1">
      <alignment vertical="center"/>
    </xf>
    <xf numFmtId="0" fontId="8" fillId="0" borderId="69" xfId="13" applyFont="1" applyBorder="1">
      <alignment vertical="center"/>
    </xf>
    <xf numFmtId="0" fontId="8" fillId="0" borderId="4" xfId="13" applyFont="1" applyBorder="1" applyAlignment="1">
      <alignment vertical="center" shrinkToFit="1"/>
    </xf>
    <xf numFmtId="0" fontId="8" fillId="2" borderId="6" xfId="13" applyFont="1" applyFill="1" applyBorder="1">
      <alignment vertical="center"/>
    </xf>
    <xf numFmtId="0" fontId="8" fillId="2" borderId="7" xfId="13" applyFont="1" applyFill="1" applyBorder="1">
      <alignment vertical="center"/>
    </xf>
    <xf numFmtId="0" fontId="0" fillId="2" borderId="9" xfId="0" applyFill="1" applyBorder="1" applyAlignment="1">
      <alignment horizontal="center"/>
    </xf>
    <xf numFmtId="0" fontId="8" fillId="2" borderId="10" xfId="13" applyFont="1" applyFill="1" applyBorder="1">
      <alignment vertical="center"/>
    </xf>
    <xf numFmtId="0" fontId="8" fillId="2" borderId="11" xfId="13" applyFont="1" applyFill="1" applyBorder="1">
      <alignment vertical="center"/>
    </xf>
    <xf numFmtId="0" fontId="0" fillId="2" borderId="12" xfId="0" applyFill="1" applyBorder="1" applyAlignment="1">
      <alignment horizontal="center"/>
    </xf>
    <xf numFmtId="0" fontId="0" fillId="2" borderId="12" xfId="0" applyFill="1" applyBorder="1"/>
    <xf numFmtId="0" fontId="43" fillId="0" borderId="0" xfId="0" applyFont="1"/>
    <xf numFmtId="0" fontId="8" fillId="0" borderId="1" xfId="0" applyFont="1" applyBorder="1" applyAlignment="1">
      <alignment horizontal="left" shrinkToFit="1"/>
    </xf>
    <xf numFmtId="0" fontId="8" fillId="0" borderId="9" xfId="0" applyFont="1" applyBorder="1" applyAlignment="1">
      <alignment horizontal="left" shrinkToFit="1"/>
    </xf>
    <xf numFmtId="0" fontId="8" fillId="0" borderId="69" xfId="0" applyFont="1" applyBorder="1" applyAlignment="1">
      <alignment horizontal="left" shrinkToFi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8" fillId="0" borderId="8" xfId="0" applyFont="1" applyBorder="1" applyAlignment="1">
      <alignment vertical="center"/>
    </xf>
    <xf numFmtId="0" fontId="12" fillId="0" borderId="23" xfId="0" applyFont="1" applyBorder="1" applyAlignment="1">
      <alignment vertical="center" shrinkToFit="1"/>
    </xf>
    <xf numFmtId="0" fontId="8" fillId="0" borderId="11" xfId="0" applyFont="1" applyBorder="1" applyAlignment="1">
      <alignment vertical="center" shrinkToFit="1"/>
    </xf>
    <xf numFmtId="0" fontId="8" fillId="2" borderId="11" xfId="0" applyFont="1" applyFill="1" applyBorder="1" applyAlignment="1">
      <alignment vertical="center" shrinkToFit="1"/>
    </xf>
    <xf numFmtId="0" fontId="8" fillId="0" borderId="34" xfId="0" applyFont="1" applyBorder="1" applyAlignment="1">
      <alignment vertical="center" shrinkToFit="1"/>
    </xf>
    <xf numFmtId="0" fontId="9" fillId="2" borderId="8" xfId="0" applyFont="1" applyFill="1" applyBorder="1" applyAlignment="1">
      <alignment vertical="center" shrinkToFit="1"/>
    </xf>
    <xf numFmtId="0" fontId="9" fillId="2" borderId="5" xfId="0" applyFont="1" applyFill="1" applyBorder="1" applyAlignment="1">
      <alignment vertical="center" shrinkToFit="1"/>
    </xf>
    <xf numFmtId="0" fontId="8" fillId="0" borderId="3" xfId="0" applyFont="1" applyBorder="1" applyAlignment="1">
      <alignment vertical="center" shrinkToFit="1"/>
    </xf>
    <xf numFmtId="0" fontId="12" fillId="0" borderId="28" xfId="0" applyFont="1" applyBorder="1" applyAlignment="1">
      <alignment vertical="center" shrinkToFit="1"/>
    </xf>
    <xf numFmtId="0" fontId="8" fillId="2" borderId="3" xfId="0" applyFont="1" applyFill="1" applyBorder="1" applyAlignment="1">
      <alignment vertical="center" shrinkToFit="1"/>
    </xf>
    <xf numFmtId="0" fontId="8" fillId="0" borderId="6" xfId="0" applyFont="1" applyBorder="1" applyAlignment="1">
      <alignment vertical="center" shrinkToFit="1"/>
    </xf>
    <xf numFmtId="0" fontId="8" fillId="0" borderId="28" xfId="0" applyFont="1" applyBorder="1" applyAlignment="1">
      <alignment vertical="center" shrinkToFit="1"/>
    </xf>
    <xf numFmtId="0" fontId="8" fillId="0" borderId="49" xfId="0" applyFont="1" applyBorder="1" applyAlignment="1">
      <alignment horizontal="left" vertical="center" shrinkToFit="1"/>
    </xf>
    <xf numFmtId="0" fontId="8" fillId="0" borderId="50" xfId="0" applyFont="1" applyBorder="1" applyAlignment="1">
      <alignment horizontal="left" vertical="center" shrinkToFit="1"/>
    </xf>
    <xf numFmtId="0" fontId="8" fillId="0" borderId="61" xfId="0" applyFont="1" applyBorder="1" applyAlignment="1">
      <alignment horizontal="left" vertical="center" shrinkToFit="1"/>
    </xf>
    <xf numFmtId="0" fontId="8" fillId="0" borderId="66" xfId="0" applyFont="1" applyBorder="1" applyAlignment="1">
      <alignment horizontal="left" vertical="center" shrinkToFit="1"/>
    </xf>
    <xf numFmtId="0" fontId="8" fillId="0" borderId="8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38" fontId="9" fillId="0" borderId="0" xfId="1" applyFont="1" applyBorder="1" applyAlignment="1">
      <alignment horizontal="right" vertical="center"/>
    </xf>
    <xf numFmtId="38" fontId="9" fillId="0" borderId="34" xfId="1" applyFont="1" applyBorder="1" applyAlignment="1">
      <alignment horizontal="right" vertical="center"/>
    </xf>
    <xf numFmtId="176" fontId="8" fillId="0" borderId="34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38" fontId="9" fillId="0" borderId="93" xfId="1" applyFont="1" applyBorder="1" applyAlignment="1">
      <alignment horizontal="right" vertical="center"/>
    </xf>
    <xf numFmtId="38" fontId="9" fillId="0" borderId="94" xfId="1" applyFont="1" applyBorder="1" applyAlignment="1">
      <alignment horizontal="right" vertical="center"/>
    </xf>
    <xf numFmtId="38" fontId="9" fillId="0" borderId="95" xfId="1" applyFont="1" applyBorder="1" applyAlignment="1">
      <alignment horizontal="right" vertical="center"/>
    </xf>
    <xf numFmtId="176" fontId="8" fillId="0" borderId="95" xfId="0" applyNumberFormat="1" applyFont="1" applyBorder="1" applyAlignment="1">
      <alignment horizontal="left" vertical="center"/>
    </xf>
    <xf numFmtId="38" fontId="9" fillId="0" borderId="96" xfId="1" applyFont="1" applyBorder="1" applyAlignment="1">
      <alignment horizontal="right" vertical="center"/>
    </xf>
    <xf numFmtId="38" fontId="9" fillId="0" borderId="97" xfId="1" applyFont="1" applyBorder="1" applyAlignment="1">
      <alignment horizontal="right" vertical="center"/>
    </xf>
    <xf numFmtId="38" fontId="9" fillId="0" borderId="98" xfId="1" applyFont="1" applyBorder="1" applyAlignment="1">
      <alignment horizontal="right" vertical="center"/>
    </xf>
    <xf numFmtId="176" fontId="8" fillId="0" borderId="98" xfId="0" applyNumberFormat="1" applyFont="1" applyBorder="1" applyAlignment="1">
      <alignment horizontal="left" vertical="center"/>
    </xf>
    <xf numFmtId="177" fontId="9" fillId="0" borderId="0" xfId="0" applyNumberFormat="1" applyFont="1" applyAlignment="1">
      <alignment horizontal="right" vertical="center"/>
    </xf>
    <xf numFmtId="177" fontId="9" fillId="0" borderId="1" xfId="0" applyNumberFormat="1" applyFont="1" applyBorder="1" applyAlignment="1">
      <alignment horizontal="right" vertical="center"/>
    </xf>
    <xf numFmtId="177" fontId="9" fillId="2" borderId="1" xfId="0" applyNumberFormat="1" applyFont="1" applyFill="1" applyBorder="1" applyAlignment="1">
      <alignment horizontal="right" vertical="center"/>
    </xf>
    <xf numFmtId="177" fontId="9" fillId="2" borderId="3" xfId="0" applyNumberFormat="1" applyFont="1" applyFill="1" applyBorder="1" applyAlignment="1">
      <alignment horizontal="right" vertical="center"/>
    </xf>
    <xf numFmtId="177" fontId="9" fillId="2" borderId="4" xfId="0" applyNumberFormat="1" applyFont="1" applyFill="1" applyBorder="1" applyAlignment="1">
      <alignment horizontal="right" vertical="center"/>
    </xf>
    <xf numFmtId="176" fontId="8" fillId="2" borderId="4" xfId="0" applyNumberFormat="1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17" fontId="1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38" fontId="9" fillId="0" borderId="12" xfId="1" applyFont="1" applyBorder="1" applyAlignment="1">
      <alignment horizontal="right" vertical="center"/>
    </xf>
    <xf numFmtId="38" fontId="9" fillId="0" borderId="69" xfId="1" applyFont="1" applyBorder="1" applyAlignment="1">
      <alignment horizontal="right" vertical="center"/>
    </xf>
    <xf numFmtId="38" fontId="9" fillId="0" borderId="13" xfId="1" applyFont="1" applyBorder="1" applyAlignment="1">
      <alignment horizontal="right" vertical="center"/>
    </xf>
    <xf numFmtId="38" fontId="9" fillId="0" borderId="17" xfId="1" applyFont="1" applyBorder="1" applyAlignment="1">
      <alignment horizontal="right" vertical="center"/>
    </xf>
    <xf numFmtId="38" fontId="9" fillId="0" borderId="22" xfId="1" applyFont="1" applyBorder="1" applyAlignment="1">
      <alignment horizontal="right" vertical="center"/>
    </xf>
    <xf numFmtId="38" fontId="9" fillId="2" borderId="12" xfId="1" applyFont="1" applyFill="1" applyBorder="1" applyAlignment="1">
      <alignment horizontal="right" vertical="center"/>
    </xf>
    <xf numFmtId="9" fontId="13" fillId="2" borderId="12" xfId="2" applyFont="1" applyFill="1" applyBorder="1" applyAlignment="1">
      <alignment vertical="center" shrinkToFit="1"/>
    </xf>
    <xf numFmtId="38" fontId="9" fillId="2" borderId="1" xfId="1" applyFont="1" applyFill="1" applyBorder="1" applyAlignment="1">
      <alignment horizontal="right" vertical="center"/>
    </xf>
    <xf numFmtId="38" fontId="9" fillId="2" borderId="2" xfId="1" applyFont="1" applyFill="1" applyBorder="1" applyAlignment="1">
      <alignment horizontal="right" vertical="center"/>
    </xf>
    <xf numFmtId="176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76" fontId="9" fillId="0" borderId="1" xfId="0" applyNumberFormat="1" applyFont="1" applyBorder="1" applyAlignment="1">
      <alignment horizontal="left" vertical="center"/>
    </xf>
    <xf numFmtId="176" fontId="9" fillId="0" borderId="1" xfId="0" applyNumberFormat="1" applyFont="1" applyBorder="1" applyAlignment="1">
      <alignment vertical="center"/>
    </xf>
    <xf numFmtId="176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2" borderId="3" xfId="13" applyFont="1" applyFill="1" applyBorder="1">
      <alignment vertical="center"/>
    </xf>
    <xf numFmtId="0" fontId="11" fillId="2" borderId="2" xfId="0" applyFont="1" applyFill="1" applyBorder="1" applyAlignment="1">
      <alignment horizontal="center" vertical="center"/>
    </xf>
    <xf numFmtId="38" fontId="9" fillId="0" borderId="10" xfId="1" applyFont="1" applyBorder="1" applyAlignment="1">
      <alignment horizontal="right" vertical="center"/>
    </xf>
    <xf numFmtId="38" fontId="9" fillId="0" borderId="99" xfId="1" applyFont="1" applyBorder="1" applyAlignment="1">
      <alignment horizontal="right" vertical="center"/>
    </xf>
    <xf numFmtId="38" fontId="9" fillId="0" borderId="100" xfId="1" applyFont="1" applyBorder="1" applyAlignment="1">
      <alignment horizontal="right" vertical="center"/>
    </xf>
    <xf numFmtId="38" fontId="9" fillId="0" borderId="16" xfId="1" applyFont="1" applyBorder="1" applyAlignment="1">
      <alignment horizontal="right" vertical="center"/>
    </xf>
    <xf numFmtId="38" fontId="9" fillId="0" borderId="26" xfId="1" applyFont="1" applyBorder="1" applyAlignment="1">
      <alignment horizontal="right" vertical="center"/>
    </xf>
    <xf numFmtId="38" fontId="9" fillId="0" borderId="27" xfId="1" applyFont="1" applyBorder="1" applyAlignment="1">
      <alignment horizontal="right" vertical="center"/>
    </xf>
    <xf numFmtId="38" fontId="9" fillId="2" borderId="10" xfId="1" applyFont="1" applyFill="1" applyBorder="1" applyAlignment="1">
      <alignment horizontal="right" vertical="center"/>
    </xf>
    <xf numFmtId="9" fontId="13" fillId="2" borderId="10" xfId="2" applyFont="1" applyFill="1" applyBorder="1" applyAlignment="1">
      <alignment vertical="center" shrinkToFit="1"/>
    </xf>
    <xf numFmtId="177" fontId="9" fillId="2" borderId="2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76" fontId="8" fillId="0" borderId="97" xfId="0" applyNumberFormat="1" applyFont="1" applyBorder="1" applyAlignment="1">
      <alignment horizontal="left" vertical="center"/>
    </xf>
    <xf numFmtId="0" fontId="9" fillId="0" borderId="97" xfId="0" applyFont="1" applyBorder="1" applyAlignment="1">
      <alignment vertical="center"/>
    </xf>
    <xf numFmtId="176" fontId="8" fillId="0" borderId="97" xfId="0" applyNumberFormat="1" applyFont="1" applyBorder="1" applyAlignment="1">
      <alignment horizontal="left" vertical="center" wrapText="1"/>
    </xf>
    <xf numFmtId="176" fontId="8" fillId="0" borderId="100" xfId="0" applyNumberFormat="1" applyFont="1" applyBorder="1" applyAlignment="1">
      <alignment horizontal="left" vertical="center"/>
    </xf>
    <xf numFmtId="0" fontId="9" fillId="0" borderId="98" xfId="0" applyFont="1" applyBorder="1" applyAlignment="1">
      <alignment vertical="center"/>
    </xf>
    <xf numFmtId="176" fontId="8" fillId="0" borderId="100" xfId="0" applyNumberFormat="1" applyFont="1" applyBorder="1" applyAlignment="1">
      <alignment horizontal="left" vertical="center" wrapText="1"/>
    </xf>
    <xf numFmtId="177" fontId="14" fillId="0" borderId="100" xfId="4" applyNumberFormat="1" applyFont="1" applyFill="1" applyBorder="1" applyAlignment="1">
      <alignment horizontal="left" vertical="center" shrinkToFit="1"/>
    </xf>
    <xf numFmtId="177" fontId="14" fillId="0" borderId="97" xfId="4" applyNumberFormat="1" applyFont="1" applyFill="1" applyBorder="1" applyAlignment="1">
      <alignment horizontal="left" vertical="center" shrinkToFit="1"/>
    </xf>
    <xf numFmtId="176" fontId="8" fillId="0" borderId="101" xfId="0" applyNumberFormat="1" applyFont="1" applyBorder="1" applyAlignment="1">
      <alignment horizontal="left" vertical="center" wrapText="1"/>
    </xf>
    <xf numFmtId="176" fontId="8" fillId="0" borderId="102" xfId="0" applyNumberFormat="1" applyFont="1" applyBorder="1" applyAlignment="1">
      <alignment horizontal="left" vertical="center" wrapText="1"/>
    </xf>
    <xf numFmtId="0" fontId="9" fillId="0" borderId="102" xfId="0" applyFont="1" applyBorder="1" applyAlignment="1">
      <alignment vertical="center"/>
    </xf>
    <xf numFmtId="0" fontId="9" fillId="0" borderId="103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9" fillId="2" borderId="6" xfId="14" applyFont="1" applyFill="1" applyBorder="1" applyAlignment="1">
      <alignment horizontal="center" vertical="center"/>
    </xf>
    <xf numFmtId="0" fontId="12" fillId="0" borderId="0" xfId="14" applyFont="1" applyAlignment="1">
      <alignment horizontal="left" vertical="center"/>
    </xf>
    <xf numFmtId="0" fontId="9" fillId="0" borderId="0" xfId="14" applyFont="1" applyAlignment="1">
      <alignment horizontal="center" vertical="center" textRotation="255"/>
    </xf>
    <xf numFmtId="0" fontId="9" fillId="0" borderId="0" xfId="5" applyFont="1" applyAlignment="1">
      <alignment horizontal="left" vertical="center"/>
    </xf>
    <xf numFmtId="0" fontId="9" fillId="0" borderId="0" xfId="14" applyFont="1" applyAlignment="1">
      <alignment horizontal="center" vertical="center"/>
    </xf>
    <xf numFmtId="0" fontId="9" fillId="0" borderId="0" xfId="14" applyFont="1" applyAlignment="1">
      <alignment horizontal="left" vertical="center"/>
    </xf>
    <xf numFmtId="38" fontId="9" fillId="0" borderId="0" xfId="15" applyFont="1" applyFill="1" applyBorder="1" applyAlignment="1">
      <alignment horizontal="left" vertical="center"/>
    </xf>
    <xf numFmtId="0" fontId="9" fillId="0" borderId="0" xfId="14" applyFont="1" applyAlignment="1">
      <alignment vertical="center"/>
    </xf>
    <xf numFmtId="0" fontId="9" fillId="2" borderId="9" xfId="0" applyFont="1" applyFill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9" fillId="2" borderId="6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46" fillId="0" borderId="58" xfId="0" applyFont="1" applyBorder="1" applyAlignment="1">
      <alignment horizontal="center" vertical="center"/>
    </xf>
    <xf numFmtId="0" fontId="46" fillId="0" borderId="60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26" xfId="0" applyFont="1" applyBorder="1" applyAlignment="1">
      <alignment horizontal="center" vertical="center" wrapText="1"/>
    </xf>
    <xf numFmtId="0" fontId="28" fillId="0" borderId="42" xfId="0" applyFont="1" applyBorder="1" applyAlignment="1">
      <alignment vertical="center" wrapText="1"/>
    </xf>
    <xf numFmtId="0" fontId="28" fillId="0" borderId="45" xfId="0" applyFont="1" applyBorder="1" applyAlignment="1">
      <alignment vertical="center" wrapText="1"/>
    </xf>
    <xf numFmtId="0" fontId="28" fillId="0" borderId="26" xfId="0" applyFont="1" applyBorder="1" applyAlignment="1">
      <alignment vertical="center" wrapText="1"/>
    </xf>
    <xf numFmtId="176" fontId="28" fillId="9" borderId="43" xfId="0" applyNumberFormat="1" applyFont="1" applyFill="1" applyBorder="1" applyAlignment="1">
      <alignment vertical="center" wrapText="1"/>
    </xf>
    <xf numFmtId="176" fontId="28" fillId="9" borderId="45" xfId="0" applyNumberFormat="1" applyFont="1" applyFill="1" applyBorder="1" applyAlignment="1">
      <alignment vertical="center" wrapText="1"/>
    </xf>
    <xf numFmtId="0" fontId="28" fillId="0" borderId="17" xfId="0" applyFont="1" applyBorder="1" applyAlignment="1">
      <alignment horizontal="center" vertical="center"/>
    </xf>
    <xf numFmtId="0" fontId="28" fillId="0" borderId="17" xfId="0" applyFont="1" applyBorder="1" applyAlignment="1">
      <alignment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27" xfId="0" applyFont="1" applyBorder="1" applyAlignment="1">
      <alignment horizontal="center" vertical="center" wrapText="1"/>
    </xf>
    <xf numFmtId="0" fontId="28" fillId="0" borderId="46" xfId="0" applyFont="1" applyBorder="1" applyAlignment="1">
      <alignment vertical="center" wrapText="1"/>
    </xf>
    <xf numFmtId="0" fontId="28" fillId="0" borderId="49" xfId="0" applyFont="1" applyBorder="1" applyAlignment="1">
      <alignment vertical="center" wrapText="1"/>
    </xf>
    <xf numFmtId="0" fontId="28" fillId="0" borderId="27" xfId="0" applyFont="1" applyBorder="1" applyAlignment="1">
      <alignment vertical="center" wrapText="1"/>
    </xf>
    <xf numFmtId="176" fontId="28" fillId="9" borderId="47" xfId="0" applyNumberFormat="1" applyFont="1" applyFill="1" applyBorder="1" applyAlignment="1">
      <alignment vertical="center" wrapText="1"/>
    </xf>
    <xf numFmtId="176" fontId="28" fillId="9" borderId="49" xfId="0" applyNumberFormat="1" applyFont="1" applyFill="1" applyBorder="1" applyAlignment="1">
      <alignment vertical="center" wrapText="1"/>
    </xf>
    <xf numFmtId="0" fontId="28" fillId="0" borderId="22" xfId="0" applyFont="1" applyBorder="1" applyAlignment="1">
      <alignment horizontal="center" vertical="center"/>
    </xf>
    <xf numFmtId="0" fontId="28" fillId="0" borderId="22" xfId="0" applyFont="1" applyBorder="1" applyAlignment="1">
      <alignment vertical="center" wrapText="1"/>
    </xf>
    <xf numFmtId="0" fontId="28" fillId="0" borderId="24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 vertical="center" wrapText="1"/>
    </xf>
    <xf numFmtId="0" fontId="28" fillId="0" borderId="54" xfId="0" applyFont="1" applyBorder="1" applyAlignment="1">
      <alignment vertical="center" wrapText="1"/>
    </xf>
    <xf numFmtId="0" fontId="28" fillId="0" borderId="57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176" fontId="28" fillId="9" borderId="55" xfId="0" applyNumberFormat="1" applyFont="1" applyFill="1" applyBorder="1" applyAlignment="1">
      <alignment vertical="center" wrapText="1"/>
    </xf>
    <xf numFmtId="176" fontId="28" fillId="9" borderId="57" xfId="0" applyNumberFormat="1" applyFont="1" applyFill="1" applyBorder="1" applyAlignment="1">
      <alignment vertical="center" wrapText="1"/>
    </xf>
    <xf numFmtId="0" fontId="28" fillId="0" borderId="106" xfId="0" applyFont="1" applyBorder="1" applyAlignment="1">
      <alignment horizontal="left" vertical="center" wrapText="1"/>
    </xf>
    <xf numFmtId="0" fontId="28" fillId="0" borderId="15" xfId="0" applyFont="1" applyBorder="1" applyAlignment="1">
      <alignment horizontal="left" vertical="center" wrapText="1"/>
    </xf>
    <xf numFmtId="0" fontId="28" fillId="0" borderId="69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61" xfId="0" applyFont="1" applyBorder="1" applyAlignment="1">
      <alignment horizontal="left" vertical="center" wrapText="1"/>
    </xf>
    <xf numFmtId="0" fontId="28" fillId="0" borderId="63" xfId="0" applyFont="1" applyBorder="1" applyAlignment="1">
      <alignment horizontal="left" vertical="center" wrapText="1"/>
    </xf>
    <xf numFmtId="176" fontId="28" fillId="9" borderId="62" xfId="0" applyNumberFormat="1" applyFont="1" applyFill="1" applyBorder="1" applyAlignment="1">
      <alignment horizontal="left" vertical="center" wrapText="1"/>
    </xf>
    <xf numFmtId="176" fontId="28" fillId="9" borderId="63" xfId="0" applyNumberFormat="1" applyFont="1" applyFill="1" applyBorder="1" applyAlignment="1">
      <alignment horizontal="left" vertical="center" wrapText="1"/>
    </xf>
    <xf numFmtId="0" fontId="28" fillId="0" borderId="17" xfId="0" applyFont="1" applyBorder="1" applyAlignment="1">
      <alignment horizontal="left" vertical="center" wrapText="1"/>
    </xf>
    <xf numFmtId="0" fontId="28" fillId="0" borderId="19" xfId="0" applyFont="1" applyBorder="1" applyAlignment="1">
      <alignment horizontal="left" vertical="center" wrapText="1"/>
    </xf>
    <xf numFmtId="0" fontId="28" fillId="0" borderId="27" xfId="0" applyFont="1" applyBorder="1" applyAlignment="1">
      <alignment horizontal="left" vertical="center" wrapText="1"/>
    </xf>
    <xf numFmtId="0" fontId="28" fillId="0" borderId="46" xfId="0" applyFont="1" applyBorder="1" applyAlignment="1">
      <alignment horizontal="left" vertical="center" wrapText="1"/>
    </xf>
    <xf numFmtId="0" fontId="28" fillId="0" borderId="49" xfId="0" applyFont="1" applyBorder="1" applyAlignment="1">
      <alignment horizontal="left" vertical="center" wrapText="1"/>
    </xf>
    <xf numFmtId="176" fontId="28" fillId="9" borderId="47" xfId="0" applyNumberFormat="1" applyFont="1" applyFill="1" applyBorder="1" applyAlignment="1">
      <alignment horizontal="left" vertical="center" wrapText="1"/>
    </xf>
    <xf numFmtId="176" fontId="28" fillId="9" borderId="49" xfId="0" applyNumberFormat="1" applyFont="1" applyFill="1" applyBorder="1" applyAlignment="1">
      <alignment horizontal="left" vertical="center" wrapText="1"/>
    </xf>
    <xf numFmtId="0" fontId="28" fillId="0" borderId="22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center" wrapText="1"/>
    </xf>
    <xf numFmtId="0" fontId="28" fillId="0" borderId="28" xfId="0" applyFont="1" applyBorder="1" applyAlignment="1">
      <alignment horizontal="left" vertical="center" wrapText="1"/>
    </xf>
    <xf numFmtId="176" fontId="28" fillId="9" borderId="55" xfId="0" applyNumberFormat="1" applyFont="1" applyFill="1" applyBorder="1" applyAlignment="1">
      <alignment horizontal="left" vertical="center" wrapText="1"/>
    </xf>
    <xf numFmtId="176" fontId="28" fillId="9" borderId="57" xfId="0" applyNumberFormat="1" applyFont="1" applyFill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17" fillId="0" borderId="29" xfId="0" applyFont="1" applyBorder="1" applyAlignment="1">
      <alignment horizontal="left" vertical="center" wrapText="1"/>
    </xf>
    <xf numFmtId="177" fontId="28" fillId="9" borderId="67" xfId="0" applyNumberFormat="1" applyFont="1" applyFill="1" applyBorder="1" applyAlignment="1">
      <alignment horizontal="left" vertical="center" wrapText="1"/>
    </xf>
    <xf numFmtId="177" fontId="28" fillId="9" borderId="68" xfId="0" applyNumberFormat="1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46" xfId="0" applyFont="1" applyBorder="1" applyAlignment="1">
      <alignment horizontal="left" vertical="center" wrapText="1"/>
    </xf>
    <xf numFmtId="0" fontId="9" fillId="0" borderId="49" xfId="0" applyFont="1" applyBorder="1" applyAlignment="1">
      <alignment horizontal="left" vertical="center" wrapText="1"/>
    </xf>
    <xf numFmtId="0" fontId="28" fillId="0" borderId="23" xfId="0" applyFont="1" applyBorder="1" applyAlignment="1">
      <alignment horizontal="left" vertical="center" wrapText="1"/>
    </xf>
    <xf numFmtId="0" fontId="28" fillId="0" borderId="106" xfId="0" applyFont="1" applyBorder="1" applyAlignment="1">
      <alignment vertical="center" wrapText="1"/>
    </xf>
    <xf numFmtId="0" fontId="28" fillId="0" borderId="104" xfId="0" applyFont="1" applyBorder="1" applyAlignment="1">
      <alignment horizontal="center" vertical="center" wrapText="1"/>
    </xf>
    <xf numFmtId="176" fontId="28" fillId="9" borderId="43" xfId="0" applyNumberFormat="1" applyFont="1" applyFill="1" applyBorder="1" applyAlignment="1">
      <alignment horizontal="left" vertical="center" wrapText="1"/>
    </xf>
    <xf numFmtId="176" fontId="28" fillId="9" borderId="45" xfId="0" applyNumberFormat="1" applyFont="1" applyFill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54" xfId="0" applyFont="1" applyBorder="1" applyAlignment="1">
      <alignment horizontal="left" vertical="center" wrapText="1"/>
    </xf>
    <xf numFmtId="0" fontId="9" fillId="0" borderId="57" xfId="0" applyFont="1" applyBorder="1" applyAlignment="1">
      <alignment horizontal="left" vertical="center" wrapText="1"/>
    </xf>
    <xf numFmtId="0" fontId="28" fillId="0" borderId="69" xfId="0" applyFont="1" applyBorder="1" applyAlignment="1">
      <alignment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61" xfId="0" applyFont="1" applyBorder="1" applyAlignment="1">
      <alignment vertical="center" wrapText="1"/>
    </xf>
    <xf numFmtId="0" fontId="28" fillId="0" borderId="63" xfId="0" applyFont="1" applyBorder="1" applyAlignment="1">
      <alignment vertical="center" wrapText="1"/>
    </xf>
    <xf numFmtId="0" fontId="9" fillId="0" borderId="15" xfId="0" applyFont="1" applyBorder="1" applyAlignment="1">
      <alignment vertical="center"/>
    </xf>
    <xf numFmtId="0" fontId="12" fillId="0" borderId="26" xfId="0" applyFont="1" applyBorder="1" applyAlignment="1">
      <alignment vertical="center"/>
    </xf>
    <xf numFmtId="0" fontId="9" fillId="0" borderId="15" xfId="0" applyFont="1" applyBorder="1" applyAlignment="1">
      <alignment horizontal="center" vertical="center"/>
    </xf>
    <xf numFmtId="0" fontId="45" fillId="0" borderId="16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12" fillId="0" borderId="27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0" fontId="4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50" fillId="0" borderId="0" xfId="0" applyFont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0" fillId="0" borderId="107" xfId="0" applyBorder="1"/>
    <xf numFmtId="0" fontId="0" fillId="0" borderId="108" xfId="0" applyBorder="1"/>
    <xf numFmtId="0" fontId="0" fillId="0" borderId="109" xfId="0" applyBorder="1"/>
    <xf numFmtId="0" fontId="0" fillId="0" borderId="110" xfId="0" applyBorder="1"/>
    <xf numFmtId="0" fontId="0" fillId="0" borderId="111" xfId="0" applyBorder="1"/>
    <xf numFmtId="0" fontId="0" fillId="0" borderId="112" xfId="0" applyBorder="1"/>
    <xf numFmtId="0" fontId="0" fillId="0" borderId="113" xfId="0" applyBorder="1"/>
    <xf numFmtId="0" fontId="0" fillId="0" borderId="114" xfId="0" applyBorder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distributed"/>
    </xf>
    <xf numFmtId="0" fontId="0" fillId="3" borderId="0" xfId="0" applyFill="1" applyAlignment="1">
      <alignment horizontal="right"/>
    </xf>
    <xf numFmtId="0" fontId="54" fillId="3" borderId="0" xfId="0" applyFont="1" applyFill="1" applyAlignment="1">
      <alignment vertical="center"/>
    </xf>
    <xf numFmtId="0" fontId="15" fillId="0" borderId="64" xfId="0" applyFont="1" applyBorder="1" applyAlignment="1">
      <alignment horizontal="center" vertical="center" wrapText="1"/>
    </xf>
    <xf numFmtId="0" fontId="55" fillId="0" borderId="35" xfId="8" applyFont="1" applyBorder="1" applyAlignment="1">
      <alignment horizontal="center" vertical="center"/>
    </xf>
    <xf numFmtId="0" fontId="2" fillId="0" borderId="0" xfId="3" applyAlignment="1">
      <alignment vertical="center" wrapText="1"/>
    </xf>
    <xf numFmtId="0" fontId="3" fillId="0" borderId="0" xfId="3" applyFont="1" applyAlignment="1">
      <alignment horizontal="left" vertical="center" wrapText="1"/>
    </xf>
    <xf numFmtId="0" fontId="8" fillId="2" borderId="1" xfId="0" applyFont="1" applyFill="1" applyBorder="1" applyAlignment="1">
      <alignment horizontal="center" shrinkToFit="1"/>
    </xf>
    <xf numFmtId="0" fontId="8" fillId="2" borderId="1" xfId="0" applyFont="1" applyFill="1" applyBorder="1" applyAlignment="1">
      <alignment horizontal="left" shrinkToFit="1"/>
    </xf>
    <xf numFmtId="0" fontId="8" fillId="2" borderId="12" xfId="0" applyFont="1" applyFill="1" applyBorder="1" applyAlignment="1">
      <alignment horizontal="left" shrinkToFit="1"/>
    </xf>
    <xf numFmtId="0" fontId="8" fillId="2" borderId="99" xfId="0" applyFont="1" applyFill="1" applyBorder="1" applyAlignment="1">
      <alignment horizontal="center" vertical="center" wrapText="1"/>
    </xf>
    <xf numFmtId="0" fontId="8" fillId="2" borderId="94" xfId="0" applyFont="1" applyFill="1" applyBorder="1" applyAlignment="1">
      <alignment horizontal="center" vertical="center" wrapText="1"/>
    </xf>
    <xf numFmtId="0" fontId="8" fillId="2" borderId="95" xfId="0" applyFont="1" applyFill="1" applyBorder="1" applyAlignment="1">
      <alignment horizontal="center" vertical="center" wrapText="1"/>
    </xf>
    <xf numFmtId="0" fontId="44" fillId="2" borderId="2" xfId="0" applyFont="1" applyFill="1" applyBorder="1" applyAlignment="1">
      <alignment horizontal="right" vertical="center"/>
    </xf>
    <xf numFmtId="0" fontId="44" fillId="2" borderId="3" xfId="0" applyFont="1" applyFill="1" applyBorder="1" applyAlignment="1">
      <alignment horizontal="right" vertical="center"/>
    </xf>
    <xf numFmtId="0" fontId="44" fillId="2" borderId="4" xfId="0" applyFont="1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28" xfId="0" applyFont="1" applyBorder="1" applyAlignment="1">
      <alignment horizontal="left" vertical="center" shrinkToFit="1"/>
    </xf>
    <xf numFmtId="0" fontId="8" fillId="0" borderId="23" xfId="0" applyFont="1" applyBorder="1" applyAlignment="1">
      <alignment horizontal="left" vertical="center" shrinkToFit="1"/>
    </xf>
    <xf numFmtId="0" fontId="8" fillId="0" borderId="26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39" fillId="0" borderId="77" xfId="11" applyFont="1" applyBorder="1" applyAlignment="1">
      <alignment horizontal="center" vertical="center" wrapText="1"/>
    </xf>
    <xf numFmtId="0" fontId="39" fillId="0" borderId="0" xfId="11" applyFont="1" applyAlignment="1">
      <alignment horizontal="center" vertical="center" wrapText="1"/>
    </xf>
    <xf numFmtId="0" fontId="39" fillId="0" borderId="82" xfId="11" applyFont="1" applyBorder="1" applyAlignment="1">
      <alignment horizontal="center" vertical="center" wrapText="1"/>
    </xf>
    <xf numFmtId="0" fontId="39" fillId="0" borderId="85" xfId="11" applyFont="1" applyBorder="1" applyAlignment="1">
      <alignment horizontal="center" vertical="center" wrapText="1"/>
    </xf>
    <xf numFmtId="0" fontId="39" fillId="0" borderId="86" xfId="11" applyFont="1" applyBorder="1" applyAlignment="1">
      <alignment horizontal="center" vertical="center" wrapText="1"/>
    </xf>
    <xf numFmtId="0" fontId="39" fillId="0" borderId="87" xfId="11" applyFont="1" applyBorder="1" applyAlignment="1">
      <alignment horizontal="center" vertical="center" wrapText="1"/>
    </xf>
    <xf numFmtId="0" fontId="39" fillId="0" borderId="79" xfId="11" applyFont="1" applyBorder="1" applyAlignment="1">
      <alignment horizontal="center" vertical="center" wrapText="1"/>
    </xf>
    <xf numFmtId="0" fontId="39" fillId="0" borderId="80" xfId="11" applyFont="1" applyBorder="1" applyAlignment="1">
      <alignment horizontal="center" vertical="center" wrapText="1"/>
    </xf>
    <xf numFmtId="0" fontId="39" fillId="0" borderId="81" xfId="11" applyFont="1" applyBorder="1" applyAlignment="1">
      <alignment horizontal="center" vertical="center" wrapText="1"/>
    </xf>
    <xf numFmtId="0" fontId="36" fillId="0" borderId="70" xfId="11" applyFont="1" applyBorder="1" applyAlignment="1">
      <alignment horizontal="center" vertical="center"/>
    </xf>
    <xf numFmtId="0" fontId="36" fillId="0" borderId="71" xfId="11" applyFont="1" applyBorder="1" applyAlignment="1">
      <alignment horizontal="center" vertical="center"/>
    </xf>
    <xf numFmtId="0" fontId="36" fillId="0" borderId="72" xfId="11" applyFont="1" applyBorder="1" applyAlignment="1">
      <alignment horizontal="center" vertical="center"/>
    </xf>
    <xf numFmtId="0" fontId="38" fillId="0" borderId="70" xfId="11" applyFont="1" applyBorder="1" applyAlignment="1">
      <alignment horizontal="center" vertical="center"/>
    </xf>
    <xf numFmtId="0" fontId="38" fillId="0" borderId="71" xfId="11" applyFont="1" applyBorder="1" applyAlignment="1">
      <alignment horizontal="center" vertical="center"/>
    </xf>
    <xf numFmtId="0" fontId="38" fillId="0" borderId="72" xfId="11" applyFont="1" applyBorder="1" applyAlignment="1">
      <alignment horizontal="center" vertical="center"/>
    </xf>
    <xf numFmtId="0" fontId="36" fillId="0" borderId="73" xfId="11" applyFont="1" applyBorder="1" applyAlignment="1">
      <alignment horizontal="center" vertical="center" wrapText="1"/>
    </xf>
    <xf numFmtId="0" fontId="36" fillId="0" borderId="8" xfId="11" applyFont="1" applyBorder="1" applyAlignment="1">
      <alignment horizontal="center" vertical="center" wrapText="1"/>
    </xf>
    <xf numFmtId="0" fontId="36" fillId="0" borderId="77" xfId="11" applyFont="1" applyBorder="1" applyAlignment="1">
      <alignment horizontal="center" vertical="center" wrapText="1"/>
    </xf>
    <xf numFmtId="0" fontId="36" fillId="0" borderId="0" xfId="11" applyFont="1" applyAlignment="1">
      <alignment horizontal="center" vertical="center" wrapText="1"/>
    </xf>
    <xf numFmtId="0" fontId="36" fillId="0" borderId="83" xfId="11" applyFont="1" applyBorder="1" applyAlignment="1">
      <alignment horizontal="center" vertical="center" wrapText="1"/>
    </xf>
    <xf numFmtId="0" fontId="36" fillId="0" borderId="5" xfId="11" applyFont="1" applyBorder="1" applyAlignment="1">
      <alignment horizontal="center" vertical="center" wrapText="1"/>
    </xf>
    <xf numFmtId="0" fontId="39" fillId="0" borderId="26" xfId="11" applyFont="1" applyBorder="1" applyAlignment="1" applyProtection="1">
      <alignment vertical="center" shrinkToFit="1"/>
      <protection locked="0"/>
    </xf>
    <xf numFmtId="0" fontId="37" fillId="0" borderId="15" xfId="12" applyFont="1" applyBorder="1" applyAlignment="1" applyProtection="1">
      <alignment vertical="center" shrinkToFit="1"/>
      <protection locked="0"/>
    </xf>
    <xf numFmtId="0" fontId="37" fillId="0" borderId="74" xfId="12" applyFont="1" applyBorder="1" applyAlignment="1" applyProtection="1">
      <alignment vertical="center" shrinkToFit="1"/>
      <protection locked="0"/>
    </xf>
    <xf numFmtId="0" fontId="36" fillId="0" borderId="92" xfId="11" applyFont="1" applyBorder="1" applyAlignment="1" applyProtection="1">
      <alignment horizontal="center" vertical="center" shrinkToFit="1"/>
      <protection locked="0"/>
    </xf>
    <xf numFmtId="0" fontId="36" fillId="0" borderId="75" xfId="11" applyFont="1" applyBorder="1" applyAlignment="1" applyProtection="1">
      <alignment horizontal="center" vertical="center" shrinkToFit="1"/>
      <protection locked="0"/>
    </xf>
    <xf numFmtId="0" fontId="36" fillId="0" borderId="76" xfId="11" applyFont="1" applyBorder="1" applyAlignment="1" applyProtection="1">
      <alignment horizontal="center" vertical="center" shrinkToFit="1"/>
      <protection locked="0"/>
    </xf>
    <xf numFmtId="0" fontId="39" fillId="0" borderId="27" xfId="11" applyFont="1" applyBorder="1" applyAlignment="1" applyProtection="1">
      <alignment vertical="center" shrinkToFit="1"/>
      <protection locked="0"/>
    </xf>
    <xf numFmtId="0" fontId="37" fillId="0" borderId="19" xfId="12" applyFont="1" applyBorder="1" applyAlignment="1" applyProtection="1">
      <alignment vertical="center" shrinkToFit="1"/>
      <protection locked="0"/>
    </xf>
    <xf numFmtId="0" fontId="37" fillId="0" borderId="78" xfId="12" applyFont="1" applyBorder="1" applyAlignment="1" applyProtection="1">
      <alignment vertical="center" shrinkToFit="1"/>
      <protection locked="0"/>
    </xf>
    <xf numFmtId="0" fontId="39" fillId="0" borderId="80" xfId="11" applyFont="1" applyBorder="1" applyAlignment="1">
      <alignment horizontal="left" vertical="center" wrapText="1"/>
    </xf>
    <xf numFmtId="0" fontId="39" fillId="0" borderId="81" xfId="11" applyFont="1" applyBorder="1" applyAlignment="1">
      <alignment horizontal="left" vertical="center" wrapText="1"/>
    </xf>
    <xf numFmtId="0" fontId="39" fillId="0" borderId="0" xfId="11" applyFont="1" applyAlignment="1">
      <alignment horizontal="left" vertical="center" wrapText="1"/>
    </xf>
    <xf numFmtId="0" fontId="39" fillId="0" borderId="82" xfId="11" applyFont="1" applyBorder="1" applyAlignment="1">
      <alignment horizontal="left" vertical="center" wrapText="1"/>
    </xf>
    <xf numFmtId="0" fontId="39" fillId="0" borderId="28" xfId="11" applyFont="1" applyBorder="1" applyAlignment="1" applyProtection="1">
      <alignment vertical="center" shrinkToFit="1"/>
      <protection locked="0"/>
    </xf>
    <xf numFmtId="0" fontId="37" fillId="0" borderId="24" xfId="12" applyFont="1" applyBorder="1" applyAlignment="1" applyProtection="1">
      <alignment vertical="center" shrinkToFit="1"/>
      <protection locked="0"/>
    </xf>
    <xf numFmtId="0" fontId="37" fillId="0" borderId="84" xfId="12" applyFont="1" applyBorder="1" applyAlignment="1" applyProtection="1">
      <alignment vertical="center" shrinkToFit="1"/>
      <protection locked="0"/>
    </xf>
    <xf numFmtId="0" fontId="36" fillId="0" borderId="6" xfId="11" applyFont="1" applyBorder="1" applyAlignment="1">
      <alignment horizontal="center" vertical="center" wrapText="1"/>
    </xf>
    <xf numFmtId="0" fontId="36" fillId="0" borderId="16" xfId="11" applyFont="1" applyBorder="1" applyAlignment="1">
      <alignment horizontal="center" vertical="center" wrapText="1"/>
    </xf>
    <xf numFmtId="0" fontId="36" fillId="0" borderId="10" xfId="11" applyFont="1" applyBorder="1" applyAlignment="1">
      <alignment horizontal="center" vertical="center" wrapText="1"/>
    </xf>
    <xf numFmtId="0" fontId="39" fillId="0" borderId="86" xfId="11" applyFont="1" applyBorder="1" applyAlignment="1">
      <alignment horizontal="left" vertical="center" wrapText="1"/>
    </xf>
    <xf numFmtId="0" fontId="39" fillId="0" borderId="87" xfId="11" applyFont="1" applyBorder="1" applyAlignment="1">
      <alignment horizontal="left" vertical="center" wrapText="1"/>
    </xf>
    <xf numFmtId="0" fontId="39" fillId="0" borderId="19" xfId="11" applyFont="1" applyBorder="1" applyAlignment="1" applyProtection="1">
      <alignment vertical="center" shrinkToFit="1"/>
      <protection locked="0"/>
    </xf>
    <xf numFmtId="0" fontId="39" fillId="0" borderId="78" xfId="11" applyFont="1" applyBorder="1" applyAlignment="1" applyProtection="1">
      <alignment vertical="center" shrinkToFit="1"/>
      <protection locked="0"/>
    </xf>
    <xf numFmtId="0" fontId="39" fillId="0" borderId="79" xfId="11" applyFont="1" applyBorder="1" applyAlignment="1">
      <alignment horizontal="left" vertical="center" wrapText="1"/>
    </xf>
    <xf numFmtId="0" fontId="36" fillId="0" borderId="85" xfId="11" applyFont="1" applyBorder="1" applyAlignment="1">
      <alignment horizontal="center" vertical="center" wrapText="1"/>
    </xf>
    <xf numFmtId="0" fontId="36" fillId="0" borderId="6" xfId="11" applyFont="1" applyBorder="1" applyAlignment="1">
      <alignment horizontal="center" vertical="center"/>
    </xf>
    <xf numFmtId="0" fontId="36" fillId="0" borderId="16" xfId="11" applyFont="1" applyBorder="1" applyAlignment="1">
      <alignment horizontal="center" vertical="center"/>
    </xf>
    <xf numFmtId="0" fontId="36" fillId="0" borderId="10" xfId="11" applyFont="1" applyBorder="1" applyAlignment="1">
      <alignment horizontal="center" vertical="center"/>
    </xf>
    <xf numFmtId="0" fontId="36" fillId="0" borderId="88" xfId="11" applyFont="1" applyBorder="1" applyAlignment="1">
      <alignment horizontal="center" vertical="center"/>
    </xf>
    <xf numFmtId="0" fontId="39" fillId="0" borderId="77" xfId="11" applyFont="1" applyBorder="1" applyAlignment="1">
      <alignment horizontal="left" vertical="center" wrapText="1"/>
    </xf>
    <xf numFmtId="0" fontId="39" fillId="0" borderId="85" xfId="11" applyFont="1" applyBorder="1" applyAlignment="1">
      <alignment horizontal="left" vertical="center" wrapText="1"/>
    </xf>
    <xf numFmtId="0" fontId="39" fillId="0" borderId="89" xfId="11" applyFont="1" applyBorder="1" applyAlignment="1" applyProtection="1">
      <alignment vertical="center" shrinkToFit="1"/>
      <protection locked="0"/>
    </xf>
    <xf numFmtId="0" fontId="37" fillId="0" borderId="90" xfId="12" applyFont="1" applyBorder="1" applyAlignment="1" applyProtection="1">
      <alignment vertical="center" shrinkToFit="1"/>
      <protection locked="0"/>
    </xf>
    <xf numFmtId="0" fontId="37" fillId="0" borderId="91" xfId="12" applyFont="1" applyBorder="1" applyAlignment="1" applyProtection="1">
      <alignment vertical="center" shrinkToFit="1"/>
      <protection locked="0"/>
    </xf>
    <xf numFmtId="0" fontId="8" fillId="2" borderId="2" xfId="14" applyFont="1" applyFill="1" applyBorder="1" applyAlignment="1">
      <alignment horizontal="center" vertical="center" wrapText="1"/>
    </xf>
    <xf numFmtId="0" fontId="8" fillId="2" borderId="4" xfId="14" applyFont="1" applyFill="1" applyBorder="1" applyAlignment="1">
      <alignment horizontal="center" vertical="center" wrapText="1"/>
    </xf>
    <xf numFmtId="38" fontId="8" fillId="2" borderId="3" xfId="15" applyFont="1" applyFill="1" applyBorder="1" applyAlignment="1">
      <alignment horizontal="center" vertical="center"/>
    </xf>
    <xf numFmtId="38" fontId="9" fillId="2" borderId="3" xfId="15" applyFont="1" applyFill="1" applyBorder="1" applyAlignment="1">
      <alignment horizontal="center" vertical="center"/>
    </xf>
    <xf numFmtId="38" fontId="9" fillId="2" borderId="4" xfId="15" applyFont="1" applyFill="1" applyBorder="1" applyAlignment="1">
      <alignment horizontal="center" vertical="center"/>
    </xf>
    <xf numFmtId="0" fontId="9" fillId="8" borderId="9" xfId="14" applyFont="1" applyFill="1" applyBorder="1" applyAlignment="1">
      <alignment horizontal="center" vertical="center" wrapText="1"/>
    </xf>
    <xf numFmtId="0" fontId="9" fillId="8" borderId="69" xfId="14" applyFont="1" applyFill="1" applyBorder="1" applyAlignment="1">
      <alignment horizontal="center" vertical="center" wrapText="1"/>
    </xf>
    <xf numFmtId="0" fontId="9" fillId="8" borderId="12" xfId="14" applyFont="1" applyFill="1" applyBorder="1" applyAlignment="1">
      <alignment horizontal="center" vertical="center" wrapText="1"/>
    </xf>
    <xf numFmtId="0" fontId="9" fillId="0" borderId="26" xfId="14" applyFont="1" applyBorder="1" applyAlignment="1">
      <alignment horizontal="center" vertical="center"/>
    </xf>
    <xf numFmtId="0" fontId="9" fillId="0" borderId="14" xfId="14" applyFont="1" applyBorder="1" applyAlignment="1">
      <alignment horizontal="center" vertical="center"/>
    </xf>
    <xf numFmtId="0" fontId="9" fillId="0" borderId="104" xfId="14" applyFont="1" applyBorder="1" applyAlignment="1">
      <alignment horizontal="center" vertical="center"/>
    </xf>
    <xf numFmtId="0" fontId="9" fillId="0" borderId="105" xfId="14" applyFont="1" applyBorder="1" applyAlignment="1">
      <alignment horizontal="center" vertical="center"/>
    </xf>
    <xf numFmtId="0" fontId="9" fillId="0" borderId="27" xfId="14" applyFont="1" applyBorder="1" applyAlignment="1">
      <alignment horizontal="center" vertical="center"/>
    </xf>
    <xf numFmtId="0" fontId="9" fillId="0" borderId="18" xfId="14" applyFont="1" applyBorder="1" applyAlignment="1">
      <alignment horizontal="center" vertical="center"/>
    </xf>
    <xf numFmtId="0" fontId="9" fillId="0" borderId="19" xfId="14" applyFont="1" applyBorder="1" applyAlignment="1">
      <alignment horizontal="center" vertical="center"/>
    </xf>
    <xf numFmtId="0" fontId="9" fillId="0" borderId="28" xfId="14" applyFont="1" applyBorder="1" applyAlignment="1">
      <alignment horizontal="center" vertical="center"/>
    </xf>
    <xf numFmtId="0" fontId="9" fillId="0" borderId="23" xfId="14" applyFont="1" applyBorder="1" applyAlignment="1">
      <alignment horizontal="center" vertical="center"/>
    </xf>
    <xf numFmtId="0" fontId="9" fillId="0" borderId="24" xfId="14" applyFont="1" applyBorder="1" applyAlignment="1">
      <alignment horizontal="center" vertical="center"/>
    </xf>
    <xf numFmtId="0" fontId="8" fillId="8" borderId="9" xfId="14" applyFont="1" applyFill="1" applyBorder="1" applyAlignment="1">
      <alignment horizontal="center" vertical="center" wrapText="1"/>
    </xf>
    <xf numFmtId="0" fontId="8" fillId="8" borderId="69" xfId="14" applyFont="1" applyFill="1" applyBorder="1" applyAlignment="1">
      <alignment horizontal="center" vertical="center" wrapText="1"/>
    </xf>
    <xf numFmtId="0" fontId="8" fillId="8" borderId="12" xfId="14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9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8" borderId="69" xfId="14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6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8" borderId="12" xfId="14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shrinkToFit="1"/>
    </xf>
    <xf numFmtId="0" fontId="8" fillId="0" borderId="18" xfId="0" applyFont="1" applyBorder="1" applyAlignment="1">
      <alignment horizontal="left" vertical="center" shrinkToFit="1"/>
    </xf>
    <xf numFmtId="0" fontId="8" fillId="0" borderId="26" xfId="0" applyFont="1" applyBorder="1" applyAlignment="1">
      <alignment horizontal="left" vertical="center" shrinkToFit="1"/>
    </xf>
    <xf numFmtId="0" fontId="8" fillId="0" borderId="14" xfId="0" applyFont="1" applyBorder="1" applyAlignment="1">
      <alignment horizontal="left" vertical="center" shrinkToFit="1"/>
    </xf>
    <xf numFmtId="0" fontId="10" fillId="0" borderId="5" xfId="0" applyFont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20" fillId="0" borderId="5" xfId="6" applyFont="1" applyBorder="1" applyAlignment="1">
      <alignment horizontal="left" vertical="center" shrinkToFit="1"/>
    </xf>
    <xf numFmtId="0" fontId="1" fillId="3" borderId="2" xfId="6" applyFill="1" applyBorder="1" applyAlignment="1">
      <alignment horizontal="center" vertical="center"/>
    </xf>
    <xf numFmtId="0" fontId="1" fillId="3" borderId="3" xfId="6" applyFill="1" applyBorder="1" applyAlignment="1">
      <alignment horizontal="center" vertical="center"/>
    </xf>
    <xf numFmtId="0" fontId="1" fillId="3" borderId="4" xfId="6" applyFill="1" applyBorder="1" applyAlignment="1">
      <alignment horizontal="center" vertical="center"/>
    </xf>
    <xf numFmtId="183" fontId="9" fillId="2" borderId="2" xfId="3" applyNumberFormat="1" applyFont="1" applyFill="1" applyBorder="1" applyAlignment="1">
      <alignment horizontal="left" vertical="center"/>
    </xf>
    <xf numFmtId="183" fontId="9" fillId="2" borderId="3" xfId="3" applyNumberFormat="1" applyFont="1" applyFill="1" applyBorder="1" applyAlignment="1">
      <alignment horizontal="left" vertical="center"/>
    </xf>
    <xf numFmtId="183" fontId="8" fillId="2" borderId="6" xfId="3" applyNumberFormat="1" applyFont="1" applyFill="1" applyBorder="1" applyAlignment="1">
      <alignment horizontal="center" vertical="center"/>
    </xf>
    <xf numFmtId="183" fontId="9" fillId="2" borderId="7" xfId="3" applyNumberFormat="1" applyFont="1" applyFill="1" applyBorder="1" applyAlignment="1">
      <alignment horizontal="center" vertical="center"/>
    </xf>
    <xf numFmtId="183" fontId="9" fillId="2" borderId="16" xfId="3" applyNumberFormat="1" applyFont="1" applyFill="1" applyBorder="1" applyAlignment="1">
      <alignment horizontal="center" vertical="center"/>
    </xf>
    <xf numFmtId="183" fontId="9" fillId="2" borderId="34" xfId="3" applyNumberFormat="1" applyFont="1" applyFill="1" applyBorder="1" applyAlignment="1">
      <alignment horizontal="center" vertical="center"/>
    </xf>
    <xf numFmtId="183" fontId="9" fillId="2" borderId="10" xfId="3" applyNumberFormat="1" applyFont="1" applyFill="1" applyBorder="1" applyAlignment="1">
      <alignment horizontal="center" vertical="center"/>
    </xf>
    <xf numFmtId="183" fontId="9" fillId="2" borderId="11" xfId="3" applyNumberFormat="1" applyFont="1" applyFill="1" applyBorder="1" applyAlignment="1">
      <alignment horizontal="center" vertical="center"/>
    </xf>
    <xf numFmtId="0" fontId="28" fillId="2" borderId="2" xfId="8" applyFont="1" applyFill="1" applyBorder="1" applyAlignment="1">
      <alignment horizontal="center" vertical="center" shrinkToFit="1"/>
    </xf>
    <xf numFmtId="0" fontId="28" fillId="2" borderId="3" xfId="8" applyFont="1" applyFill="1" applyBorder="1" applyAlignment="1">
      <alignment horizontal="center" vertical="center" shrinkToFit="1"/>
    </xf>
    <xf numFmtId="0" fontId="28" fillId="2" borderId="4" xfId="8" applyFont="1" applyFill="1" applyBorder="1" applyAlignment="1">
      <alignment horizontal="center" vertical="center" shrinkToFit="1"/>
    </xf>
    <xf numFmtId="176" fontId="17" fillId="2" borderId="2" xfId="9" applyNumberFormat="1" applyFont="1" applyFill="1" applyBorder="1" applyAlignment="1">
      <alignment horizontal="center" vertical="center" shrinkToFit="1"/>
    </xf>
    <xf numFmtId="176" fontId="17" fillId="2" borderId="4" xfId="9" applyNumberFormat="1" applyFont="1" applyFill="1" applyBorder="1" applyAlignment="1">
      <alignment horizontal="center" vertical="center" shrinkToFit="1"/>
    </xf>
    <xf numFmtId="0" fontId="9" fillId="0" borderId="2" xfId="10" applyFont="1" applyBorder="1" applyAlignment="1">
      <alignment horizontal="center" vertical="center" shrinkToFit="1"/>
    </xf>
    <xf numFmtId="0" fontId="9" fillId="0" borderId="3" xfId="10" applyFont="1" applyBorder="1" applyAlignment="1">
      <alignment horizontal="center" vertical="center" shrinkToFit="1"/>
    </xf>
    <xf numFmtId="0" fontId="9" fillId="0" borderId="4" xfId="10" applyFont="1" applyBorder="1" applyAlignment="1">
      <alignment horizontal="center" vertical="center" shrinkToFit="1"/>
    </xf>
    <xf numFmtId="0" fontId="8" fillId="0" borderId="2" xfId="10" applyFont="1" applyBorder="1" applyAlignment="1">
      <alignment horizontal="center" vertical="center" shrinkToFit="1"/>
    </xf>
    <xf numFmtId="0" fontId="26" fillId="0" borderId="0" xfId="8" applyFont="1" applyAlignment="1">
      <alignment horizontal="center" vertical="center"/>
    </xf>
    <xf numFmtId="0" fontId="27" fillId="0" borderId="0" xfId="8" applyFont="1" applyAlignment="1">
      <alignment horizontal="center" vertical="center"/>
    </xf>
    <xf numFmtId="176" fontId="17" fillId="0" borderId="5" xfId="9" applyNumberFormat="1" applyFont="1" applyBorder="1" applyAlignment="1">
      <alignment horizontal="center" vertical="center"/>
    </xf>
    <xf numFmtId="0" fontId="29" fillId="2" borderId="2" xfId="8" applyFont="1" applyFill="1" applyBorder="1" applyAlignment="1">
      <alignment horizontal="center" vertical="center"/>
    </xf>
    <xf numFmtId="0" fontId="28" fillId="2" borderId="3" xfId="8" applyFont="1" applyFill="1" applyBorder="1" applyAlignment="1">
      <alignment horizontal="center" vertical="center"/>
    </xf>
    <xf numFmtId="0" fontId="28" fillId="2" borderId="4" xfId="8" applyFont="1" applyFill="1" applyBorder="1" applyAlignment="1">
      <alignment horizontal="center" vertical="center"/>
    </xf>
    <xf numFmtId="176" fontId="17" fillId="2" borderId="2" xfId="9" applyNumberFormat="1" applyFont="1" applyFill="1" applyBorder="1" applyAlignment="1">
      <alignment horizontal="center" vertical="center"/>
    </xf>
    <xf numFmtId="176" fontId="17" fillId="2" borderId="4" xfId="9" applyNumberFormat="1" applyFont="1" applyFill="1" applyBorder="1" applyAlignment="1">
      <alignment horizontal="center" vertical="center"/>
    </xf>
    <xf numFmtId="0" fontId="9" fillId="0" borderId="2" xfId="10" applyFont="1" applyBorder="1" applyAlignment="1">
      <alignment horizontal="center" vertical="center"/>
    </xf>
    <xf numFmtId="0" fontId="9" fillId="0" borderId="3" xfId="10" applyFont="1" applyBorder="1" applyAlignment="1">
      <alignment horizontal="center" vertical="center"/>
    </xf>
    <xf numFmtId="0" fontId="9" fillId="0" borderId="4" xfId="10" applyFont="1" applyBorder="1" applyAlignment="1">
      <alignment horizontal="center" vertical="center"/>
    </xf>
    <xf numFmtId="0" fontId="8" fillId="0" borderId="2" xfId="10" applyFont="1" applyBorder="1" applyAlignment="1">
      <alignment horizontal="center" vertical="center"/>
    </xf>
    <xf numFmtId="0" fontId="52" fillId="0" borderId="0" xfId="0" applyFont="1" applyAlignment="1">
      <alignment horizontal="center" vertical="center"/>
    </xf>
    <xf numFmtId="0" fontId="51" fillId="0" borderId="110" xfId="0" applyFont="1" applyBorder="1" applyAlignment="1">
      <alignment horizontal="center"/>
    </xf>
    <xf numFmtId="0" fontId="51" fillId="0" borderId="0" xfId="0" applyFont="1" applyAlignment="1">
      <alignment horizontal="center"/>
    </xf>
    <xf numFmtId="0" fontId="51" fillId="0" borderId="111" xfId="0" applyFont="1" applyBorder="1" applyAlignment="1">
      <alignment horizontal="center"/>
    </xf>
    <xf numFmtId="0" fontId="53" fillId="2" borderId="115" xfId="0" applyFont="1" applyFill="1" applyBorder="1" applyAlignment="1">
      <alignment horizontal="left" vertical="center" indent="1"/>
    </xf>
    <xf numFmtId="0" fontId="53" fillId="2" borderId="116" xfId="0" applyFont="1" applyFill="1" applyBorder="1" applyAlignment="1">
      <alignment horizontal="left" vertical="center" indent="1"/>
    </xf>
    <xf numFmtId="0" fontId="53" fillId="2" borderId="117" xfId="0" applyFont="1" applyFill="1" applyBorder="1" applyAlignment="1">
      <alignment horizontal="left" vertical="center" indent="1"/>
    </xf>
    <xf numFmtId="0" fontId="53" fillId="2" borderId="115" xfId="0" applyFont="1" applyFill="1" applyBorder="1" applyAlignment="1">
      <alignment horizontal="left" vertical="center"/>
    </xf>
    <xf numFmtId="0" fontId="53" fillId="2" borderId="116" xfId="0" applyFont="1" applyFill="1" applyBorder="1" applyAlignment="1">
      <alignment horizontal="left" vertical="center"/>
    </xf>
    <xf numFmtId="0" fontId="53" fillId="2" borderId="117" xfId="0" applyFont="1" applyFill="1" applyBorder="1" applyAlignment="1">
      <alignment horizontal="left" vertical="center"/>
    </xf>
  </cellXfs>
  <cellStyles count="16">
    <cellStyle name="パーセント" xfId="2" builtinId="5"/>
    <cellStyle name="パーセント 2" xfId="7" xr:uid="{8215F2D4-4649-4A25-83D4-E2431622763B}"/>
    <cellStyle name="桁区切り" xfId="1" builtinId="6"/>
    <cellStyle name="桁区切り 12 2" xfId="15" xr:uid="{2840D603-56F2-4AA1-BACF-D018238875D5}"/>
    <cellStyle name="桁区切り 2 2" xfId="4" xr:uid="{D495D3FD-C25F-4F3D-9358-486C939CA670}"/>
    <cellStyle name="標準" xfId="0" builtinId="0"/>
    <cellStyle name="標準 15 3" xfId="10" xr:uid="{0B18E422-1E76-4C7B-A8EA-ECBB4446F137}"/>
    <cellStyle name="標準 2" xfId="6" xr:uid="{84ACFE32-3624-4B56-A5C4-91E3D93FBA31}"/>
    <cellStyle name="標準 2 2 2 2 2" xfId="5" xr:uid="{B2B23663-52E6-43B6-A8AA-A3239C7D1807}"/>
    <cellStyle name="標準 2 2 2 2 3" xfId="14" xr:uid="{9ED769EF-B183-458F-8D0A-FA2AC1F031AE}"/>
    <cellStyle name="標準 2 2_再生計画_V1.1(20101109)from支援協" xfId="8" xr:uid="{35D07E85-E6F3-4804-905D-131F53A9F497}"/>
    <cellStyle name="標準 3" xfId="11" xr:uid="{8DA775A7-604D-4807-963C-1EB108D4E48B}"/>
    <cellStyle name="標準 4" xfId="12" xr:uid="{926D71DB-155E-4A14-B517-1331A392346C}"/>
    <cellStyle name="標準 4 5" xfId="3" xr:uid="{1FF51A14-602C-480F-9BC3-082A5BF60858}"/>
    <cellStyle name="標準_PAVEL_DataBook_借入金" xfId="9" xr:uid="{4A20374E-00E0-4B17-AC04-A38B5DE97B48}"/>
    <cellStyle name="標準_過去10期推移表081228" xfId="13" xr:uid="{1A254DA0-B886-486E-A847-5784BA99DC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393140</xdr:colOff>
      <xdr:row>20</xdr:row>
      <xdr:rowOff>206376</xdr:rowOff>
    </xdr:from>
    <xdr:to>
      <xdr:col>18</xdr:col>
      <xdr:colOff>239619</xdr:colOff>
      <xdr:row>25</xdr:row>
      <xdr:rowOff>45759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B1B7BFA-E078-4DDE-8730-EF4CB3EB0220}"/>
            </a:ext>
          </a:extLst>
        </xdr:cNvPr>
        <xdr:cNvSpPr txBox="1"/>
      </xdr:nvSpPr>
      <xdr:spPr>
        <a:xfrm>
          <a:off x="7710581" y="6134288"/>
          <a:ext cx="5314950" cy="1016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500"/>
            </a:lnSpc>
          </a:pPr>
          <a:r>
            <a:rPr kumimoji="1" lang="en-US" altLang="ja-JP" sz="1200"/>
            <a:t>【</a:t>
          </a:r>
          <a:r>
            <a:rPr kumimoji="1" lang="ja-JP" altLang="en-US" sz="1200"/>
            <a:t>留意事項</a:t>
          </a:r>
          <a:r>
            <a:rPr kumimoji="1" lang="en-US" altLang="ja-JP" sz="1200"/>
            <a:t>】</a:t>
          </a:r>
        </a:p>
        <a:p>
          <a:pPr>
            <a:lnSpc>
              <a:spcPts val="1400"/>
            </a:lnSpc>
          </a:pPr>
          <a:r>
            <a:rPr kumimoji="1" lang="ja-JP" altLang="en-US" sz="1200"/>
            <a:t>本早期経営改善計画書の雛形はあくまでもサンプルであり、地域における金融環境、企業の状況に応じて適宣変更されることを想定しています。</a:t>
          </a:r>
        </a:p>
      </xdr:txBody>
    </xdr:sp>
    <xdr:clientData/>
  </xdr:twoCellAnchor>
  <xdr:twoCellAnchor>
    <xdr:from>
      <xdr:col>5</xdr:col>
      <xdr:colOff>0</xdr:colOff>
      <xdr:row>5</xdr:row>
      <xdr:rowOff>343460</xdr:rowOff>
    </xdr:from>
    <xdr:to>
      <xdr:col>13</xdr:col>
      <xdr:colOff>329079</xdr:colOff>
      <xdr:row>13</xdr:row>
      <xdr:rowOff>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12231F0-B9DB-4E9E-8A19-EA2B5117F248}"/>
            </a:ext>
          </a:extLst>
        </xdr:cNvPr>
        <xdr:cNvSpPr txBox="1"/>
      </xdr:nvSpPr>
      <xdr:spPr>
        <a:xfrm>
          <a:off x="3899647" y="2080372"/>
          <a:ext cx="5797550" cy="2200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１．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ビジネスモデル俯瞰図</a:t>
          </a: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２．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経営課題の内容と解決に向けた基本方針</a:t>
          </a: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３．実施計画（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アクションプラン</a:t>
          </a:r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）及び伴走支援計画</a:t>
          </a:r>
          <a:endParaRPr lang="ja-JP" altLang="ja-JP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４．実態貸借対照表、損益計算書等の計数計画</a:t>
          </a:r>
          <a:endParaRPr lang="ja-JP" altLang="ja-JP" sz="1800" b="1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r>
            <a:rPr lang="ja-JP" altLang="en-US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５．</a:t>
          </a:r>
          <a:r>
            <a:rPr lang="ja-JP" altLang="ja-JP" sz="18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資金繰表（実績・計画）</a:t>
          </a:r>
        </a:p>
        <a:p>
          <a:endParaRPr kumimoji="1" lang="ja-JP" altLang="en-US" sz="1800" b="1">
            <a:solidFill>
              <a:schemeClr val="tx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28</xdr:row>
      <xdr:rowOff>209550</xdr:rowOff>
    </xdr:from>
    <xdr:to>
      <xdr:col>7</xdr:col>
      <xdr:colOff>647700</xdr:colOff>
      <xdr:row>30</xdr:row>
      <xdr:rowOff>85725</xdr:rowOff>
    </xdr:to>
    <xdr:sp macro="" textlink="">
      <xdr:nvSpPr>
        <xdr:cNvPr id="2" name="角丸四角形吹き出し 4">
          <a:extLst>
            <a:ext uri="{FF2B5EF4-FFF2-40B4-BE49-F238E27FC236}">
              <a16:creationId xmlns:a16="http://schemas.microsoft.com/office/drawing/2014/main" id="{7F3CBF40-1B20-4849-A82D-7F1BE0885B8A}"/>
            </a:ext>
          </a:extLst>
        </xdr:cNvPr>
        <xdr:cNvSpPr/>
      </xdr:nvSpPr>
      <xdr:spPr>
        <a:xfrm>
          <a:off x="3486150" y="8210550"/>
          <a:ext cx="2914650" cy="352425"/>
        </a:xfrm>
        <a:prstGeom prst="wedgeRoundRectCallout">
          <a:avLst>
            <a:gd name="adj1" fmla="val 31582"/>
            <a:gd name="adj2" fmla="val -110398"/>
            <a:gd name="adj3" fmla="val 16667"/>
          </a:avLst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000">
              <a:solidFill>
                <a:sysClr val="windowText" lastClr="000000"/>
              </a:solidFill>
            </a:rPr>
            <a:t>月末現金残高の推移に着目してください。</a:t>
          </a:r>
          <a:br>
            <a:rPr kumimoji="1" lang="en-US" altLang="ja-JP" sz="1000">
              <a:solidFill>
                <a:sysClr val="windowText" lastClr="000000"/>
              </a:solidFill>
            </a:rPr>
          </a:br>
          <a:endParaRPr kumimoji="1" lang="ja-JP" altLang="en-US" sz="10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649941</xdr:colOff>
      <xdr:row>1</xdr:row>
      <xdr:rowOff>0</xdr:rowOff>
    </xdr:from>
    <xdr:to>
      <xdr:col>6</xdr:col>
      <xdr:colOff>298824</xdr:colOff>
      <xdr:row>2</xdr:row>
      <xdr:rowOff>134470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C309D2E-2BC0-48E4-A056-9C174BE06B60}"/>
            </a:ext>
          </a:extLst>
        </xdr:cNvPr>
        <xdr:cNvSpPr txBox="1"/>
      </xdr:nvSpPr>
      <xdr:spPr>
        <a:xfrm>
          <a:off x="4088466" y="238125"/>
          <a:ext cx="1191933" cy="51547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kumimoji="1" lang="ja-JP" altLang="en-US" sz="2000" b="1"/>
            <a:t>簡易版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73025</xdr:colOff>
      <xdr:row>1</xdr:row>
      <xdr:rowOff>19051</xdr:rowOff>
    </xdr:from>
    <xdr:to>
      <xdr:col>11</xdr:col>
      <xdr:colOff>439645</xdr:colOff>
      <xdr:row>3</xdr:row>
      <xdr:rowOff>38101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E038B36-9E73-4A2E-BEAE-525E97F055AA}"/>
            </a:ext>
          </a:extLst>
        </xdr:cNvPr>
        <xdr:cNvSpPr txBox="1"/>
      </xdr:nvSpPr>
      <xdr:spPr>
        <a:xfrm>
          <a:off x="6140450" y="180976"/>
          <a:ext cx="2395445" cy="4095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0" bIns="0" rtlCol="0" anchor="t"/>
        <a:lstStyle/>
        <a:p>
          <a:pPr algn="ctr"/>
          <a:r>
            <a:rPr kumimoji="1" lang="en-US" altLang="ja-JP" sz="1600" b="1"/>
            <a:t>【</a:t>
          </a:r>
          <a:r>
            <a:rPr kumimoji="1" lang="ja-JP" altLang="en-US" sz="1600" b="1"/>
            <a:t>参考</a:t>
          </a:r>
          <a:r>
            <a:rPr kumimoji="1" lang="en-US" altLang="ja-JP" sz="1600" b="1"/>
            <a:t>】</a:t>
          </a:r>
          <a:r>
            <a:rPr kumimoji="1" lang="ja-JP" altLang="en-US" sz="1600" b="1"/>
            <a:t>詳細版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7299</xdr:colOff>
      <xdr:row>50</xdr:row>
      <xdr:rowOff>124080</xdr:rowOff>
    </xdr:from>
    <xdr:to>
      <xdr:col>6</xdr:col>
      <xdr:colOff>36855</xdr:colOff>
      <xdr:row>53</xdr:row>
      <xdr:rowOff>43793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77DA3EB-254C-426B-9DF4-529228C498FE}"/>
            </a:ext>
          </a:extLst>
        </xdr:cNvPr>
        <xdr:cNvSpPr txBox="1">
          <a:spLocks noChangeArrowheads="1"/>
        </xdr:cNvSpPr>
      </xdr:nvSpPr>
      <xdr:spPr bwMode="auto">
        <a:xfrm>
          <a:off x="1378899" y="8696580"/>
          <a:ext cx="2772756" cy="43406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製造業者であれば、原材料仕入→生産→販売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卸小売業者であれば、仕入→（加工）→販売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等を分かりやすく図に記載する</a:t>
          </a:r>
        </a:p>
      </xdr:txBody>
    </xdr:sp>
    <xdr:clientData/>
  </xdr:twoCellAnchor>
  <xdr:twoCellAnchor>
    <xdr:from>
      <xdr:col>2</xdr:col>
      <xdr:colOff>0</xdr:colOff>
      <xdr:row>59</xdr:row>
      <xdr:rowOff>1</xdr:rowOff>
    </xdr:from>
    <xdr:to>
      <xdr:col>6</xdr:col>
      <xdr:colOff>29556</xdr:colOff>
      <xdr:row>64</xdr:row>
      <xdr:rowOff>54743</xdr:rowOff>
    </xdr:to>
    <xdr:sp macro="" textlink="">
      <xdr:nvSpPr>
        <xdr:cNvPr id="3" name="テキスト ボックス 7">
          <a:extLst>
            <a:ext uri="{FF2B5EF4-FFF2-40B4-BE49-F238E27FC236}">
              <a16:creationId xmlns:a16="http://schemas.microsoft.com/office/drawing/2014/main" id="{DD968690-60C6-4415-AF9F-DEF1B221D156}"/>
            </a:ext>
          </a:extLst>
        </xdr:cNvPr>
        <xdr:cNvSpPr txBox="1">
          <a:spLocks noChangeArrowheads="1"/>
        </xdr:cNvSpPr>
      </xdr:nvSpPr>
      <xdr:spPr bwMode="auto">
        <a:xfrm>
          <a:off x="1371600" y="10115551"/>
          <a:ext cx="2772756" cy="91199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原則として直近３期分の決算の概略を記載する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記載項目については、相手方に知っておいて欲しいもの（部門別、製品別、特徴のある費目など）を別建て、あるいは内訳として設ける等の工夫をする</a:t>
          </a:r>
        </a:p>
      </xdr:txBody>
    </xdr:sp>
    <xdr:clientData/>
  </xdr:twoCellAnchor>
  <xdr:twoCellAnchor>
    <xdr:from>
      <xdr:col>2</xdr:col>
      <xdr:colOff>0</xdr:colOff>
      <xdr:row>43</xdr:row>
      <xdr:rowOff>0</xdr:rowOff>
    </xdr:from>
    <xdr:to>
      <xdr:col>6</xdr:col>
      <xdr:colOff>29556</xdr:colOff>
      <xdr:row>45</xdr:row>
      <xdr:rowOff>48166</xdr:rowOff>
    </xdr:to>
    <xdr:sp macro="" textlink="">
      <xdr:nvSpPr>
        <xdr:cNvPr id="4" name="テキスト ボックス 5">
          <a:extLst>
            <a:ext uri="{FF2B5EF4-FFF2-40B4-BE49-F238E27FC236}">
              <a16:creationId xmlns:a16="http://schemas.microsoft.com/office/drawing/2014/main" id="{66DB8B59-5217-40F7-AD27-EE0C2AD6E8A4}"/>
            </a:ext>
          </a:extLst>
        </xdr:cNvPr>
        <xdr:cNvSpPr txBox="1">
          <a:spLocks noChangeArrowheads="1"/>
        </xdr:cNvSpPr>
      </xdr:nvSpPr>
      <xdr:spPr bwMode="auto">
        <a:xfrm>
          <a:off x="1371600" y="7372350"/>
          <a:ext cx="2772756" cy="39106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主要販売・仕入れ先や販売実績（品目別、相手の業種別等）、沿革、登録商標、許認可など、特筆すべきものを記載する</a:t>
          </a:r>
        </a:p>
      </xdr:txBody>
    </xdr:sp>
    <xdr:clientData/>
  </xdr:twoCellAnchor>
  <xdr:twoCellAnchor>
    <xdr:from>
      <xdr:col>2</xdr:col>
      <xdr:colOff>0</xdr:colOff>
      <xdr:row>67</xdr:row>
      <xdr:rowOff>0</xdr:rowOff>
    </xdr:from>
    <xdr:to>
      <xdr:col>6</xdr:col>
      <xdr:colOff>29556</xdr:colOff>
      <xdr:row>70</xdr:row>
      <xdr:rowOff>248160</xdr:rowOff>
    </xdr:to>
    <xdr:sp macro="" textlink="">
      <xdr:nvSpPr>
        <xdr:cNvPr id="5" name="テキスト ボックス 8">
          <a:extLst>
            <a:ext uri="{FF2B5EF4-FFF2-40B4-BE49-F238E27FC236}">
              <a16:creationId xmlns:a16="http://schemas.microsoft.com/office/drawing/2014/main" id="{0EC6511A-2055-49A0-9F5B-BB24DF530DDA}"/>
            </a:ext>
          </a:extLst>
        </xdr:cNvPr>
        <xdr:cNvSpPr txBox="1">
          <a:spLocks noChangeArrowheads="1"/>
        </xdr:cNvSpPr>
      </xdr:nvSpPr>
      <xdr:spPr bwMode="auto">
        <a:xfrm>
          <a:off x="1371600" y="11487150"/>
          <a:ext cx="2772756" cy="6863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譲渡対象となる不動産がある場合には、所在地、面積、固定資産税評価額等を記載する。</a:t>
          </a:r>
        </a:p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また、重要な賃借不動産がある場合には、その概要を記載する</a:t>
          </a:r>
        </a:p>
      </xdr:txBody>
    </xdr:sp>
    <xdr:clientData/>
  </xdr:twoCellAnchor>
  <xdr:twoCellAnchor>
    <xdr:from>
      <xdr:col>2</xdr:col>
      <xdr:colOff>0</xdr:colOff>
      <xdr:row>75</xdr:row>
      <xdr:rowOff>0</xdr:rowOff>
    </xdr:from>
    <xdr:to>
      <xdr:col>6</xdr:col>
      <xdr:colOff>29556</xdr:colOff>
      <xdr:row>76</xdr:row>
      <xdr:rowOff>157774</xdr:rowOff>
    </xdr:to>
    <xdr:sp macro="" textlink="">
      <xdr:nvSpPr>
        <xdr:cNvPr id="6" name="テキスト ボックス 10">
          <a:extLst>
            <a:ext uri="{FF2B5EF4-FFF2-40B4-BE49-F238E27FC236}">
              <a16:creationId xmlns:a16="http://schemas.microsoft.com/office/drawing/2014/main" id="{E025735F-973B-4C37-BC50-1E4A196638B2}"/>
            </a:ext>
          </a:extLst>
        </xdr:cNvPr>
        <xdr:cNvSpPr txBox="1">
          <a:spLocks noChangeArrowheads="1"/>
        </xdr:cNvSpPr>
      </xdr:nvSpPr>
      <xdr:spPr bwMode="auto">
        <a:xfrm>
          <a:off x="1371600" y="12858750"/>
          <a:ext cx="2772756" cy="32922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just">
            <a:buNone/>
          </a:pPr>
          <a:r>
            <a:rPr lang="ja-JP" sz="1050" kern="100"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相手側にアピールするセールスポイントや収益不芳の場合にはその要因などを記載する</a:t>
          </a:r>
        </a:p>
      </xdr:txBody>
    </xdr:sp>
    <xdr:clientData/>
  </xdr:twoCellAnchor>
  <xdr:twoCellAnchor>
    <xdr:from>
      <xdr:col>2</xdr:col>
      <xdr:colOff>0</xdr:colOff>
      <xdr:row>83</xdr:row>
      <xdr:rowOff>0</xdr:rowOff>
    </xdr:from>
    <xdr:to>
      <xdr:col>6</xdr:col>
      <xdr:colOff>11206</xdr:colOff>
      <xdr:row>85</xdr:row>
      <xdr:rowOff>223214</xdr:rowOff>
    </xdr:to>
    <xdr:sp macro="" textlink="">
      <xdr:nvSpPr>
        <xdr:cNvPr id="7" name="テキスト ボックス 11">
          <a:extLst>
            <a:ext uri="{FF2B5EF4-FFF2-40B4-BE49-F238E27FC236}">
              <a16:creationId xmlns:a16="http://schemas.microsoft.com/office/drawing/2014/main" id="{188D1F34-30FA-41B1-B780-EFAA704933E4}"/>
            </a:ext>
          </a:extLst>
        </xdr:cNvPr>
        <xdr:cNvSpPr txBox="1">
          <a:spLocks noChangeArrowheads="1"/>
        </xdr:cNvSpPr>
      </xdr:nvSpPr>
      <xdr:spPr bwMode="auto">
        <a:xfrm>
          <a:off x="1371600" y="14230350"/>
          <a:ext cx="2754406" cy="51848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spAutoFit/>
        </a:bodyPr>
        <a:lstStyle/>
        <a:p>
          <a:pPr algn="just">
            <a:buNone/>
          </a:pPr>
          <a:r>
            <a:rPr lang="ja-JP" sz="1050" kern="100">
              <a:solidFill>
                <a:schemeClr val="tx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後継者不在等の譲渡を決意した理由や、譲渡に際して希望する条件（形態、金額、オーナーや従業員の処遇</a:t>
          </a:r>
          <a:r>
            <a:rPr lang="ja-JP" altLang="en-US" sz="1050" kern="100">
              <a:solidFill>
                <a:schemeClr val="tx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、経営者保証解除希望の有無</a:t>
          </a:r>
          <a:r>
            <a:rPr lang="ja-JP" sz="1050" kern="100">
              <a:solidFill>
                <a:schemeClr val="tx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Times New Roman" panose="02020603050405020304" pitchFamily="18" charset="0"/>
            </a:rPr>
            <a:t>など）を記載する</a:t>
          </a:r>
        </a:p>
      </xdr:txBody>
    </xdr:sp>
    <xdr:clientData/>
  </xdr:twoCellAnchor>
  <xdr:oneCellAnchor>
    <xdr:from>
      <xdr:col>6</xdr:col>
      <xdr:colOff>284655</xdr:colOff>
      <xdr:row>50</xdr:row>
      <xdr:rowOff>123977</xdr:rowOff>
    </xdr:from>
    <xdr:ext cx="2706764" cy="1789932"/>
    <xdr:pic>
      <xdr:nvPicPr>
        <xdr:cNvPr id="8" name="図 7">
          <a:extLst>
            <a:ext uri="{FF2B5EF4-FFF2-40B4-BE49-F238E27FC236}">
              <a16:creationId xmlns:a16="http://schemas.microsoft.com/office/drawing/2014/main" id="{8075D964-1C36-4A82-8366-5352D71835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9455" y="8696477"/>
          <a:ext cx="2706764" cy="1789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3DA99-CB65-4007-BDED-1A62FBB34D14}">
  <sheetPr codeName="Sheet1">
    <tabColor rgb="FFFFFF00"/>
  </sheetPr>
  <dimension ref="A1"/>
  <sheetViews>
    <sheetView workbookViewId="0"/>
  </sheetViews>
  <sheetFormatPr defaultRowHeight="13.2" x14ac:dyDescent="0.2"/>
  <sheetData/>
  <phoneticPr fontId="5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9061A-29B7-48F0-935B-EF54FC616320}">
  <sheetPr codeName="Sheet2">
    <pageSetUpPr fitToPage="1"/>
  </sheetPr>
  <dimension ref="C4:K19"/>
  <sheetViews>
    <sheetView showGridLines="0" tabSelected="1" view="pageBreakPreview" zoomScale="70" zoomScaleNormal="85" zoomScaleSheetLayoutView="70" workbookViewId="0"/>
  </sheetViews>
  <sheetFormatPr defaultRowHeight="18" x14ac:dyDescent="0.2"/>
  <cols>
    <col min="1" max="1" width="9" style="2"/>
    <col min="2" max="2" width="19.88671875" style="2" customWidth="1"/>
    <col min="3" max="3" width="4.33203125" style="2" customWidth="1"/>
    <col min="4" max="257" width="9" style="2"/>
    <col min="258" max="258" width="19.88671875" style="2" customWidth="1"/>
    <col min="259" max="259" width="4.33203125" style="2" customWidth="1"/>
    <col min="260" max="513" width="9" style="2"/>
    <col min="514" max="514" width="19.88671875" style="2" customWidth="1"/>
    <col min="515" max="515" width="4.33203125" style="2" customWidth="1"/>
    <col min="516" max="769" width="9" style="2"/>
    <col min="770" max="770" width="19.88671875" style="2" customWidth="1"/>
    <col min="771" max="771" width="4.33203125" style="2" customWidth="1"/>
    <col min="772" max="1025" width="9" style="2"/>
    <col min="1026" max="1026" width="19.88671875" style="2" customWidth="1"/>
    <col min="1027" max="1027" width="4.33203125" style="2" customWidth="1"/>
    <col min="1028" max="1281" width="9" style="2"/>
    <col min="1282" max="1282" width="19.88671875" style="2" customWidth="1"/>
    <col min="1283" max="1283" width="4.33203125" style="2" customWidth="1"/>
    <col min="1284" max="1537" width="9" style="2"/>
    <col min="1538" max="1538" width="19.88671875" style="2" customWidth="1"/>
    <col min="1539" max="1539" width="4.33203125" style="2" customWidth="1"/>
    <col min="1540" max="1793" width="9" style="2"/>
    <col min="1794" max="1794" width="19.88671875" style="2" customWidth="1"/>
    <col min="1795" max="1795" width="4.33203125" style="2" customWidth="1"/>
    <col min="1796" max="2049" width="9" style="2"/>
    <col min="2050" max="2050" width="19.88671875" style="2" customWidth="1"/>
    <col min="2051" max="2051" width="4.33203125" style="2" customWidth="1"/>
    <col min="2052" max="2305" width="9" style="2"/>
    <col min="2306" max="2306" width="19.88671875" style="2" customWidth="1"/>
    <col min="2307" max="2307" width="4.33203125" style="2" customWidth="1"/>
    <col min="2308" max="2561" width="9" style="2"/>
    <col min="2562" max="2562" width="19.88671875" style="2" customWidth="1"/>
    <col min="2563" max="2563" width="4.33203125" style="2" customWidth="1"/>
    <col min="2564" max="2817" width="9" style="2"/>
    <col min="2818" max="2818" width="19.88671875" style="2" customWidth="1"/>
    <col min="2819" max="2819" width="4.33203125" style="2" customWidth="1"/>
    <col min="2820" max="3073" width="9" style="2"/>
    <col min="3074" max="3074" width="19.88671875" style="2" customWidth="1"/>
    <col min="3075" max="3075" width="4.33203125" style="2" customWidth="1"/>
    <col min="3076" max="3329" width="9" style="2"/>
    <col min="3330" max="3330" width="19.88671875" style="2" customWidth="1"/>
    <col min="3331" max="3331" width="4.33203125" style="2" customWidth="1"/>
    <col min="3332" max="3585" width="9" style="2"/>
    <col min="3586" max="3586" width="19.88671875" style="2" customWidth="1"/>
    <col min="3587" max="3587" width="4.33203125" style="2" customWidth="1"/>
    <col min="3588" max="3841" width="9" style="2"/>
    <col min="3842" max="3842" width="19.88671875" style="2" customWidth="1"/>
    <col min="3843" max="3843" width="4.33203125" style="2" customWidth="1"/>
    <col min="3844" max="4097" width="9" style="2"/>
    <col min="4098" max="4098" width="19.88671875" style="2" customWidth="1"/>
    <col min="4099" max="4099" width="4.33203125" style="2" customWidth="1"/>
    <col min="4100" max="4353" width="9" style="2"/>
    <col min="4354" max="4354" width="19.88671875" style="2" customWidth="1"/>
    <col min="4355" max="4355" width="4.33203125" style="2" customWidth="1"/>
    <col min="4356" max="4609" width="9" style="2"/>
    <col min="4610" max="4610" width="19.88671875" style="2" customWidth="1"/>
    <col min="4611" max="4611" width="4.33203125" style="2" customWidth="1"/>
    <col min="4612" max="4865" width="9" style="2"/>
    <col min="4866" max="4866" width="19.88671875" style="2" customWidth="1"/>
    <col min="4867" max="4867" width="4.33203125" style="2" customWidth="1"/>
    <col min="4868" max="5121" width="9" style="2"/>
    <col min="5122" max="5122" width="19.88671875" style="2" customWidth="1"/>
    <col min="5123" max="5123" width="4.33203125" style="2" customWidth="1"/>
    <col min="5124" max="5377" width="9" style="2"/>
    <col min="5378" max="5378" width="19.88671875" style="2" customWidth="1"/>
    <col min="5379" max="5379" width="4.33203125" style="2" customWidth="1"/>
    <col min="5380" max="5633" width="9" style="2"/>
    <col min="5634" max="5634" width="19.88671875" style="2" customWidth="1"/>
    <col min="5635" max="5635" width="4.33203125" style="2" customWidth="1"/>
    <col min="5636" max="5889" width="9" style="2"/>
    <col min="5890" max="5890" width="19.88671875" style="2" customWidth="1"/>
    <col min="5891" max="5891" width="4.33203125" style="2" customWidth="1"/>
    <col min="5892" max="6145" width="9" style="2"/>
    <col min="6146" max="6146" width="19.88671875" style="2" customWidth="1"/>
    <col min="6147" max="6147" width="4.33203125" style="2" customWidth="1"/>
    <col min="6148" max="6401" width="9" style="2"/>
    <col min="6402" max="6402" width="19.88671875" style="2" customWidth="1"/>
    <col min="6403" max="6403" width="4.33203125" style="2" customWidth="1"/>
    <col min="6404" max="6657" width="9" style="2"/>
    <col min="6658" max="6658" width="19.88671875" style="2" customWidth="1"/>
    <col min="6659" max="6659" width="4.33203125" style="2" customWidth="1"/>
    <col min="6660" max="6913" width="9" style="2"/>
    <col min="6914" max="6914" width="19.88671875" style="2" customWidth="1"/>
    <col min="6915" max="6915" width="4.33203125" style="2" customWidth="1"/>
    <col min="6916" max="7169" width="9" style="2"/>
    <col min="7170" max="7170" width="19.88671875" style="2" customWidth="1"/>
    <col min="7171" max="7171" width="4.33203125" style="2" customWidth="1"/>
    <col min="7172" max="7425" width="9" style="2"/>
    <col min="7426" max="7426" width="19.88671875" style="2" customWidth="1"/>
    <col min="7427" max="7427" width="4.33203125" style="2" customWidth="1"/>
    <col min="7428" max="7681" width="9" style="2"/>
    <col min="7682" max="7682" width="19.88671875" style="2" customWidth="1"/>
    <col min="7683" max="7683" width="4.33203125" style="2" customWidth="1"/>
    <col min="7684" max="7937" width="9" style="2"/>
    <col min="7938" max="7938" width="19.88671875" style="2" customWidth="1"/>
    <col min="7939" max="7939" width="4.33203125" style="2" customWidth="1"/>
    <col min="7940" max="8193" width="9" style="2"/>
    <col min="8194" max="8194" width="19.88671875" style="2" customWidth="1"/>
    <col min="8195" max="8195" width="4.33203125" style="2" customWidth="1"/>
    <col min="8196" max="8449" width="9" style="2"/>
    <col min="8450" max="8450" width="19.88671875" style="2" customWidth="1"/>
    <col min="8451" max="8451" width="4.33203125" style="2" customWidth="1"/>
    <col min="8452" max="8705" width="9" style="2"/>
    <col min="8706" max="8706" width="19.88671875" style="2" customWidth="1"/>
    <col min="8707" max="8707" width="4.33203125" style="2" customWidth="1"/>
    <col min="8708" max="8961" width="9" style="2"/>
    <col min="8962" max="8962" width="19.88671875" style="2" customWidth="1"/>
    <col min="8963" max="8963" width="4.33203125" style="2" customWidth="1"/>
    <col min="8964" max="9217" width="9" style="2"/>
    <col min="9218" max="9218" width="19.88671875" style="2" customWidth="1"/>
    <col min="9219" max="9219" width="4.33203125" style="2" customWidth="1"/>
    <col min="9220" max="9473" width="9" style="2"/>
    <col min="9474" max="9474" width="19.88671875" style="2" customWidth="1"/>
    <col min="9475" max="9475" width="4.33203125" style="2" customWidth="1"/>
    <col min="9476" max="9729" width="9" style="2"/>
    <col min="9730" max="9730" width="19.88671875" style="2" customWidth="1"/>
    <col min="9731" max="9731" width="4.33203125" style="2" customWidth="1"/>
    <col min="9732" max="9985" width="9" style="2"/>
    <col min="9986" max="9986" width="19.88671875" style="2" customWidth="1"/>
    <col min="9987" max="9987" width="4.33203125" style="2" customWidth="1"/>
    <col min="9988" max="10241" width="9" style="2"/>
    <col min="10242" max="10242" width="19.88671875" style="2" customWidth="1"/>
    <col min="10243" max="10243" width="4.33203125" style="2" customWidth="1"/>
    <col min="10244" max="10497" width="9" style="2"/>
    <col min="10498" max="10498" width="19.88671875" style="2" customWidth="1"/>
    <col min="10499" max="10499" width="4.33203125" style="2" customWidth="1"/>
    <col min="10500" max="10753" width="9" style="2"/>
    <col min="10754" max="10754" width="19.88671875" style="2" customWidth="1"/>
    <col min="10755" max="10755" width="4.33203125" style="2" customWidth="1"/>
    <col min="10756" max="11009" width="9" style="2"/>
    <col min="11010" max="11010" width="19.88671875" style="2" customWidth="1"/>
    <col min="11011" max="11011" width="4.33203125" style="2" customWidth="1"/>
    <col min="11012" max="11265" width="9" style="2"/>
    <col min="11266" max="11266" width="19.88671875" style="2" customWidth="1"/>
    <col min="11267" max="11267" width="4.33203125" style="2" customWidth="1"/>
    <col min="11268" max="11521" width="9" style="2"/>
    <col min="11522" max="11522" width="19.88671875" style="2" customWidth="1"/>
    <col min="11523" max="11523" width="4.33203125" style="2" customWidth="1"/>
    <col min="11524" max="11777" width="9" style="2"/>
    <col min="11778" max="11778" width="19.88671875" style="2" customWidth="1"/>
    <col min="11779" max="11779" width="4.33203125" style="2" customWidth="1"/>
    <col min="11780" max="12033" width="9" style="2"/>
    <col min="12034" max="12034" width="19.88671875" style="2" customWidth="1"/>
    <col min="12035" max="12035" width="4.33203125" style="2" customWidth="1"/>
    <col min="12036" max="12289" width="9" style="2"/>
    <col min="12290" max="12290" width="19.88671875" style="2" customWidth="1"/>
    <col min="12291" max="12291" width="4.33203125" style="2" customWidth="1"/>
    <col min="12292" max="12545" width="9" style="2"/>
    <col min="12546" max="12546" width="19.88671875" style="2" customWidth="1"/>
    <col min="12547" max="12547" width="4.33203125" style="2" customWidth="1"/>
    <col min="12548" max="12801" width="9" style="2"/>
    <col min="12802" max="12802" width="19.88671875" style="2" customWidth="1"/>
    <col min="12803" max="12803" width="4.33203125" style="2" customWidth="1"/>
    <col min="12804" max="13057" width="9" style="2"/>
    <col min="13058" max="13058" width="19.88671875" style="2" customWidth="1"/>
    <col min="13059" max="13059" width="4.33203125" style="2" customWidth="1"/>
    <col min="13060" max="13313" width="9" style="2"/>
    <col min="13314" max="13314" width="19.88671875" style="2" customWidth="1"/>
    <col min="13315" max="13315" width="4.33203125" style="2" customWidth="1"/>
    <col min="13316" max="13569" width="9" style="2"/>
    <col min="13570" max="13570" width="19.88671875" style="2" customWidth="1"/>
    <col min="13571" max="13571" width="4.33203125" style="2" customWidth="1"/>
    <col min="13572" max="13825" width="9" style="2"/>
    <col min="13826" max="13826" width="19.88671875" style="2" customWidth="1"/>
    <col min="13827" max="13827" width="4.33203125" style="2" customWidth="1"/>
    <col min="13828" max="14081" width="9" style="2"/>
    <col min="14082" max="14082" width="19.88671875" style="2" customWidth="1"/>
    <col min="14083" max="14083" width="4.33203125" style="2" customWidth="1"/>
    <col min="14084" max="14337" width="9" style="2"/>
    <col min="14338" max="14338" width="19.88671875" style="2" customWidth="1"/>
    <col min="14339" max="14339" width="4.33203125" style="2" customWidth="1"/>
    <col min="14340" max="14593" width="9" style="2"/>
    <col min="14594" max="14594" width="19.88671875" style="2" customWidth="1"/>
    <col min="14595" max="14595" width="4.33203125" style="2" customWidth="1"/>
    <col min="14596" max="14849" width="9" style="2"/>
    <col min="14850" max="14850" width="19.88671875" style="2" customWidth="1"/>
    <col min="14851" max="14851" width="4.33203125" style="2" customWidth="1"/>
    <col min="14852" max="15105" width="9" style="2"/>
    <col min="15106" max="15106" width="19.88671875" style="2" customWidth="1"/>
    <col min="15107" max="15107" width="4.33203125" style="2" customWidth="1"/>
    <col min="15108" max="15361" width="9" style="2"/>
    <col min="15362" max="15362" width="19.88671875" style="2" customWidth="1"/>
    <col min="15363" max="15363" width="4.33203125" style="2" customWidth="1"/>
    <col min="15364" max="15617" width="9" style="2"/>
    <col min="15618" max="15618" width="19.88671875" style="2" customWidth="1"/>
    <col min="15619" max="15619" width="4.33203125" style="2" customWidth="1"/>
    <col min="15620" max="15873" width="9" style="2"/>
    <col min="15874" max="15874" width="19.88671875" style="2" customWidth="1"/>
    <col min="15875" max="15875" width="4.33203125" style="2" customWidth="1"/>
    <col min="15876" max="16129" width="9" style="2"/>
    <col min="16130" max="16130" width="19.88671875" style="2" customWidth="1"/>
    <col min="16131" max="16131" width="4.33203125" style="2" customWidth="1"/>
    <col min="16132" max="16384" width="9" style="2"/>
  </cols>
  <sheetData>
    <row r="4" spans="3:11" ht="54" customHeight="1" x14ac:dyDescent="0.2">
      <c r="C4" s="293" t="s">
        <v>0</v>
      </c>
    </row>
    <row r="5" spans="3:11" ht="27" customHeight="1" x14ac:dyDescent="0.2">
      <c r="C5" s="522"/>
      <c r="D5" s="522"/>
      <c r="E5" s="522"/>
      <c r="F5" s="522"/>
      <c r="G5" s="522"/>
      <c r="H5" s="522"/>
      <c r="I5" s="522"/>
      <c r="J5" s="522"/>
      <c r="K5" s="522"/>
    </row>
    <row r="6" spans="3:11" ht="70.5" customHeight="1" x14ac:dyDescent="0.2">
      <c r="C6" s="1"/>
    </row>
    <row r="17" spans="4:4" ht="23.4" x14ac:dyDescent="0.2">
      <c r="D17" s="294" t="s">
        <v>1</v>
      </c>
    </row>
    <row r="18" spans="4:4" ht="23.4" x14ac:dyDescent="0.2">
      <c r="D18" s="294"/>
    </row>
    <row r="19" spans="4:4" ht="23.4" x14ac:dyDescent="0.2">
      <c r="D19" s="294" t="s">
        <v>2</v>
      </c>
    </row>
  </sheetData>
  <mergeCells count="1">
    <mergeCell ref="C5:K5"/>
  </mergeCells>
  <phoneticPr fontId="5"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BFB30-88B7-4D31-8F9A-C41ACB8F81B9}">
  <sheetPr codeName="Sheet3">
    <pageSetUpPr fitToPage="1"/>
  </sheetPr>
  <dimension ref="A1:M35"/>
  <sheetViews>
    <sheetView showGridLines="0" view="pageBreakPreview" zoomScale="70" zoomScaleNormal="70" zoomScaleSheetLayoutView="70" workbookViewId="0"/>
  </sheetViews>
  <sheetFormatPr defaultColWidth="9" defaultRowHeight="18" x14ac:dyDescent="0.2"/>
  <cols>
    <col min="1" max="8" width="9" style="2"/>
    <col min="9" max="9" width="9.33203125" style="2" customWidth="1"/>
    <col min="10" max="10" width="9" style="2"/>
    <col min="11" max="11" width="9.77734375" style="2" customWidth="1"/>
    <col min="12" max="12" width="9" style="2"/>
    <col min="13" max="13" width="11.109375" style="2" customWidth="1"/>
    <col min="14" max="16384" width="9" style="2"/>
  </cols>
  <sheetData>
    <row r="1" spans="1:13" ht="19.2" x14ac:dyDescent="0.2">
      <c r="A1" s="1"/>
    </row>
    <row r="2" spans="1:13" ht="19.2" x14ac:dyDescent="0.2">
      <c r="A2" s="1" t="s">
        <v>3</v>
      </c>
    </row>
    <row r="4" spans="1:13" ht="18.75" customHeight="1" x14ac:dyDescent="0.2">
      <c r="A4" s="523" t="s">
        <v>4</v>
      </c>
      <c r="B4" s="523"/>
      <c r="C4" s="523"/>
      <c r="D4" s="523"/>
      <c r="E4" s="523"/>
      <c r="F4" s="523"/>
      <c r="G4" s="523"/>
      <c r="H4" s="523"/>
      <c r="I4" s="523"/>
      <c r="J4" s="523"/>
      <c r="K4" s="523"/>
      <c r="L4" s="523"/>
      <c r="M4" s="523"/>
    </row>
    <row r="5" spans="1:13" ht="31.5" customHeight="1" x14ac:dyDescent="0.2">
      <c r="A5" s="523"/>
      <c r="B5" s="523"/>
      <c r="C5" s="523"/>
      <c r="D5" s="523"/>
      <c r="E5" s="523"/>
      <c r="F5" s="523"/>
      <c r="G5" s="523"/>
      <c r="H5" s="523"/>
      <c r="I5" s="523"/>
      <c r="J5" s="523"/>
      <c r="K5" s="523"/>
      <c r="L5" s="523"/>
      <c r="M5" s="523"/>
    </row>
    <row r="34" spans="1:1" ht="16.5" customHeight="1" x14ac:dyDescent="0.2"/>
    <row r="35" spans="1:1" ht="21" x14ac:dyDescent="0.2">
      <c r="A35" s="3"/>
    </row>
  </sheetData>
  <mergeCells count="1">
    <mergeCell ref="A4:M5"/>
  </mergeCells>
  <phoneticPr fontId="4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AACB-37A0-4EAB-8F1C-547949339D19}">
  <sheetPr codeName="Sheet4">
    <pageSetUpPr fitToPage="1"/>
  </sheetPr>
  <dimension ref="B1:W46"/>
  <sheetViews>
    <sheetView showGridLines="0" zoomScaleNormal="100" zoomScaleSheetLayoutView="80" workbookViewId="0">
      <selection activeCell="B2" sqref="B2:J2"/>
    </sheetView>
  </sheetViews>
  <sheetFormatPr defaultColWidth="9" defaultRowHeight="13.2" x14ac:dyDescent="0.2"/>
  <cols>
    <col min="1" max="1" width="1.33203125" style="6" customWidth="1"/>
    <col min="2" max="2" width="2.33203125" style="6" customWidth="1"/>
    <col min="3" max="3" width="4.6640625" style="5" customWidth="1"/>
    <col min="4" max="4" width="10.33203125" style="5" customWidth="1"/>
    <col min="5" max="5" width="13.33203125" style="6" customWidth="1"/>
    <col min="6" max="9" width="13.33203125" style="7" customWidth="1"/>
    <col min="10" max="10" width="3.6640625" style="6" customWidth="1"/>
    <col min="11" max="11" width="4.77734375" style="6" customWidth="1"/>
    <col min="12" max="12" width="17" style="6" customWidth="1"/>
    <col min="13" max="13" width="13.21875" style="6" customWidth="1"/>
    <col min="14" max="14" width="9" style="6"/>
    <col min="15" max="15" width="2.109375" style="6" customWidth="1"/>
    <col min="16" max="16384" width="9" style="6"/>
  </cols>
  <sheetData>
    <row r="1" spans="2:23" ht="9" customHeight="1" x14ac:dyDescent="0.2">
      <c r="B1" s="536"/>
      <c r="C1" s="536"/>
      <c r="D1" s="536"/>
      <c r="E1" s="536"/>
      <c r="F1" s="536"/>
      <c r="G1" s="536"/>
      <c r="H1" s="536"/>
      <c r="I1" s="536"/>
      <c r="J1" s="536"/>
      <c r="K1" s="295"/>
      <c r="L1" s="361"/>
      <c r="M1" s="361"/>
      <c r="N1" s="361"/>
      <c r="O1" s="361"/>
      <c r="P1" s="361"/>
      <c r="Q1" s="361"/>
      <c r="R1" s="361"/>
      <c r="S1" s="361"/>
      <c r="T1" s="361"/>
      <c r="U1" s="361"/>
      <c r="V1" s="361"/>
      <c r="W1" s="361"/>
    </row>
    <row r="2" spans="2:23" ht="21" x14ac:dyDescent="0.2">
      <c r="B2" s="537" t="s">
        <v>5</v>
      </c>
      <c r="C2" s="537"/>
      <c r="D2" s="537"/>
      <c r="E2" s="537"/>
      <c r="F2" s="537"/>
      <c r="G2" s="537"/>
      <c r="H2" s="537"/>
      <c r="I2" s="537"/>
      <c r="J2" s="537"/>
      <c r="K2" s="392"/>
    </row>
    <row r="3" spans="2:23" ht="18" customHeight="1" x14ac:dyDescent="0.2">
      <c r="B3" s="530" t="s">
        <v>6</v>
      </c>
      <c r="C3" s="531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2"/>
    </row>
    <row r="4" spans="2:23" x14ac:dyDescent="0.2">
      <c r="B4" s="533"/>
      <c r="C4" s="534"/>
      <c r="D4" s="535"/>
      <c r="E4" s="358" t="s">
        <v>7</v>
      </c>
      <c r="F4" s="359" t="s">
        <v>8</v>
      </c>
      <c r="G4" s="359" t="s">
        <v>8</v>
      </c>
      <c r="H4" s="359" t="s">
        <v>8</v>
      </c>
      <c r="I4" s="382" t="s">
        <v>8</v>
      </c>
      <c r="J4" s="527" t="s">
        <v>9</v>
      </c>
      <c r="K4" s="528"/>
      <c r="L4" s="528"/>
      <c r="M4" s="528"/>
      <c r="N4" s="529"/>
    </row>
    <row r="5" spans="2:23" x14ac:dyDescent="0.2">
      <c r="B5" s="19" t="s">
        <v>10</v>
      </c>
      <c r="C5" s="63"/>
      <c r="D5" s="321"/>
      <c r="E5" s="23"/>
      <c r="F5" s="364"/>
      <c r="G5" s="364"/>
      <c r="H5" s="364"/>
      <c r="I5" s="383"/>
      <c r="J5" s="396"/>
      <c r="K5" s="393"/>
      <c r="L5" s="394"/>
      <c r="M5" s="394"/>
      <c r="N5" s="397"/>
    </row>
    <row r="6" spans="2:23" x14ac:dyDescent="0.2">
      <c r="B6" s="29"/>
      <c r="C6" s="25" t="s">
        <v>11</v>
      </c>
      <c r="D6" s="336"/>
      <c r="E6" s="341"/>
      <c r="F6" s="341"/>
      <c r="G6" s="341"/>
      <c r="H6" s="341"/>
      <c r="I6" s="384"/>
      <c r="J6" s="396"/>
      <c r="K6" s="393"/>
      <c r="L6" s="394"/>
      <c r="M6" s="394"/>
      <c r="N6" s="397"/>
    </row>
    <row r="7" spans="2:23" x14ac:dyDescent="0.2">
      <c r="B7" s="29"/>
      <c r="C7" s="25" t="s">
        <v>12</v>
      </c>
      <c r="D7" s="336"/>
      <c r="E7" s="345"/>
      <c r="F7" s="345"/>
      <c r="G7" s="345"/>
      <c r="H7" s="345"/>
      <c r="I7" s="385"/>
      <c r="J7" s="396"/>
      <c r="K7" s="393"/>
      <c r="L7" s="394"/>
      <c r="M7" s="394"/>
      <c r="N7" s="397"/>
    </row>
    <row r="8" spans="2:23" x14ac:dyDescent="0.2">
      <c r="B8" s="29"/>
      <c r="C8" s="25" t="s">
        <v>13</v>
      </c>
      <c r="D8" s="336"/>
      <c r="E8" s="345"/>
      <c r="F8" s="345"/>
      <c r="G8" s="345"/>
      <c r="H8" s="345"/>
      <c r="I8" s="385"/>
      <c r="J8" s="396"/>
      <c r="K8" s="393"/>
      <c r="L8" s="394"/>
      <c r="M8" s="394"/>
      <c r="N8" s="397"/>
    </row>
    <row r="9" spans="2:23" x14ac:dyDescent="0.2">
      <c r="B9" s="29"/>
      <c r="C9" s="25" t="s">
        <v>14</v>
      </c>
      <c r="D9" s="336"/>
      <c r="E9" s="345"/>
      <c r="F9" s="345"/>
      <c r="G9" s="345"/>
      <c r="H9" s="345"/>
      <c r="I9" s="385"/>
      <c r="J9" s="396"/>
      <c r="K9" s="393"/>
      <c r="L9" s="394"/>
      <c r="M9" s="394"/>
      <c r="N9" s="397"/>
    </row>
    <row r="10" spans="2:23" x14ac:dyDescent="0.2">
      <c r="B10" s="29"/>
      <c r="C10" s="25" t="s">
        <v>15</v>
      </c>
      <c r="D10" s="336"/>
      <c r="E10" s="345"/>
      <c r="F10" s="345"/>
      <c r="G10" s="345"/>
      <c r="H10" s="345"/>
      <c r="I10" s="385"/>
      <c r="J10" s="396"/>
      <c r="K10" s="393"/>
      <c r="L10" s="394"/>
      <c r="M10" s="394"/>
      <c r="N10" s="397"/>
    </row>
    <row r="11" spans="2:23" x14ac:dyDescent="0.2">
      <c r="B11" s="29"/>
      <c r="C11" s="340" t="s">
        <v>16</v>
      </c>
      <c r="D11" s="336"/>
      <c r="E11" s="345"/>
      <c r="F11" s="345"/>
      <c r="G11" s="345"/>
      <c r="H11" s="345"/>
      <c r="I11" s="385"/>
      <c r="J11" s="396"/>
      <c r="K11" s="393"/>
      <c r="L11" s="394"/>
      <c r="M11" s="394"/>
      <c r="N11" s="397"/>
    </row>
    <row r="12" spans="2:23" x14ac:dyDescent="0.2">
      <c r="B12" s="29"/>
      <c r="C12" s="335"/>
      <c r="D12" s="336"/>
      <c r="E12" s="338"/>
      <c r="F12" s="365"/>
      <c r="G12" s="365"/>
      <c r="H12" s="365"/>
      <c r="I12" s="386"/>
      <c r="J12" s="396"/>
      <c r="K12" s="393"/>
      <c r="L12" s="394"/>
      <c r="M12" s="394"/>
      <c r="N12" s="397"/>
    </row>
    <row r="13" spans="2:23" ht="12.9" customHeight="1" x14ac:dyDescent="0.2">
      <c r="B13" s="25"/>
      <c r="C13" s="540" t="s">
        <v>300</v>
      </c>
      <c r="D13" s="541"/>
      <c r="E13" s="26"/>
      <c r="F13" s="366"/>
      <c r="G13" s="366"/>
      <c r="H13" s="366"/>
      <c r="I13" s="387"/>
      <c r="J13" s="398"/>
      <c r="K13" s="395"/>
      <c r="L13" s="394"/>
      <c r="M13" s="394"/>
      <c r="N13" s="397"/>
    </row>
    <row r="14" spans="2:23" ht="12.9" customHeight="1" x14ac:dyDescent="0.2">
      <c r="B14" s="29"/>
      <c r="C14" s="542" t="s">
        <v>301</v>
      </c>
      <c r="D14" s="543"/>
      <c r="E14" s="30"/>
      <c r="F14" s="367"/>
      <c r="G14" s="367"/>
      <c r="H14" s="367"/>
      <c r="I14" s="388"/>
      <c r="J14" s="396"/>
      <c r="K14" s="393"/>
      <c r="L14" s="394"/>
      <c r="M14" s="394"/>
      <c r="N14" s="397"/>
    </row>
    <row r="15" spans="2:23" ht="12.9" customHeight="1" x14ac:dyDescent="0.2">
      <c r="B15" s="29"/>
      <c r="C15" s="542" t="s">
        <v>302</v>
      </c>
      <c r="D15" s="543"/>
      <c r="E15" s="30"/>
      <c r="F15" s="367"/>
      <c r="G15" s="367"/>
      <c r="H15" s="367"/>
      <c r="I15" s="388"/>
      <c r="J15" s="396"/>
      <c r="K15" s="393"/>
      <c r="L15" s="394"/>
      <c r="M15" s="394"/>
      <c r="N15" s="397"/>
    </row>
    <row r="16" spans="2:23" ht="12.9" customHeight="1" x14ac:dyDescent="0.2">
      <c r="B16" s="29"/>
      <c r="C16" s="542" t="s">
        <v>17</v>
      </c>
      <c r="D16" s="543"/>
      <c r="E16" s="30"/>
      <c r="F16" s="367"/>
      <c r="G16" s="367"/>
      <c r="H16" s="367"/>
      <c r="I16" s="388"/>
      <c r="J16" s="396"/>
      <c r="K16" s="393"/>
      <c r="L16" s="394"/>
      <c r="M16" s="394"/>
      <c r="N16" s="397"/>
    </row>
    <row r="17" spans="2:14" ht="12.9" customHeight="1" x14ac:dyDescent="0.2">
      <c r="B17" s="29"/>
      <c r="C17" s="538" t="s">
        <v>18</v>
      </c>
      <c r="D17" s="539"/>
      <c r="E17" s="36"/>
      <c r="F17" s="368"/>
      <c r="G17" s="368"/>
      <c r="H17" s="368"/>
      <c r="I17" s="64"/>
      <c r="J17" s="396"/>
      <c r="K17" s="393"/>
      <c r="L17" s="394"/>
      <c r="M17" s="394"/>
      <c r="N17" s="397"/>
    </row>
    <row r="18" spans="2:14" x14ac:dyDescent="0.2">
      <c r="B18" s="19" t="s">
        <v>19</v>
      </c>
      <c r="C18" s="326"/>
      <c r="D18" s="321"/>
      <c r="E18" s="39"/>
      <c r="F18" s="364"/>
      <c r="G18" s="364"/>
      <c r="H18" s="364"/>
      <c r="I18" s="383"/>
      <c r="J18" s="396"/>
      <c r="K18" s="393"/>
      <c r="L18" s="394"/>
      <c r="M18" s="394"/>
      <c r="N18" s="397"/>
    </row>
    <row r="19" spans="2:14" x14ac:dyDescent="0.2">
      <c r="B19" s="40" t="s">
        <v>20</v>
      </c>
      <c r="C19" s="328"/>
      <c r="D19" s="322"/>
      <c r="E19" s="42"/>
      <c r="F19" s="369"/>
      <c r="G19" s="369"/>
      <c r="H19" s="369"/>
      <c r="I19" s="389"/>
      <c r="J19" s="396"/>
      <c r="K19" s="393"/>
      <c r="L19" s="394"/>
      <c r="M19" s="394"/>
      <c r="N19" s="397"/>
    </row>
    <row r="20" spans="2:14" x14ac:dyDescent="0.2">
      <c r="B20" s="40" t="s">
        <v>21</v>
      </c>
      <c r="C20" s="328"/>
      <c r="D20" s="322"/>
      <c r="E20" s="45"/>
      <c r="F20" s="370"/>
      <c r="G20" s="370"/>
      <c r="H20" s="370"/>
      <c r="I20" s="390"/>
      <c r="J20" s="399"/>
      <c r="K20" s="400"/>
      <c r="L20" s="394"/>
      <c r="M20" s="394"/>
      <c r="N20" s="397"/>
    </row>
    <row r="21" spans="2:14" x14ac:dyDescent="0.2">
      <c r="B21" s="50" t="s">
        <v>22</v>
      </c>
      <c r="C21" s="326"/>
      <c r="D21" s="321"/>
      <c r="E21" s="39"/>
      <c r="F21" s="364"/>
      <c r="G21" s="364"/>
      <c r="H21" s="364"/>
      <c r="I21" s="383"/>
      <c r="J21" s="396"/>
      <c r="K21" s="393"/>
      <c r="L21" s="394"/>
      <c r="M21" s="394"/>
      <c r="N21" s="397"/>
    </row>
    <row r="22" spans="2:14" x14ac:dyDescent="0.2">
      <c r="B22" s="40" t="s">
        <v>23</v>
      </c>
      <c r="C22" s="328"/>
      <c r="D22" s="322"/>
      <c r="E22" s="42"/>
      <c r="F22" s="369"/>
      <c r="G22" s="369"/>
      <c r="H22" s="369"/>
      <c r="I22" s="389"/>
      <c r="J22" s="396"/>
      <c r="K22" s="393"/>
      <c r="L22" s="394"/>
      <c r="M22" s="394"/>
      <c r="N22" s="397"/>
    </row>
    <row r="23" spans="2:14" x14ac:dyDescent="0.2">
      <c r="B23" s="40" t="s">
        <v>24</v>
      </c>
      <c r="C23" s="328"/>
      <c r="D23" s="322"/>
      <c r="E23" s="45"/>
      <c r="F23" s="370"/>
      <c r="G23" s="370"/>
      <c r="H23" s="370"/>
      <c r="I23" s="390"/>
      <c r="J23" s="399"/>
      <c r="K23" s="400"/>
      <c r="L23" s="394"/>
      <c r="M23" s="394"/>
      <c r="N23" s="397"/>
    </row>
    <row r="24" spans="2:14" x14ac:dyDescent="0.2">
      <c r="B24" s="19" t="s">
        <v>25</v>
      </c>
      <c r="C24" s="326"/>
      <c r="D24" s="321"/>
      <c r="E24" s="23"/>
      <c r="F24" s="364"/>
      <c r="G24" s="364"/>
      <c r="H24" s="364"/>
      <c r="I24" s="383"/>
      <c r="J24" s="396"/>
      <c r="K24" s="393"/>
      <c r="L24" s="394"/>
      <c r="M24" s="394"/>
      <c r="N24" s="397"/>
    </row>
    <row r="25" spans="2:14" x14ac:dyDescent="0.2">
      <c r="B25" s="19" t="s">
        <v>26</v>
      </c>
      <c r="C25" s="326"/>
      <c r="D25" s="321"/>
      <c r="E25" s="23"/>
      <c r="F25" s="364"/>
      <c r="G25" s="364"/>
      <c r="H25" s="364"/>
      <c r="I25" s="383"/>
      <c r="J25" s="396"/>
      <c r="K25" s="393"/>
      <c r="L25" s="394"/>
      <c r="M25" s="394"/>
      <c r="N25" s="397"/>
    </row>
    <row r="26" spans="2:14" x14ac:dyDescent="0.2">
      <c r="B26" s="40" t="s">
        <v>27</v>
      </c>
      <c r="C26" s="328"/>
      <c r="D26" s="322"/>
      <c r="E26" s="42"/>
      <c r="F26" s="369"/>
      <c r="G26" s="369"/>
      <c r="H26" s="369"/>
      <c r="I26" s="389"/>
      <c r="J26" s="396"/>
      <c r="K26" s="393"/>
      <c r="L26" s="394"/>
      <c r="M26" s="394"/>
      <c r="N26" s="397"/>
    </row>
    <row r="27" spans="2:14" x14ac:dyDescent="0.2">
      <c r="B27" s="19" t="s">
        <v>28</v>
      </c>
      <c r="C27" s="326"/>
      <c r="D27" s="321"/>
      <c r="E27" s="23"/>
      <c r="F27" s="364"/>
      <c r="G27" s="364"/>
      <c r="H27" s="364"/>
      <c r="I27" s="383"/>
      <c r="J27" s="396"/>
      <c r="K27" s="393"/>
      <c r="L27" s="394"/>
      <c r="M27" s="394"/>
      <c r="N27" s="397"/>
    </row>
    <row r="28" spans="2:14" x14ac:dyDescent="0.2">
      <c r="B28" s="19" t="s">
        <v>29</v>
      </c>
      <c r="C28" s="326"/>
      <c r="D28" s="321"/>
      <c r="E28" s="23"/>
      <c r="F28" s="364"/>
      <c r="G28" s="364"/>
      <c r="H28" s="364"/>
      <c r="I28" s="383"/>
      <c r="J28" s="396"/>
      <c r="K28" s="393"/>
      <c r="L28" s="394"/>
      <c r="M28" s="394"/>
      <c r="N28" s="397"/>
    </row>
    <row r="29" spans="2:14" ht="13.5" customHeight="1" x14ac:dyDescent="0.2">
      <c r="B29" s="40" t="s">
        <v>30</v>
      </c>
      <c r="C29" s="328"/>
      <c r="D29" s="322"/>
      <c r="E29" s="42"/>
      <c r="F29" s="369"/>
      <c r="G29" s="369"/>
      <c r="H29" s="369"/>
      <c r="I29" s="389"/>
      <c r="J29" s="396"/>
      <c r="K29" s="393"/>
      <c r="L29" s="394"/>
      <c r="M29" s="394"/>
      <c r="N29" s="397"/>
    </row>
    <row r="30" spans="2:14" x14ac:dyDescent="0.2">
      <c r="B30" s="55" t="s">
        <v>31</v>
      </c>
      <c r="C30" s="328"/>
      <c r="D30" s="41"/>
      <c r="E30" s="56"/>
      <c r="F30" s="371"/>
      <c r="G30" s="371"/>
      <c r="H30" s="371"/>
      <c r="I30" s="372"/>
      <c r="J30" s="396"/>
      <c r="K30" s="393"/>
      <c r="L30" s="394"/>
      <c r="M30" s="394"/>
      <c r="N30" s="397"/>
    </row>
    <row r="31" spans="2:14" x14ac:dyDescent="0.2">
      <c r="B31" s="55" t="s">
        <v>32</v>
      </c>
      <c r="C31" s="328"/>
      <c r="D31" s="328"/>
      <c r="E31" s="351"/>
      <c r="F31" s="351"/>
      <c r="G31" s="351"/>
      <c r="H31" s="351"/>
      <c r="I31" s="391"/>
      <c r="J31" s="401"/>
      <c r="K31" s="402"/>
      <c r="L31" s="403"/>
      <c r="M31" s="403"/>
      <c r="N31" s="404"/>
    </row>
    <row r="32" spans="2:14" x14ac:dyDescent="0.2">
      <c r="B32" s="298" t="s">
        <v>33</v>
      </c>
      <c r="C32" s="297"/>
      <c r="D32" s="362"/>
      <c r="E32" s="350"/>
      <c r="F32" s="350"/>
      <c r="G32" s="350"/>
      <c r="H32" s="350"/>
      <c r="I32" s="350"/>
      <c r="J32" s="29"/>
      <c r="K32" s="4"/>
    </row>
    <row r="33" spans="2:13" x14ac:dyDescent="0.2">
      <c r="B33" s="304"/>
      <c r="C33" s="300" t="s">
        <v>34</v>
      </c>
      <c r="D33" s="362"/>
      <c r="E33" s="350"/>
      <c r="F33" s="350"/>
      <c r="G33" s="350"/>
      <c r="H33" s="350"/>
      <c r="I33" s="350"/>
      <c r="J33" s="159"/>
      <c r="K33" s="524" t="s">
        <v>35</v>
      </c>
      <c r="L33" s="524"/>
      <c r="M33" s="317" t="s">
        <v>7</v>
      </c>
    </row>
    <row r="34" spans="2:13" x14ac:dyDescent="0.2">
      <c r="B34" s="304"/>
      <c r="C34" s="300" t="s">
        <v>36</v>
      </c>
      <c r="D34" s="362"/>
      <c r="E34" s="378"/>
      <c r="F34" s="373"/>
      <c r="G34" s="373"/>
      <c r="H34" s="373"/>
      <c r="I34" s="373"/>
      <c r="J34" s="159"/>
      <c r="K34" s="525" t="s">
        <v>37</v>
      </c>
      <c r="L34" s="525"/>
      <c r="M34" s="318"/>
    </row>
    <row r="35" spans="2:13" x14ac:dyDescent="0.2">
      <c r="B35" s="304"/>
      <c r="C35" s="300" t="s">
        <v>38</v>
      </c>
      <c r="D35" s="363"/>
      <c r="E35" s="374"/>
      <c r="F35" s="374"/>
      <c r="G35" s="375"/>
      <c r="H35" s="375"/>
      <c r="I35" s="375"/>
      <c r="J35" s="159"/>
      <c r="K35" s="315"/>
      <c r="L35" s="314" t="s">
        <v>39</v>
      </c>
      <c r="M35" s="301"/>
    </row>
    <row r="36" spans="2:13" x14ac:dyDescent="0.2">
      <c r="B36" s="298" t="s">
        <v>40</v>
      </c>
      <c r="C36" s="297"/>
      <c r="D36" s="363"/>
      <c r="E36" s="374"/>
      <c r="F36" s="374"/>
      <c r="G36" s="376"/>
      <c r="H36" s="376"/>
      <c r="I36" s="376"/>
      <c r="J36" s="159"/>
      <c r="K36" s="316"/>
      <c r="L36" s="314" t="s">
        <v>41</v>
      </c>
      <c r="M36" s="301"/>
    </row>
    <row r="37" spans="2:13" x14ac:dyDescent="0.2">
      <c r="B37" s="300" t="s">
        <v>42</v>
      </c>
      <c r="C37" s="297"/>
      <c r="D37" s="363"/>
      <c r="E37" s="374"/>
      <c r="F37" s="374"/>
      <c r="G37" s="373"/>
      <c r="H37" s="373"/>
      <c r="I37" s="373"/>
      <c r="J37" s="159"/>
      <c r="K37" s="316"/>
      <c r="L37" s="314" t="s">
        <v>43</v>
      </c>
      <c r="M37" s="301"/>
    </row>
    <row r="38" spans="2:13" x14ac:dyDescent="0.2">
      <c r="B38" s="300" t="s">
        <v>44</v>
      </c>
      <c r="C38" s="297"/>
      <c r="D38" s="363"/>
      <c r="E38" s="374"/>
      <c r="F38" s="374"/>
      <c r="G38" s="373"/>
      <c r="H38" s="373"/>
      <c r="I38" s="373"/>
      <c r="J38" s="159"/>
      <c r="K38" s="316"/>
      <c r="L38" s="314"/>
      <c r="M38" s="301"/>
    </row>
    <row r="39" spans="2:13" x14ac:dyDescent="0.2">
      <c r="B39" s="298" t="s">
        <v>45</v>
      </c>
      <c r="C39" s="297"/>
      <c r="D39" s="363"/>
      <c r="E39" s="374"/>
      <c r="F39" s="374"/>
      <c r="G39" s="375"/>
      <c r="H39" s="375"/>
      <c r="I39" s="375"/>
      <c r="J39" s="159"/>
      <c r="K39" s="526" t="s">
        <v>46</v>
      </c>
      <c r="L39" s="525"/>
      <c r="M39" s="318"/>
    </row>
    <row r="40" spans="2:13" x14ac:dyDescent="0.2">
      <c r="B40" s="304"/>
      <c r="C40" s="300" t="s">
        <v>47</v>
      </c>
      <c r="D40" s="363"/>
      <c r="E40" s="379"/>
      <c r="F40" s="377"/>
      <c r="G40" s="378"/>
      <c r="H40" s="378"/>
      <c r="I40" s="378"/>
      <c r="J40" s="159"/>
      <c r="K40" s="315"/>
      <c r="L40" s="314" t="s">
        <v>48</v>
      </c>
      <c r="M40" s="301"/>
    </row>
    <row r="41" spans="2:13" x14ac:dyDescent="0.2">
      <c r="B41" s="304"/>
      <c r="C41" s="300" t="s">
        <v>49</v>
      </c>
      <c r="D41" s="363"/>
      <c r="E41" s="380"/>
      <c r="F41" s="377"/>
      <c r="G41" s="373"/>
      <c r="H41" s="373"/>
      <c r="I41" s="373"/>
      <c r="J41" s="159"/>
      <c r="K41" s="316"/>
      <c r="L41" s="314" t="s">
        <v>50</v>
      </c>
      <c r="M41" s="301"/>
    </row>
    <row r="42" spans="2:13" x14ac:dyDescent="0.2">
      <c r="B42" s="298" t="s">
        <v>51</v>
      </c>
      <c r="C42" s="297"/>
      <c r="D42" s="363"/>
      <c r="E42" s="376"/>
      <c r="F42" s="375"/>
      <c r="G42" s="375"/>
      <c r="H42" s="375"/>
      <c r="I42" s="375"/>
      <c r="J42" s="159"/>
      <c r="K42" s="316"/>
      <c r="L42" s="314"/>
      <c r="M42" s="301"/>
    </row>
    <row r="43" spans="2:13" x14ac:dyDescent="0.2">
      <c r="B43" s="304"/>
      <c r="C43" s="300" t="s">
        <v>52</v>
      </c>
      <c r="D43" s="363"/>
      <c r="E43" s="376"/>
      <c r="F43" s="375"/>
      <c r="G43" s="375"/>
      <c r="H43" s="375"/>
      <c r="I43" s="375"/>
      <c r="J43" s="159"/>
      <c r="K43" s="526" t="s">
        <v>53</v>
      </c>
      <c r="L43" s="525"/>
      <c r="M43" s="318"/>
    </row>
    <row r="44" spans="2:13" x14ac:dyDescent="0.2">
      <c r="B44" s="306" t="s">
        <v>54</v>
      </c>
      <c r="C44" s="381"/>
      <c r="D44" s="189"/>
      <c r="E44" s="357"/>
      <c r="F44" s="360"/>
      <c r="G44" s="360"/>
      <c r="H44" s="360"/>
      <c r="I44" s="360"/>
      <c r="J44" s="159"/>
    </row>
    <row r="45" spans="2:13" x14ac:dyDescent="0.2">
      <c r="B45" s="303"/>
      <c r="C45" s="300" t="s">
        <v>55</v>
      </c>
      <c r="D45" s="363"/>
      <c r="E45" s="376"/>
      <c r="F45" s="375"/>
      <c r="G45" s="375"/>
      <c r="H45" s="375"/>
      <c r="I45" s="375"/>
      <c r="J45" s="159"/>
    </row>
    <row r="46" spans="2:13" x14ac:dyDescent="0.2">
      <c r="B46" s="296" t="s">
        <v>56</v>
      </c>
      <c r="C46" s="297"/>
      <c r="D46" s="363"/>
      <c r="E46" s="376"/>
      <c r="F46" s="375"/>
      <c r="G46" s="375"/>
      <c r="H46" s="375"/>
      <c r="I46" s="375"/>
      <c r="J46" s="159"/>
    </row>
  </sheetData>
  <mergeCells count="14">
    <mergeCell ref="B3:N3"/>
    <mergeCell ref="B4:D4"/>
    <mergeCell ref="B1:J1"/>
    <mergeCell ref="B2:J2"/>
    <mergeCell ref="C17:D17"/>
    <mergeCell ref="C13:D13"/>
    <mergeCell ref="C14:D14"/>
    <mergeCell ref="C15:D15"/>
    <mergeCell ref="C16:D16"/>
    <mergeCell ref="K33:L33"/>
    <mergeCell ref="K34:L34"/>
    <mergeCell ref="K39:L39"/>
    <mergeCell ref="K43:L43"/>
    <mergeCell ref="J4:N4"/>
  </mergeCells>
  <phoneticPr fontId="5"/>
  <printOptions horizontalCentered="1"/>
  <pageMargins left="0.23622047244094491" right="0.23622047244094491" top="0.39370078740157483" bottom="0.19685039370078741" header="0.31496062992125984" footer="0.31496062992125984"/>
  <pageSetup paperSize="9" orientation="landscape" cellComments="asDisplayed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63876-9A20-4990-8933-FB8BE6768D14}">
  <sheetPr codeName="Sheet5">
    <pageSetUpPr fitToPage="1"/>
  </sheetPr>
  <dimension ref="A1:U29"/>
  <sheetViews>
    <sheetView view="pageBreakPreview" zoomScale="70" zoomScaleNormal="70" zoomScaleSheetLayoutView="70" workbookViewId="0">
      <selection activeCell="A2" sqref="A2:U2"/>
    </sheetView>
  </sheetViews>
  <sheetFormatPr defaultColWidth="9" defaultRowHeight="13.2" x14ac:dyDescent="0.2"/>
  <cols>
    <col min="1" max="1" width="8.33203125" style="289" customWidth="1"/>
    <col min="2" max="2" width="11.33203125" style="289" customWidth="1"/>
    <col min="3" max="3" width="7.33203125" style="289" customWidth="1"/>
    <col min="4" max="4" width="10.6640625" style="289" customWidth="1"/>
    <col min="5" max="5" width="11.6640625" style="289" customWidth="1"/>
    <col min="6" max="8" width="10.33203125" style="289" customWidth="1"/>
    <col min="9" max="9" width="4.88671875" style="289" customWidth="1"/>
    <col min="10" max="16384" width="9" style="289"/>
  </cols>
  <sheetData>
    <row r="1" spans="1:21" ht="13.5" customHeight="1" x14ac:dyDescent="0.2">
      <c r="A1" s="288"/>
      <c r="B1" s="288"/>
      <c r="C1" s="288"/>
      <c r="D1" s="288"/>
      <c r="E1" s="288"/>
      <c r="F1" s="288"/>
      <c r="G1" s="288"/>
      <c r="H1" s="288"/>
    </row>
    <row r="2" spans="1:21" ht="45.6" customHeight="1" thickBot="1" x14ac:dyDescent="0.25">
      <c r="A2" s="536" t="s">
        <v>57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  <c r="N2" s="536"/>
      <c r="O2" s="536"/>
      <c r="P2" s="536"/>
      <c r="Q2" s="536"/>
      <c r="R2" s="536"/>
      <c r="S2" s="536"/>
      <c r="T2" s="536"/>
      <c r="U2" s="536"/>
    </row>
    <row r="3" spans="1:21" ht="24.9" customHeight="1" x14ac:dyDescent="0.2">
      <c r="A3" s="553" t="s">
        <v>58</v>
      </c>
      <c r="B3" s="554"/>
      <c r="C3" s="554"/>
      <c r="D3" s="554"/>
      <c r="E3" s="554"/>
      <c r="F3" s="554"/>
      <c r="G3" s="554"/>
      <c r="H3" s="555"/>
      <c r="I3" s="290"/>
      <c r="J3" s="556" t="s">
        <v>59</v>
      </c>
      <c r="K3" s="557"/>
      <c r="L3" s="557"/>
      <c r="M3" s="557"/>
      <c r="N3" s="557"/>
      <c r="O3" s="557"/>
      <c r="P3" s="557"/>
      <c r="Q3" s="557"/>
      <c r="R3" s="557"/>
      <c r="S3" s="557"/>
      <c r="T3" s="557"/>
      <c r="U3" s="558"/>
    </row>
    <row r="4" spans="1:21" ht="24.9" customHeight="1" thickBot="1" x14ac:dyDescent="0.25">
      <c r="A4" s="559" t="s">
        <v>60</v>
      </c>
      <c r="B4" s="560"/>
      <c r="C4" s="565"/>
      <c r="D4" s="566"/>
      <c r="E4" s="566"/>
      <c r="F4" s="566"/>
      <c r="G4" s="566"/>
      <c r="H4" s="567"/>
      <c r="I4" s="290"/>
      <c r="J4" s="568" t="s">
        <v>61</v>
      </c>
      <c r="K4" s="569"/>
      <c r="L4" s="569"/>
      <c r="M4" s="569"/>
      <c r="N4" s="569"/>
      <c r="O4" s="570"/>
      <c r="P4" s="569" t="s">
        <v>62</v>
      </c>
      <c r="Q4" s="569"/>
      <c r="R4" s="569"/>
      <c r="S4" s="569"/>
      <c r="T4" s="569"/>
      <c r="U4" s="570"/>
    </row>
    <row r="5" spans="1:21" ht="24.9" customHeight="1" x14ac:dyDescent="0.2">
      <c r="A5" s="561"/>
      <c r="B5" s="562"/>
      <c r="C5" s="571"/>
      <c r="D5" s="572"/>
      <c r="E5" s="572"/>
      <c r="F5" s="572"/>
      <c r="G5" s="572"/>
      <c r="H5" s="573"/>
      <c r="I5" s="290"/>
      <c r="J5" s="550"/>
      <c r="K5" s="551"/>
      <c r="L5" s="551"/>
      <c r="M5" s="551"/>
      <c r="N5" s="551"/>
      <c r="O5" s="552"/>
      <c r="P5" s="574"/>
      <c r="Q5" s="574"/>
      <c r="R5" s="574"/>
      <c r="S5" s="574"/>
      <c r="T5" s="574"/>
      <c r="U5" s="575"/>
    </row>
    <row r="6" spans="1:21" ht="24.9" customHeight="1" x14ac:dyDescent="0.2">
      <c r="A6" s="561"/>
      <c r="B6" s="562"/>
      <c r="C6" s="571"/>
      <c r="D6" s="572"/>
      <c r="E6" s="572"/>
      <c r="F6" s="572"/>
      <c r="G6" s="572"/>
      <c r="H6" s="573"/>
      <c r="I6" s="290"/>
      <c r="J6" s="544"/>
      <c r="K6" s="545"/>
      <c r="L6" s="545"/>
      <c r="M6" s="545"/>
      <c r="N6" s="545"/>
      <c r="O6" s="546"/>
      <c r="P6" s="576"/>
      <c r="Q6" s="576"/>
      <c r="R6" s="576"/>
      <c r="S6" s="576"/>
      <c r="T6" s="576"/>
      <c r="U6" s="577"/>
    </row>
    <row r="7" spans="1:21" ht="24.9" customHeight="1" x14ac:dyDescent="0.2">
      <c r="A7" s="561"/>
      <c r="B7" s="562"/>
      <c r="C7" s="571"/>
      <c r="D7" s="572"/>
      <c r="E7" s="572"/>
      <c r="F7" s="572"/>
      <c r="G7" s="572"/>
      <c r="H7" s="573"/>
      <c r="I7" s="290"/>
      <c r="J7" s="544"/>
      <c r="K7" s="545"/>
      <c r="L7" s="545"/>
      <c r="M7" s="545"/>
      <c r="N7" s="545"/>
      <c r="O7" s="546"/>
      <c r="P7" s="576"/>
      <c r="Q7" s="576"/>
      <c r="R7" s="576"/>
      <c r="S7" s="576"/>
      <c r="T7" s="576"/>
      <c r="U7" s="577"/>
    </row>
    <row r="8" spans="1:21" ht="24.9" customHeight="1" x14ac:dyDescent="0.2">
      <c r="A8" s="563"/>
      <c r="B8" s="564"/>
      <c r="C8" s="578"/>
      <c r="D8" s="579"/>
      <c r="E8" s="579"/>
      <c r="F8" s="579"/>
      <c r="G8" s="579"/>
      <c r="H8" s="580"/>
      <c r="I8" s="290"/>
      <c r="J8" s="544"/>
      <c r="K8" s="545"/>
      <c r="L8" s="545"/>
      <c r="M8" s="545"/>
      <c r="N8" s="545"/>
      <c r="O8" s="546"/>
      <c r="P8" s="576"/>
      <c r="Q8" s="576"/>
      <c r="R8" s="576"/>
      <c r="S8" s="576"/>
      <c r="T8" s="576"/>
      <c r="U8" s="577"/>
    </row>
    <row r="9" spans="1:21" ht="24.9" customHeight="1" x14ac:dyDescent="0.2">
      <c r="A9" s="559" t="s">
        <v>63</v>
      </c>
      <c r="B9" s="581" t="s">
        <v>64</v>
      </c>
      <c r="C9" s="565"/>
      <c r="D9" s="566"/>
      <c r="E9" s="566"/>
      <c r="F9" s="566"/>
      <c r="G9" s="566"/>
      <c r="H9" s="567"/>
      <c r="I9" s="290"/>
      <c r="J9" s="544"/>
      <c r="K9" s="545"/>
      <c r="L9" s="545"/>
      <c r="M9" s="545"/>
      <c r="N9" s="545"/>
      <c r="O9" s="546"/>
      <c r="P9" s="576"/>
      <c r="Q9" s="576"/>
      <c r="R9" s="576"/>
      <c r="S9" s="576"/>
      <c r="T9" s="576"/>
      <c r="U9" s="577"/>
    </row>
    <row r="10" spans="1:21" ht="24.9" customHeight="1" thickBot="1" x14ac:dyDescent="0.25">
      <c r="A10" s="561"/>
      <c r="B10" s="582"/>
      <c r="C10" s="571"/>
      <c r="D10" s="572"/>
      <c r="E10" s="572"/>
      <c r="F10" s="572"/>
      <c r="G10" s="572"/>
      <c r="H10" s="573"/>
      <c r="I10" s="290"/>
      <c r="J10" s="547"/>
      <c r="K10" s="548"/>
      <c r="L10" s="548"/>
      <c r="M10" s="548"/>
      <c r="N10" s="548"/>
      <c r="O10" s="549"/>
      <c r="P10" s="584"/>
      <c r="Q10" s="584"/>
      <c r="R10" s="584"/>
      <c r="S10" s="584"/>
      <c r="T10" s="584"/>
      <c r="U10" s="585"/>
    </row>
    <row r="11" spans="1:21" ht="24.9" customHeight="1" x14ac:dyDescent="0.2">
      <c r="A11" s="561"/>
      <c r="B11" s="582"/>
      <c r="C11" s="571"/>
      <c r="D11" s="572"/>
      <c r="E11" s="572"/>
      <c r="F11" s="572"/>
      <c r="G11" s="572"/>
      <c r="H11" s="573"/>
      <c r="I11" s="290"/>
      <c r="J11" s="550"/>
      <c r="K11" s="551"/>
      <c r="L11" s="551"/>
      <c r="M11" s="551"/>
      <c r="N11" s="551"/>
      <c r="O11" s="552"/>
      <c r="P11" s="550"/>
      <c r="Q11" s="551"/>
      <c r="R11" s="551"/>
      <c r="S11" s="551"/>
      <c r="T11" s="551"/>
      <c r="U11" s="552"/>
    </row>
    <row r="12" spans="1:21" ht="24.9" customHeight="1" x14ac:dyDescent="0.2">
      <c r="A12" s="561"/>
      <c r="B12" s="582"/>
      <c r="C12" s="571"/>
      <c r="D12" s="586"/>
      <c r="E12" s="586"/>
      <c r="F12" s="586"/>
      <c r="G12" s="586"/>
      <c r="H12" s="587"/>
      <c r="I12" s="290"/>
      <c r="J12" s="544"/>
      <c r="K12" s="545"/>
      <c r="L12" s="545"/>
      <c r="M12" s="545"/>
      <c r="N12" s="545"/>
      <c r="O12" s="546"/>
      <c r="P12" s="544"/>
      <c r="Q12" s="545"/>
      <c r="R12" s="545"/>
      <c r="S12" s="545"/>
      <c r="T12" s="545"/>
      <c r="U12" s="546"/>
    </row>
    <row r="13" spans="1:21" ht="24.9" customHeight="1" x14ac:dyDescent="0.2">
      <c r="A13" s="561"/>
      <c r="B13" s="583"/>
      <c r="C13" s="578"/>
      <c r="D13" s="579"/>
      <c r="E13" s="579"/>
      <c r="F13" s="579"/>
      <c r="G13" s="579"/>
      <c r="H13" s="580"/>
      <c r="I13" s="290"/>
      <c r="J13" s="544"/>
      <c r="K13" s="545"/>
      <c r="L13" s="545"/>
      <c r="M13" s="545"/>
      <c r="N13" s="545"/>
      <c r="O13" s="546"/>
      <c r="P13" s="544"/>
      <c r="Q13" s="545"/>
      <c r="R13" s="545"/>
      <c r="S13" s="545"/>
      <c r="T13" s="545"/>
      <c r="U13" s="546"/>
    </row>
    <row r="14" spans="1:21" ht="24.9" customHeight="1" x14ac:dyDescent="0.2">
      <c r="A14" s="561"/>
      <c r="B14" s="582" t="s">
        <v>65</v>
      </c>
      <c r="C14" s="565"/>
      <c r="D14" s="566"/>
      <c r="E14" s="566"/>
      <c r="F14" s="566"/>
      <c r="G14" s="566"/>
      <c r="H14" s="567"/>
      <c r="I14" s="290"/>
      <c r="J14" s="544"/>
      <c r="K14" s="545"/>
      <c r="L14" s="545"/>
      <c r="M14" s="545"/>
      <c r="N14" s="545"/>
      <c r="O14" s="546"/>
      <c r="P14" s="544"/>
      <c r="Q14" s="545"/>
      <c r="R14" s="545"/>
      <c r="S14" s="545"/>
      <c r="T14" s="545"/>
      <c r="U14" s="546"/>
    </row>
    <row r="15" spans="1:21" ht="24.9" customHeight="1" x14ac:dyDescent="0.2">
      <c r="A15" s="561"/>
      <c r="B15" s="582"/>
      <c r="C15" s="571"/>
      <c r="D15" s="572"/>
      <c r="E15" s="572"/>
      <c r="F15" s="572"/>
      <c r="G15" s="572"/>
      <c r="H15" s="573"/>
      <c r="I15" s="290"/>
      <c r="J15" s="544"/>
      <c r="K15" s="545"/>
      <c r="L15" s="545"/>
      <c r="M15" s="545"/>
      <c r="N15" s="545"/>
      <c r="O15" s="546"/>
      <c r="P15" s="544"/>
      <c r="Q15" s="545"/>
      <c r="R15" s="545"/>
      <c r="S15" s="545"/>
      <c r="T15" s="545"/>
      <c r="U15" s="546"/>
    </row>
    <row r="16" spans="1:21" ht="24.9" customHeight="1" thickBot="1" x14ac:dyDescent="0.25">
      <c r="A16" s="561"/>
      <c r="B16" s="582"/>
      <c r="C16" s="571"/>
      <c r="D16" s="586"/>
      <c r="E16" s="586"/>
      <c r="F16" s="586"/>
      <c r="G16" s="586"/>
      <c r="H16" s="587"/>
      <c r="I16" s="290"/>
      <c r="J16" s="547"/>
      <c r="K16" s="548"/>
      <c r="L16" s="548"/>
      <c r="M16" s="548"/>
      <c r="N16" s="548"/>
      <c r="O16" s="549"/>
      <c r="P16" s="547"/>
      <c r="Q16" s="548"/>
      <c r="R16" s="548"/>
      <c r="S16" s="548"/>
      <c r="T16" s="548"/>
      <c r="U16" s="549"/>
    </row>
    <row r="17" spans="1:21" ht="24.9" customHeight="1" x14ac:dyDescent="0.2">
      <c r="A17" s="561"/>
      <c r="B17" s="582"/>
      <c r="C17" s="571"/>
      <c r="D17" s="572"/>
      <c r="E17" s="572"/>
      <c r="F17" s="572"/>
      <c r="G17" s="572"/>
      <c r="H17" s="573"/>
      <c r="I17" s="290"/>
      <c r="J17" s="550"/>
      <c r="K17" s="551"/>
      <c r="L17" s="551"/>
      <c r="M17" s="551"/>
      <c r="N17" s="551"/>
      <c r="O17" s="552"/>
      <c r="P17" s="550"/>
      <c r="Q17" s="551"/>
      <c r="R17" s="551"/>
      <c r="S17" s="551"/>
      <c r="T17" s="551"/>
      <c r="U17" s="552"/>
    </row>
    <row r="18" spans="1:21" ht="24.9" customHeight="1" x14ac:dyDescent="0.2">
      <c r="A18" s="563"/>
      <c r="B18" s="583"/>
      <c r="C18" s="578"/>
      <c r="D18" s="579"/>
      <c r="E18" s="579"/>
      <c r="F18" s="579"/>
      <c r="G18" s="579"/>
      <c r="H18" s="580"/>
      <c r="I18" s="290"/>
      <c r="J18" s="544"/>
      <c r="K18" s="545"/>
      <c r="L18" s="545"/>
      <c r="M18" s="545"/>
      <c r="N18" s="545"/>
      <c r="O18" s="546"/>
      <c r="P18" s="544"/>
      <c r="Q18" s="545"/>
      <c r="R18" s="545"/>
      <c r="S18" s="545"/>
      <c r="T18" s="545"/>
      <c r="U18" s="546"/>
    </row>
    <row r="19" spans="1:21" ht="24.9" customHeight="1" x14ac:dyDescent="0.2">
      <c r="A19" s="559" t="s">
        <v>66</v>
      </c>
      <c r="B19" s="590" t="s">
        <v>67</v>
      </c>
      <c r="C19" s="565"/>
      <c r="D19" s="566"/>
      <c r="E19" s="566"/>
      <c r="F19" s="566"/>
      <c r="G19" s="566"/>
      <c r="H19" s="567"/>
      <c r="I19" s="290"/>
      <c r="J19" s="544"/>
      <c r="K19" s="545"/>
      <c r="L19" s="545"/>
      <c r="M19" s="545"/>
      <c r="N19" s="545"/>
      <c r="O19" s="546"/>
      <c r="P19" s="544"/>
      <c r="Q19" s="545"/>
      <c r="R19" s="545"/>
      <c r="S19" s="545"/>
      <c r="T19" s="545"/>
      <c r="U19" s="546"/>
    </row>
    <row r="20" spans="1:21" ht="24.9" customHeight="1" x14ac:dyDescent="0.2">
      <c r="A20" s="561"/>
      <c r="B20" s="591"/>
      <c r="C20" s="571"/>
      <c r="D20" s="572"/>
      <c r="E20" s="572"/>
      <c r="F20" s="572"/>
      <c r="G20" s="572"/>
      <c r="H20" s="573"/>
      <c r="I20" s="290"/>
      <c r="J20" s="544"/>
      <c r="K20" s="545"/>
      <c r="L20" s="545"/>
      <c r="M20" s="545"/>
      <c r="N20" s="545"/>
      <c r="O20" s="546"/>
      <c r="P20" s="544"/>
      <c r="Q20" s="545"/>
      <c r="R20" s="545"/>
      <c r="S20" s="545"/>
      <c r="T20" s="545"/>
      <c r="U20" s="546"/>
    </row>
    <row r="21" spans="1:21" ht="24.9" customHeight="1" x14ac:dyDescent="0.2">
      <c r="A21" s="561"/>
      <c r="B21" s="591"/>
      <c r="C21" s="571"/>
      <c r="D21" s="572"/>
      <c r="E21" s="572"/>
      <c r="F21" s="572"/>
      <c r="G21" s="572"/>
      <c r="H21" s="573"/>
      <c r="I21" s="290"/>
      <c r="J21" s="544"/>
      <c r="K21" s="545"/>
      <c r="L21" s="545"/>
      <c r="M21" s="545"/>
      <c r="N21" s="545"/>
      <c r="O21" s="546"/>
      <c r="P21" s="544"/>
      <c r="Q21" s="545"/>
      <c r="R21" s="545"/>
      <c r="S21" s="545"/>
      <c r="T21" s="545"/>
      <c r="U21" s="546"/>
    </row>
    <row r="22" spans="1:21" ht="24.9" customHeight="1" thickBot="1" x14ac:dyDescent="0.25">
      <c r="A22" s="561"/>
      <c r="B22" s="591"/>
      <c r="C22" s="571"/>
      <c r="D22" s="572"/>
      <c r="E22" s="572"/>
      <c r="F22" s="572"/>
      <c r="G22" s="572"/>
      <c r="H22" s="573"/>
      <c r="I22" s="290"/>
      <c r="J22" s="547"/>
      <c r="K22" s="548"/>
      <c r="L22" s="548"/>
      <c r="M22" s="548"/>
      <c r="N22" s="548"/>
      <c r="O22" s="549"/>
      <c r="P22" s="547"/>
      <c r="Q22" s="548"/>
      <c r="R22" s="548"/>
      <c r="S22" s="548"/>
      <c r="T22" s="548"/>
      <c r="U22" s="549"/>
    </row>
    <row r="23" spans="1:21" ht="24.9" customHeight="1" x14ac:dyDescent="0.2">
      <c r="A23" s="561"/>
      <c r="B23" s="592"/>
      <c r="C23" s="578"/>
      <c r="D23" s="579"/>
      <c r="E23" s="579"/>
      <c r="F23" s="579"/>
      <c r="G23" s="579"/>
      <c r="H23" s="580"/>
      <c r="I23" s="290"/>
      <c r="J23" s="588"/>
      <c r="K23" s="574"/>
      <c r="L23" s="574"/>
      <c r="M23" s="574"/>
      <c r="N23" s="574"/>
      <c r="O23" s="575"/>
      <c r="P23" s="588"/>
      <c r="Q23" s="574"/>
      <c r="R23" s="574"/>
      <c r="S23" s="574"/>
      <c r="T23" s="574"/>
      <c r="U23" s="575"/>
    </row>
    <row r="24" spans="1:21" ht="24.9" customHeight="1" x14ac:dyDescent="0.2">
      <c r="A24" s="561"/>
      <c r="B24" s="590" t="s">
        <v>68</v>
      </c>
      <c r="C24" s="565"/>
      <c r="D24" s="566"/>
      <c r="E24" s="566"/>
      <c r="F24" s="566"/>
      <c r="G24" s="566"/>
      <c r="H24" s="567"/>
      <c r="I24" s="290"/>
      <c r="J24" s="594"/>
      <c r="K24" s="576"/>
      <c r="L24" s="576"/>
      <c r="M24" s="576"/>
      <c r="N24" s="576"/>
      <c r="O24" s="577"/>
      <c r="P24" s="594"/>
      <c r="Q24" s="576"/>
      <c r="R24" s="576"/>
      <c r="S24" s="576"/>
      <c r="T24" s="576"/>
      <c r="U24" s="577"/>
    </row>
    <row r="25" spans="1:21" ht="24.9" customHeight="1" x14ac:dyDescent="0.2">
      <c r="A25" s="561"/>
      <c r="B25" s="591"/>
      <c r="C25" s="571"/>
      <c r="D25" s="572"/>
      <c r="E25" s="572"/>
      <c r="F25" s="572"/>
      <c r="G25" s="572"/>
      <c r="H25" s="573"/>
      <c r="I25" s="290"/>
      <c r="J25" s="594"/>
      <c r="K25" s="576"/>
      <c r="L25" s="576"/>
      <c r="M25" s="576"/>
      <c r="N25" s="576"/>
      <c r="O25" s="577"/>
      <c r="P25" s="594"/>
      <c r="Q25" s="576"/>
      <c r="R25" s="576"/>
      <c r="S25" s="576"/>
      <c r="T25" s="576"/>
      <c r="U25" s="577"/>
    </row>
    <row r="26" spans="1:21" ht="24.9" customHeight="1" x14ac:dyDescent="0.2">
      <c r="A26" s="561"/>
      <c r="B26" s="591"/>
      <c r="C26" s="571"/>
      <c r="D26" s="572"/>
      <c r="E26" s="572"/>
      <c r="F26" s="572"/>
      <c r="G26" s="572"/>
      <c r="H26" s="573"/>
      <c r="I26" s="290"/>
      <c r="J26" s="594"/>
      <c r="K26" s="576"/>
      <c r="L26" s="576"/>
      <c r="M26" s="576"/>
      <c r="N26" s="576"/>
      <c r="O26" s="577"/>
      <c r="P26" s="594"/>
      <c r="Q26" s="576"/>
      <c r="R26" s="576"/>
      <c r="S26" s="576"/>
      <c r="T26" s="576"/>
      <c r="U26" s="577"/>
    </row>
    <row r="27" spans="1:21" ht="24.9" customHeight="1" x14ac:dyDescent="0.2">
      <c r="A27" s="561"/>
      <c r="B27" s="591"/>
      <c r="C27" s="571"/>
      <c r="D27" s="572"/>
      <c r="E27" s="572"/>
      <c r="F27" s="572"/>
      <c r="G27" s="572"/>
      <c r="H27" s="573"/>
      <c r="I27" s="290"/>
      <c r="J27" s="594"/>
      <c r="K27" s="576"/>
      <c r="L27" s="576"/>
      <c r="M27" s="576"/>
      <c r="N27" s="576"/>
      <c r="O27" s="577"/>
      <c r="P27" s="594"/>
      <c r="Q27" s="576"/>
      <c r="R27" s="576"/>
      <c r="S27" s="576"/>
      <c r="T27" s="576"/>
      <c r="U27" s="577"/>
    </row>
    <row r="28" spans="1:21" ht="24.9" customHeight="1" thickBot="1" x14ac:dyDescent="0.25">
      <c r="A28" s="589"/>
      <c r="B28" s="593"/>
      <c r="C28" s="596"/>
      <c r="D28" s="597"/>
      <c r="E28" s="597"/>
      <c r="F28" s="597"/>
      <c r="G28" s="597"/>
      <c r="H28" s="598"/>
      <c r="I28" s="290"/>
      <c r="J28" s="595"/>
      <c r="K28" s="584"/>
      <c r="L28" s="584"/>
      <c r="M28" s="584"/>
      <c r="N28" s="584"/>
      <c r="O28" s="585"/>
      <c r="P28" s="595"/>
      <c r="Q28" s="584"/>
      <c r="R28" s="584"/>
      <c r="S28" s="584"/>
      <c r="T28" s="584"/>
      <c r="U28" s="585"/>
    </row>
    <row r="29" spans="1:21" ht="13.5" customHeight="1" x14ac:dyDescent="0.2">
      <c r="A29" s="291"/>
      <c r="B29" s="291"/>
      <c r="C29" s="291"/>
      <c r="D29" s="291"/>
      <c r="E29" s="291"/>
      <c r="F29" s="291"/>
      <c r="G29" s="291"/>
      <c r="H29" s="291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</row>
  </sheetData>
  <mergeCells count="85">
    <mergeCell ref="J28:O28"/>
    <mergeCell ref="P28:U28"/>
    <mergeCell ref="J26:O26"/>
    <mergeCell ref="P26:U26"/>
    <mergeCell ref="C27:H27"/>
    <mergeCell ref="J27:O27"/>
    <mergeCell ref="P27:U27"/>
    <mergeCell ref="C28:H28"/>
    <mergeCell ref="J24:O24"/>
    <mergeCell ref="P24:U24"/>
    <mergeCell ref="C25:H25"/>
    <mergeCell ref="J25:O25"/>
    <mergeCell ref="P25:U25"/>
    <mergeCell ref="J23:O23"/>
    <mergeCell ref="A9:A18"/>
    <mergeCell ref="J11:O11"/>
    <mergeCell ref="P11:U11"/>
    <mergeCell ref="C12:H12"/>
    <mergeCell ref="P23:U23"/>
    <mergeCell ref="A19:A28"/>
    <mergeCell ref="B19:B23"/>
    <mergeCell ref="C19:H19"/>
    <mergeCell ref="C20:H20"/>
    <mergeCell ref="C21:H21"/>
    <mergeCell ref="C22:H22"/>
    <mergeCell ref="C23:H23"/>
    <mergeCell ref="B24:B28"/>
    <mergeCell ref="C24:H24"/>
    <mergeCell ref="C26:H26"/>
    <mergeCell ref="B14:B18"/>
    <mergeCell ref="C14:H14"/>
    <mergeCell ref="C15:H15"/>
    <mergeCell ref="C16:H16"/>
    <mergeCell ref="C17:H17"/>
    <mergeCell ref="C18:H18"/>
    <mergeCell ref="B9:B13"/>
    <mergeCell ref="C9:H9"/>
    <mergeCell ref="P9:U9"/>
    <mergeCell ref="C10:H10"/>
    <mergeCell ref="P10:U10"/>
    <mergeCell ref="C11:H11"/>
    <mergeCell ref="C13:H13"/>
    <mergeCell ref="J12:O12"/>
    <mergeCell ref="J13:O13"/>
    <mergeCell ref="A2:U2"/>
    <mergeCell ref="A3:H3"/>
    <mergeCell ref="J3:U3"/>
    <mergeCell ref="A4:B8"/>
    <mergeCell ref="C4:H4"/>
    <mergeCell ref="J4:O4"/>
    <mergeCell ref="P4:U4"/>
    <mergeCell ref="C5:H5"/>
    <mergeCell ref="J5:O5"/>
    <mergeCell ref="P5:U5"/>
    <mergeCell ref="C6:H6"/>
    <mergeCell ref="P6:U6"/>
    <mergeCell ref="C7:H7"/>
    <mergeCell ref="P7:U7"/>
    <mergeCell ref="C8:H8"/>
    <mergeCell ref="P8:U8"/>
    <mergeCell ref="J6:O6"/>
    <mergeCell ref="J7:O7"/>
    <mergeCell ref="J8:O8"/>
    <mergeCell ref="J9:O9"/>
    <mergeCell ref="J10:O10"/>
    <mergeCell ref="J22:O22"/>
    <mergeCell ref="P12:U12"/>
    <mergeCell ref="P13:U13"/>
    <mergeCell ref="P14:U14"/>
    <mergeCell ref="P15:U15"/>
    <mergeCell ref="P16:U16"/>
    <mergeCell ref="P18:U18"/>
    <mergeCell ref="P19:U19"/>
    <mergeCell ref="P20:U20"/>
    <mergeCell ref="P21:U21"/>
    <mergeCell ref="P22:U22"/>
    <mergeCell ref="J17:O17"/>
    <mergeCell ref="J18:O18"/>
    <mergeCell ref="P17:U17"/>
    <mergeCell ref="J19:O19"/>
    <mergeCell ref="J20:O20"/>
    <mergeCell ref="J21:O21"/>
    <mergeCell ref="J14:O14"/>
    <mergeCell ref="J15:O15"/>
    <mergeCell ref="J16:O16"/>
  </mergeCells>
  <phoneticPr fontId="5"/>
  <dataValidations count="1">
    <dataValidation imeMode="hiragana" allowBlank="1" showInputMessage="1" showErrorMessage="1" sqref="C4:H28" xr:uid="{0506572E-145F-4FC4-B820-FACE39546DF2}"/>
  </dataValidations>
  <pageMargins left="0.59055118110236227" right="0.15748031496062992" top="0.55118110236220474" bottom="0.39370078740157483" header="0.39370078740157483" footer="0.23622047244094491"/>
  <pageSetup paperSize="9" scale="73" orientation="landscape" blackAndWhite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AD417-B7A8-48EC-A5B4-0D68E1CDA737}">
  <sheetPr codeName="Sheet6">
    <pageSetUpPr fitToPage="1"/>
  </sheetPr>
  <dimension ref="B1:O44"/>
  <sheetViews>
    <sheetView showGridLines="0" view="pageBreakPreview" zoomScale="70" zoomScaleNormal="100" zoomScaleSheetLayoutView="70" workbookViewId="0">
      <selection activeCell="B1" sqref="B1"/>
    </sheetView>
  </sheetViews>
  <sheetFormatPr defaultColWidth="9" defaultRowHeight="13.8" x14ac:dyDescent="0.2"/>
  <cols>
    <col min="1" max="1" width="1.44140625" style="405" customWidth="1"/>
    <col min="2" max="2" width="14.109375" style="6" customWidth="1"/>
    <col min="3" max="3" width="6.77734375" style="6" customWidth="1"/>
    <col min="4" max="4" width="18.109375" style="6" customWidth="1"/>
    <col min="5" max="5" width="70" style="6" customWidth="1"/>
    <col min="6" max="6" width="10.44140625" style="6" customWidth="1"/>
    <col min="7" max="7" width="12.109375" style="7" customWidth="1"/>
    <col min="8" max="8" width="12.109375" style="6" customWidth="1"/>
    <col min="9" max="10" width="10.77734375" style="6" customWidth="1"/>
    <col min="11" max="11" width="14.33203125" style="7" customWidth="1"/>
    <col min="12" max="14" width="10.44140625" style="7" customWidth="1"/>
    <col min="15" max="15" width="12.109375" style="405" customWidth="1"/>
    <col min="16" max="16384" width="9" style="405"/>
  </cols>
  <sheetData>
    <row r="1" spans="2:14" ht="26.25" customHeight="1" x14ac:dyDescent="0.2">
      <c r="B1" s="501" t="s">
        <v>238</v>
      </c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</row>
    <row r="2" spans="2:14" x14ac:dyDescent="0.2">
      <c r="B2" s="4" t="s">
        <v>200</v>
      </c>
      <c r="D2" s="406"/>
      <c r="H2" s="7"/>
      <c r="I2" s="7"/>
      <c r="J2" s="7"/>
      <c r="L2" s="405"/>
      <c r="M2" s="405"/>
      <c r="N2" s="405"/>
    </row>
    <row r="3" spans="2:14" ht="14.25" customHeight="1" x14ac:dyDescent="0.2">
      <c r="B3" s="407" t="s">
        <v>201</v>
      </c>
      <c r="C3" s="599" t="s">
        <v>202</v>
      </c>
      <c r="D3" s="600"/>
      <c r="E3" s="601" t="s">
        <v>203</v>
      </c>
      <c r="F3" s="602"/>
      <c r="G3" s="602"/>
      <c r="H3" s="602"/>
      <c r="I3" s="602"/>
      <c r="J3" s="602"/>
      <c r="K3" s="602"/>
      <c r="L3" s="602"/>
      <c r="M3" s="602"/>
      <c r="N3" s="603"/>
    </row>
    <row r="4" spans="2:14" ht="21" customHeight="1" x14ac:dyDescent="0.2">
      <c r="B4" s="604" t="s">
        <v>204</v>
      </c>
      <c r="C4" s="607"/>
      <c r="D4" s="608"/>
      <c r="E4" s="609"/>
      <c r="F4" s="609"/>
      <c r="G4" s="609"/>
      <c r="H4" s="609"/>
      <c r="I4" s="609"/>
      <c r="J4" s="609"/>
      <c r="K4" s="609"/>
      <c r="L4" s="609"/>
      <c r="M4" s="609"/>
      <c r="N4" s="610"/>
    </row>
    <row r="5" spans="2:14" ht="21" customHeight="1" x14ac:dyDescent="0.2">
      <c r="B5" s="605"/>
      <c r="C5" s="611"/>
      <c r="D5" s="612"/>
      <c r="E5" s="613"/>
      <c r="F5" s="613"/>
      <c r="G5" s="613"/>
      <c r="H5" s="613"/>
      <c r="I5" s="613"/>
      <c r="J5" s="613"/>
      <c r="K5" s="613"/>
      <c r="L5" s="613"/>
      <c r="M5" s="613"/>
      <c r="N5" s="612"/>
    </row>
    <row r="6" spans="2:14" ht="21" customHeight="1" x14ac:dyDescent="0.2">
      <c r="B6" s="606"/>
      <c r="C6" s="614"/>
      <c r="D6" s="615"/>
      <c r="E6" s="616"/>
      <c r="F6" s="616"/>
      <c r="G6" s="616"/>
      <c r="H6" s="616"/>
      <c r="I6" s="616"/>
      <c r="J6" s="616"/>
      <c r="K6" s="616"/>
      <c r="L6" s="616"/>
      <c r="M6" s="616"/>
      <c r="N6" s="615"/>
    </row>
    <row r="7" spans="2:14" ht="21" customHeight="1" x14ac:dyDescent="0.2">
      <c r="B7" s="617" t="s">
        <v>205</v>
      </c>
      <c r="C7" s="607"/>
      <c r="D7" s="608"/>
      <c r="E7" s="609"/>
      <c r="F7" s="609"/>
      <c r="G7" s="609"/>
      <c r="H7" s="609"/>
      <c r="I7" s="609"/>
      <c r="J7" s="609"/>
      <c r="K7" s="609"/>
      <c r="L7" s="609"/>
      <c r="M7" s="609"/>
      <c r="N7" s="610"/>
    </row>
    <row r="8" spans="2:14" ht="21" customHeight="1" x14ac:dyDescent="0.2">
      <c r="B8" s="618"/>
      <c r="C8" s="611"/>
      <c r="D8" s="612"/>
      <c r="E8" s="613"/>
      <c r="F8" s="613"/>
      <c r="G8" s="613"/>
      <c r="H8" s="613"/>
      <c r="I8" s="613"/>
      <c r="J8" s="613"/>
      <c r="K8" s="613"/>
      <c r="L8" s="613"/>
      <c r="M8" s="613"/>
      <c r="N8" s="612"/>
    </row>
    <row r="9" spans="2:14" ht="21" customHeight="1" x14ac:dyDescent="0.2">
      <c r="B9" s="619"/>
      <c r="C9" s="614"/>
      <c r="D9" s="615"/>
      <c r="E9" s="616"/>
      <c r="F9" s="616"/>
      <c r="G9" s="616"/>
      <c r="H9" s="616"/>
      <c r="I9" s="616"/>
      <c r="J9" s="616"/>
      <c r="K9" s="616"/>
      <c r="L9" s="616"/>
      <c r="M9" s="616"/>
      <c r="N9" s="615"/>
    </row>
    <row r="10" spans="2:14" ht="21" customHeight="1" x14ac:dyDescent="0.2">
      <c r="B10" s="617" t="s">
        <v>206</v>
      </c>
      <c r="C10" s="607"/>
      <c r="D10" s="608"/>
      <c r="E10" s="609"/>
      <c r="F10" s="609"/>
      <c r="G10" s="609"/>
      <c r="H10" s="609"/>
      <c r="I10" s="609"/>
      <c r="J10" s="609"/>
      <c r="K10" s="609"/>
      <c r="L10" s="609"/>
      <c r="M10" s="609"/>
      <c r="N10" s="610"/>
    </row>
    <row r="11" spans="2:14" ht="21" customHeight="1" x14ac:dyDescent="0.2">
      <c r="B11" s="618"/>
      <c r="C11" s="611"/>
      <c r="D11" s="612"/>
      <c r="E11" s="613"/>
      <c r="F11" s="613"/>
      <c r="G11" s="613"/>
      <c r="H11" s="613"/>
      <c r="I11" s="613"/>
      <c r="J11" s="613"/>
      <c r="K11" s="613"/>
      <c r="L11" s="613"/>
      <c r="M11" s="613"/>
      <c r="N11" s="612"/>
    </row>
    <row r="12" spans="2:14" ht="21" customHeight="1" x14ac:dyDescent="0.2">
      <c r="B12" s="619"/>
      <c r="C12" s="614"/>
      <c r="D12" s="615"/>
      <c r="E12" s="616"/>
      <c r="F12" s="616"/>
      <c r="G12" s="616"/>
      <c r="H12" s="616"/>
      <c r="I12" s="616"/>
      <c r="J12" s="616"/>
      <c r="K12" s="616"/>
      <c r="L12" s="616"/>
      <c r="M12" s="616"/>
      <c r="N12" s="615"/>
    </row>
    <row r="13" spans="2:14" ht="21" customHeight="1" x14ac:dyDescent="0.2">
      <c r="B13" s="604" t="s">
        <v>207</v>
      </c>
      <c r="C13" s="607"/>
      <c r="D13" s="608"/>
      <c r="E13" s="609"/>
      <c r="F13" s="609"/>
      <c r="G13" s="609"/>
      <c r="H13" s="609"/>
      <c r="I13" s="609"/>
      <c r="J13" s="609"/>
      <c r="K13" s="609"/>
      <c r="L13" s="609"/>
      <c r="M13" s="609"/>
      <c r="N13" s="610"/>
    </row>
    <row r="14" spans="2:14" ht="21" customHeight="1" x14ac:dyDescent="0.2">
      <c r="B14" s="605"/>
      <c r="C14" s="611"/>
      <c r="D14" s="612"/>
      <c r="E14" s="613"/>
      <c r="F14" s="613"/>
      <c r="G14" s="613"/>
      <c r="H14" s="613"/>
      <c r="I14" s="613"/>
      <c r="J14" s="613"/>
      <c r="K14" s="613"/>
      <c r="L14" s="613"/>
      <c r="M14" s="613"/>
      <c r="N14" s="612"/>
    </row>
    <row r="15" spans="2:14" ht="21" customHeight="1" x14ac:dyDescent="0.2">
      <c r="B15" s="606"/>
      <c r="C15" s="614"/>
      <c r="D15" s="615"/>
      <c r="E15" s="616"/>
      <c r="F15" s="616"/>
      <c r="G15" s="616"/>
      <c r="H15" s="616"/>
      <c r="I15" s="616"/>
      <c r="J15" s="616"/>
      <c r="K15" s="616"/>
      <c r="L15" s="616"/>
      <c r="M15" s="616"/>
      <c r="N15" s="615"/>
    </row>
    <row r="16" spans="2:14" ht="21" customHeight="1" x14ac:dyDescent="0.2">
      <c r="B16" s="604" t="s">
        <v>153</v>
      </c>
      <c r="C16" s="607"/>
      <c r="D16" s="608"/>
      <c r="E16" s="609"/>
      <c r="F16" s="609"/>
      <c r="G16" s="609"/>
      <c r="H16" s="609"/>
      <c r="I16" s="609"/>
      <c r="J16" s="609"/>
      <c r="K16" s="609"/>
      <c r="L16" s="609"/>
      <c r="M16" s="609"/>
      <c r="N16" s="610"/>
    </row>
    <row r="17" spans="2:15" ht="21" customHeight="1" x14ac:dyDescent="0.2">
      <c r="B17" s="605"/>
      <c r="C17" s="611"/>
      <c r="D17" s="612"/>
      <c r="E17" s="613"/>
      <c r="F17" s="613"/>
      <c r="G17" s="613"/>
      <c r="H17" s="613"/>
      <c r="I17" s="613"/>
      <c r="J17" s="613"/>
      <c r="K17" s="613"/>
      <c r="L17" s="613"/>
      <c r="M17" s="613"/>
      <c r="N17" s="612"/>
    </row>
    <row r="18" spans="2:15" ht="21" customHeight="1" x14ac:dyDescent="0.2">
      <c r="B18" s="606"/>
      <c r="C18" s="614"/>
      <c r="D18" s="615"/>
      <c r="E18" s="616"/>
      <c r="F18" s="616"/>
      <c r="G18" s="616"/>
      <c r="H18" s="616"/>
      <c r="I18" s="616"/>
      <c r="J18" s="616"/>
      <c r="K18" s="616"/>
      <c r="L18" s="616"/>
      <c r="M18" s="616"/>
      <c r="N18" s="615"/>
    </row>
    <row r="19" spans="2:15" x14ac:dyDescent="0.2">
      <c r="B19" s="408" t="s">
        <v>208</v>
      </c>
      <c r="C19" s="409"/>
      <c r="D19" s="409"/>
      <c r="E19" s="410"/>
      <c r="F19" s="410"/>
      <c r="G19" s="411"/>
      <c r="H19" s="412"/>
      <c r="I19" s="412"/>
      <c r="J19" s="412"/>
      <c r="K19" s="413"/>
      <c r="L19" s="414"/>
      <c r="M19" s="414"/>
      <c r="N19" s="414"/>
      <c r="O19" s="414"/>
    </row>
    <row r="20" spans="2:15" x14ac:dyDescent="0.2">
      <c r="B20" s="6" t="s">
        <v>209</v>
      </c>
      <c r="N20" s="7" t="s">
        <v>70</v>
      </c>
    </row>
    <row r="21" spans="2:15" s="416" customFormat="1" ht="12.75" customHeight="1" x14ac:dyDescent="0.2">
      <c r="B21" s="635" t="s">
        <v>201</v>
      </c>
      <c r="C21" s="635" t="s">
        <v>210</v>
      </c>
      <c r="D21" s="415"/>
      <c r="E21" s="638" t="s">
        <v>211</v>
      </c>
      <c r="F21" s="620" t="s">
        <v>212</v>
      </c>
      <c r="G21" s="620" t="s">
        <v>213</v>
      </c>
      <c r="H21" s="623" t="s">
        <v>214</v>
      </c>
      <c r="I21" s="624" t="s">
        <v>215</v>
      </c>
      <c r="J21" s="625"/>
      <c r="K21" s="626" t="s">
        <v>216</v>
      </c>
      <c r="L21" s="627"/>
      <c r="M21" s="627"/>
      <c r="N21" s="625"/>
    </row>
    <row r="22" spans="2:15" s="416" customFormat="1" ht="13.2" x14ac:dyDescent="0.2">
      <c r="B22" s="636"/>
      <c r="C22" s="636"/>
      <c r="D22" s="417" t="s">
        <v>217</v>
      </c>
      <c r="E22" s="639"/>
      <c r="F22" s="621"/>
      <c r="G22" s="621"/>
      <c r="H22" s="621"/>
      <c r="I22" s="628" t="s">
        <v>218</v>
      </c>
      <c r="J22" s="630" t="s">
        <v>219</v>
      </c>
      <c r="K22" s="632" t="s">
        <v>220</v>
      </c>
      <c r="L22" s="520" t="s">
        <v>303</v>
      </c>
      <c r="M22" s="520" t="s">
        <v>304</v>
      </c>
      <c r="N22" s="520" t="s">
        <v>305</v>
      </c>
    </row>
    <row r="23" spans="2:15" s="416" customFormat="1" ht="13.2" x14ac:dyDescent="0.2">
      <c r="B23" s="637"/>
      <c r="C23" s="637"/>
      <c r="D23" s="418"/>
      <c r="E23" s="640"/>
      <c r="F23" s="622"/>
      <c r="G23" s="622"/>
      <c r="H23" s="622"/>
      <c r="I23" s="629"/>
      <c r="J23" s="631"/>
      <c r="K23" s="633"/>
      <c r="L23" s="419"/>
      <c r="M23" s="419"/>
      <c r="N23" s="420"/>
    </row>
    <row r="24" spans="2:15" s="416" customFormat="1" ht="21" customHeight="1" x14ac:dyDescent="0.2">
      <c r="B24" s="604" t="s">
        <v>204</v>
      </c>
      <c r="C24" s="421" t="s">
        <v>221</v>
      </c>
      <c r="D24" s="422"/>
      <c r="E24" s="423"/>
      <c r="F24" s="422"/>
      <c r="G24" s="424"/>
      <c r="H24" s="424"/>
      <c r="I24" s="425"/>
      <c r="J24" s="426"/>
      <c r="K24" s="427"/>
      <c r="L24" s="428"/>
      <c r="M24" s="428"/>
      <c r="N24" s="429"/>
    </row>
    <row r="25" spans="2:15" s="416" customFormat="1" ht="21" customHeight="1" x14ac:dyDescent="0.2">
      <c r="B25" s="634"/>
      <c r="C25" s="430" t="s">
        <v>222</v>
      </c>
      <c r="D25" s="431"/>
      <c r="E25" s="432"/>
      <c r="F25" s="431"/>
      <c r="G25" s="433"/>
      <c r="H25" s="433"/>
      <c r="I25" s="434"/>
      <c r="J25" s="435"/>
      <c r="K25" s="436"/>
      <c r="L25" s="437"/>
      <c r="M25" s="437"/>
      <c r="N25" s="438"/>
    </row>
    <row r="26" spans="2:15" s="416" customFormat="1" ht="21" customHeight="1" x14ac:dyDescent="0.2">
      <c r="B26" s="634"/>
      <c r="C26" s="439" t="s">
        <v>223</v>
      </c>
      <c r="D26" s="440"/>
      <c r="E26" s="441"/>
      <c r="F26" s="440"/>
      <c r="G26" s="442"/>
      <c r="H26" s="442"/>
      <c r="I26" s="443"/>
      <c r="J26" s="444"/>
      <c r="K26" s="445"/>
      <c r="L26" s="446"/>
      <c r="M26" s="446"/>
      <c r="N26" s="447"/>
    </row>
    <row r="27" spans="2:15" s="416" customFormat="1" ht="21" customHeight="1" x14ac:dyDescent="0.2">
      <c r="B27" s="604" t="s">
        <v>224</v>
      </c>
      <c r="C27" s="421" t="s">
        <v>225</v>
      </c>
      <c r="D27" s="448"/>
      <c r="E27" s="449"/>
      <c r="F27" s="450"/>
      <c r="G27" s="451"/>
      <c r="H27" s="451"/>
      <c r="I27" s="452"/>
      <c r="J27" s="453"/>
      <c r="K27" s="451"/>
      <c r="L27" s="454"/>
      <c r="M27" s="454"/>
      <c r="N27" s="455"/>
    </row>
    <row r="28" spans="2:15" s="416" customFormat="1" ht="21" customHeight="1" x14ac:dyDescent="0.2">
      <c r="B28" s="634"/>
      <c r="C28" s="430" t="s">
        <v>226</v>
      </c>
      <c r="D28" s="456"/>
      <c r="E28" s="457"/>
      <c r="F28" s="456"/>
      <c r="G28" s="458"/>
      <c r="H28" s="458"/>
      <c r="I28" s="459"/>
      <c r="J28" s="460"/>
      <c r="K28" s="458"/>
      <c r="L28" s="461"/>
      <c r="M28" s="461"/>
      <c r="N28" s="462"/>
    </row>
    <row r="29" spans="2:15" s="416" customFormat="1" ht="21" customHeight="1" x14ac:dyDescent="0.2">
      <c r="B29" s="634"/>
      <c r="C29" s="439" t="s">
        <v>227</v>
      </c>
      <c r="D29" s="463"/>
      <c r="E29" s="464"/>
      <c r="F29" s="456"/>
      <c r="G29" s="458"/>
      <c r="H29" s="458"/>
      <c r="I29" s="459"/>
      <c r="J29" s="460"/>
      <c r="K29" s="465"/>
      <c r="L29" s="466"/>
      <c r="M29" s="466"/>
      <c r="N29" s="467"/>
    </row>
    <row r="30" spans="2:15" s="416" customFormat="1" ht="21" customHeight="1" x14ac:dyDescent="0.2">
      <c r="B30" s="604" t="s">
        <v>228</v>
      </c>
      <c r="C30" s="421" t="s">
        <v>229</v>
      </c>
      <c r="D30" s="468"/>
      <c r="E30" s="449"/>
      <c r="F30" s="469"/>
      <c r="G30" s="470"/>
      <c r="H30" s="470"/>
      <c r="I30" s="471"/>
      <c r="J30" s="472"/>
      <c r="K30" s="473"/>
      <c r="L30" s="474"/>
      <c r="M30" s="474"/>
      <c r="N30" s="475"/>
    </row>
    <row r="31" spans="2:15" s="416" customFormat="1" ht="21" customHeight="1" x14ac:dyDescent="0.2">
      <c r="B31" s="605"/>
      <c r="C31" s="430" t="s">
        <v>230</v>
      </c>
      <c r="D31" s="456"/>
      <c r="E31" s="457"/>
      <c r="F31" s="476"/>
      <c r="G31" s="458"/>
      <c r="H31" s="458"/>
      <c r="I31" s="477"/>
      <c r="J31" s="478"/>
      <c r="K31" s="458"/>
      <c r="L31" s="461"/>
      <c r="M31" s="461"/>
      <c r="N31" s="462"/>
    </row>
    <row r="32" spans="2:15" s="416" customFormat="1" ht="21.75" customHeight="1" x14ac:dyDescent="0.2">
      <c r="B32" s="634"/>
      <c r="C32" s="430" t="s">
        <v>231</v>
      </c>
      <c r="D32" s="463"/>
      <c r="E32" s="479"/>
      <c r="F32" s="476"/>
      <c r="G32" s="458"/>
      <c r="H32" s="458"/>
      <c r="I32" s="477"/>
      <c r="J32" s="478"/>
      <c r="K32" s="458"/>
      <c r="L32" s="461"/>
      <c r="M32" s="461"/>
      <c r="N32" s="462"/>
    </row>
    <row r="33" spans="2:15" s="416" customFormat="1" ht="21" customHeight="1" x14ac:dyDescent="0.2">
      <c r="B33" s="604" t="s">
        <v>207</v>
      </c>
      <c r="C33" s="421" t="s">
        <v>232</v>
      </c>
      <c r="D33" s="480"/>
      <c r="E33" s="481"/>
      <c r="F33" s="469"/>
      <c r="G33" s="424"/>
      <c r="H33" s="424"/>
      <c r="I33" s="471"/>
      <c r="J33" s="472"/>
      <c r="K33" s="470"/>
      <c r="L33" s="482"/>
      <c r="M33" s="482"/>
      <c r="N33" s="483"/>
    </row>
    <row r="34" spans="2:15" s="416" customFormat="1" ht="21" customHeight="1" x14ac:dyDescent="0.2">
      <c r="B34" s="634"/>
      <c r="C34" s="430" t="s">
        <v>233</v>
      </c>
      <c r="D34" s="431"/>
      <c r="E34" s="432"/>
      <c r="F34" s="476"/>
      <c r="G34" s="433"/>
      <c r="H34" s="433"/>
      <c r="I34" s="477"/>
      <c r="J34" s="478"/>
      <c r="K34" s="458"/>
      <c r="L34" s="461"/>
      <c r="M34" s="461"/>
      <c r="N34" s="462"/>
    </row>
    <row r="35" spans="2:15" s="416" customFormat="1" ht="21" customHeight="1" x14ac:dyDescent="0.2">
      <c r="B35" s="641"/>
      <c r="C35" s="439" t="s">
        <v>234</v>
      </c>
      <c r="D35" s="440"/>
      <c r="E35" s="441"/>
      <c r="F35" s="484"/>
      <c r="G35" s="442"/>
      <c r="H35" s="442"/>
      <c r="I35" s="485"/>
      <c r="J35" s="486"/>
      <c r="K35" s="465"/>
      <c r="L35" s="466"/>
      <c r="M35" s="466"/>
      <c r="N35" s="467"/>
    </row>
    <row r="36" spans="2:15" s="416" customFormat="1" ht="21" customHeight="1" x14ac:dyDescent="0.2">
      <c r="B36" s="605" t="s">
        <v>153</v>
      </c>
      <c r="C36" s="421" t="s">
        <v>235</v>
      </c>
      <c r="D36" s="480"/>
      <c r="E36" s="423"/>
      <c r="F36" s="422"/>
      <c r="G36" s="424"/>
      <c r="H36" s="424"/>
      <c r="I36" s="425"/>
      <c r="J36" s="426"/>
      <c r="K36" s="470"/>
      <c r="L36" s="482"/>
      <c r="M36" s="482"/>
      <c r="N36" s="483"/>
    </row>
    <row r="37" spans="2:15" s="416" customFormat="1" ht="21" customHeight="1" x14ac:dyDescent="0.2">
      <c r="B37" s="634"/>
      <c r="C37" s="430" t="s">
        <v>236</v>
      </c>
      <c r="D37" s="431"/>
      <c r="E37" s="432"/>
      <c r="F37" s="487"/>
      <c r="G37" s="488"/>
      <c r="H37" s="488"/>
      <c r="I37" s="489"/>
      <c r="J37" s="490"/>
      <c r="K37" s="451"/>
      <c r="L37" s="454"/>
      <c r="M37" s="454"/>
      <c r="N37" s="455"/>
    </row>
    <row r="38" spans="2:15" s="416" customFormat="1" ht="21" customHeight="1" x14ac:dyDescent="0.2">
      <c r="B38" s="641"/>
      <c r="C38" s="439" t="s">
        <v>237</v>
      </c>
      <c r="D38" s="440"/>
      <c r="E38" s="441"/>
      <c r="F38" s="440"/>
      <c r="G38" s="442"/>
      <c r="H38" s="442"/>
      <c r="I38" s="443"/>
      <c r="J38" s="444"/>
      <c r="K38" s="465"/>
      <c r="L38" s="466"/>
      <c r="M38" s="466"/>
      <c r="N38" s="467"/>
    </row>
    <row r="39" spans="2:15" x14ac:dyDescent="0.2">
      <c r="B39" s="408" t="s">
        <v>208</v>
      </c>
      <c r="F39" s="7"/>
      <c r="G39" s="6"/>
      <c r="J39" s="7"/>
      <c r="N39" s="405"/>
    </row>
    <row r="40" spans="2:15" ht="16.2" x14ac:dyDescent="0.2">
      <c r="B40" s="503" t="s">
        <v>239</v>
      </c>
      <c r="G40" s="6"/>
      <c r="J40" s="7"/>
      <c r="N40" s="405"/>
    </row>
    <row r="41" spans="2:15" ht="33.75" customHeight="1" x14ac:dyDescent="0.2">
      <c r="B41" s="642" t="s">
        <v>243</v>
      </c>
      <c r="C41" s="643"/>
      <c r="D41" s="644"/>
      <c r="E41" s="492"/>
      <c r="F41" s="491"/>
      <c r="G41" s="491"/>
      <c r="H41" s="491"/>
      <c r="I41" s="491"/>
      <c r="J41" s="493"/>
      <c r="K41" s="493"/>
      <c r="L41" s="493"/>
      <c r="M41" s="493"/>
      <c r="N41" s="493"/>
      <c r="O41" s="494"/>
    </row>
    <row r="42" spans="2:15" ht="33.75" customHeight="1" x14ac:dyDescent="0.2">
      <c r="B42" s="504" t="s">
        <v>240</v>
      </c>
      <c r="C42" s="491"/>
      <c r="D42" s="491"/>
      <c r="E42" s="492"/>
      <c r="F42" s="491"/>
      <c r="G42" s="491"/>
      <c r="H42" s="491"/>
      <c r="I42" s="491"/>
      <c r="J42" s="493"/>
      <c r="K42" s="493"/>
      <c r="L42" s="493"/>
      <c r="M42" s="493"/>
      <c r="N42" s="493"/>
      <c r="O42" s="494"/>
    </row>
    <row r="43" spans="2:15" ht="33.75" customHeight="1" x14ac:dyDescent="0.2">
      <c r="B43" s="505" t="s">
        <v>241</v>
      </c>
      <c r="C43" s="495"/>
      <c r="D43" s="495"/>
      <c r="E43" s="496"/>
      <c r="F43" s="495"/>
      <c r="G43" s="495"/>
      <c r="H43" s="495"/>
      <c r="I43" s="495"/>
      <c r="J43" s="497"/>
      <c r="K43" s="497"/>
      <c r="L43" s="497"/>
      <c r="M43" s="497"/>
      <c r="N43" s="497"/>
      <c r="O43" s="494"/>
    </row>
    <row r="44" spans="2:15" ht="33.75" customHeight="1" x14ac:dyDescent="0.2">
      <c r="B44" s="506" t="s">
        <v>242</v>
      </c>
      <c r="C44" s="498"/>
      <c r="D44" s="498"/>
      <c r="E44" s="499"/>
      <c r="F44" s="498"/>
      <c r="G44" s="498"/>
      <c r="H44" s="498"/>
      <c r="I44" s="498"/>
      <c r="J44" s="500"/>
      <c r="K44" s="500"/>
      <c r="L44" s="500"/>
      <c r="M44" s="500"/>
      <c r="N44" s="500"/>
      <c r="O44" s="494"/>
    </row>
  </sheetData>
  <mergeCells count="54">
    <mergeCell ref="B27:B29"/>
    <mergeCell ref="B30:B32"/>
    <mergeCell ref="B33:B35"/>
    <mergeCell ref="B36:B38"/>
    <mergeCell ref="B41:D41"/>
    <mergeCell ref="B24:B26"/>
    <mergeCell ref="B21:B23"/>
    <mergeCell ref="C21:C23"/>
    <mergeCell ref="E21:E23"/>
    <mergeCell ref="F21:F23"/>
    <mergeCell ref="G21:G23"/>
    <mergeCell ref="H21:H23"/>
    <mergeCell ref="B16:B18"/>
    <mergeCell ref="C16:D16"/>
    <mergeCell ref="E16:N16"/>
    <mergeCell ref="C17:D17"/>
    <mergeCell ref="E17:N17"/>
    <mergeCell ref="C18:D18"/>
    <mergeCell ref="E18:N18"/>
    <mergeCell ref="I21:J21"/>
    <mergeCell ref="K21:N21"/>
    <mergeCell ref="I22:I23"/>
    <mergeCell ref="J22:J23"/>
    <mergeCell ref="K22:K23"/>
    <mergeCell ref="B13:B15"/>
    <mergeCell ref="C13:D13"/>
    <mergeCell ref="E13:N13"/>
    <mergeCell ref="C14:D14"/>
    <mergeCell ref="E14:N14"/>
    <mergeCell ref="C15:D15"/>
    <mergeCell ref="E15:N15"/>
    <mergeCell ref="B10:B12"/>
    <mergeCell ref="C10:D10"/>
    <mergeCell ref="E10:N10"/>
    <mergeCell ref="C11:D11"/>
    <mergeCell ref="E11:N11"/>
    <mergeCell ref="C12:D12"/>
    <mergeCell ref="E12:N12"/>
    <mergeCell ref="B7:B9"/>
    <mergeCell ref="C7:D7"/>
    <mergeCell ref="E7:N7"/>
    <mergeCell ref="C8:D8"/>
    <mergeCell ref="E8:N8"/>
    <mergeCell ref="C9:D9"/>
    <mergeCell ref="E9:N9"/>
    <mergeCell ref="C3:D3"/>
    <mergeCell ref="E3:N3"/>
    <mergeCell ref="B4:B6"/>
    <mergeCell ref="C4:D4"/>
    <mergeCell ref="E4:N4"/>
    <mergeCell ref="C5:D5"/>
    <mergeCell ref="E5:N5"/>
    <mergeCell ref="C6:D6"/>
    <mergeCell ref="E6:N6"/>
  </mergeCells>
  <phoneticPr fontId="5"/>
  <printOptions horizontalCentered="1"/>
  <pageMargins left="0.39370078740157483" right="0.39370078740157483" top="0.59055118110236227" bottom="0.59055118110236227" header="0.11811023622047245" footer="0.11811023622047245"/>
  <pageSetup paperSize="8" scale="89" orientation="landscape" cellComments="asDisplayed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8FBB-718A-4D2A-8338-19DEA0EDF74A}">
  <sheetPr codeName="Sheet7">
    <pageSetUpPr fitToPage="1"/>
  </sheetPr>
  <dimension ref="B2:I39"/>
  <sheetViews>
    <sheetView view="pageBreakPreview" zoomScaleNormal="100" zoomScaleSheetLayoutView="100" workbookViewId="0">
      <selection activeCell="B2" sqref="B2"/>
    </sheetView>
  </sheetViews>
  <sheetFormatPr defaultRowHeight="13.2" x14ac:dyDescent="0.2"/>
  <cols>
    <col min="1" max="1" width="3.33203125" customWidth="1"/>
    <col min="2" max="2" width="3" style="299" customWidth="1"/>
    <col min="3" max="3" width="16" style="299" customWidth="1"/>
    <col min="4" max="8" width="14.33203125" customWidth="1"/>
    <col min="9" max="9" width="32.21875" customWidth="1"/>
  </cols>
  <sheetData>
    <row r="2" spans="2:9" ht="21" x14ac:dyDescent="0.25">
      <c r="F2" s="313" t="s">
        <v>86</v>
      </c>
    </row>
    <row r="3" spans="2:9" x14ac:dyDescent="0.2">
      <c r="B3" s="306"/>
      <c r="C3" s="307"/>
      <c r="D3" s="308" t="s">
        <v>87</v>
      </c>
      <c r="E3" s="308" t="s">
        <v>88</v>
      </c>
      <c r="F3" s="308" t="s">
        <v>89</v>
      </c>
      <c r="G3" s="308" t="s">
        <v>90</v>
      </c>
      <c r="H3" s="308" t="s">
        <v>91</v>
      </c>
      <c r="I3" s="308" t="s">
        <v>71</v>
      </c>
    </row>
    <row r="4" spans="2:9" x14ac:dyDescent="0.2">
      <c r="B4" s="309"/>
      <c r="C4" s="310"/>
      <c r="D4" s="311" t="s">
        <v>7</v>
      </c>
      <c r="E4" s="311" t="s">
        <v>8</v>
      </c>
      <c r="F4" s="311" t="s">
        <v>8</v>
      </c>
      <c r="G4" s="311" t="s">
        <v>8</v>
      </c>
      <c r="H4" s="311" t="s">
        <v>8</v>
      </c>
      <c r="I4" s="312"/>
    </row>
    <row r="5" spans="2:9" x14ac:dyDescent="0.2">
      <c r="B5" s="298" t="s">
        <v>33</v>
      </c>
      <c r="C5" s="297"/>
      <c r="D5" s="301"/>
      <c r="E5" s="301"/>
      <c r="F5" s="301"/>
      <c r="G5" s="301"/>
      <c r="H5" s="301"/>
      <c r="I5" s="301"/>
    </row>
    <row r="6" spans="2:9" x14ac:dyDescent="0.2">
      <c r="B6" s="304"/>
      <c r="C6" s="302" t="s">
        <v>34</v>
      </c>
      <c r="D6" s="301"/>
      <c r="E6" s="301"/>
      <c r="F6" s="301"/>
      <c r="G6" s="301"/>
      <c r="H6" s="301"/>
      <c r="I6" s="301"/>
    </row>
    <row r="7" spans="2:9" x14ac:dyDescent="0.2">
      <c r="B7" s="304"/>
      <c r="C7" s="302" t="s">
        <v>36</v>
      </c>
      <c r="D7" s="301"/>
      <c r="E7" s="301"/>
      <c r="F7" s="301"/>
      <c r="G7" s="301"/>
      <c r="H7" s="301"/>
      <c r="I7" s="301"/>
    </row>
    <row r="8" spans="2:9" x14ac:dyDescent="0.2">
      <c r="B8" s="304"/>
      <c r="C8" s="302" t="s">
        <v>38</v>
      </c>
      <c r="D8" s="301"/>
      <c r="E8" s="301"/>
      <c r="F8" s="301"/>
      <c r="G8" s="301"/>
      <c r="H8" s="301"/>
      <c r="I8" s="301"/>
    </row>
    <row r="9" spans="2:9" x14ac:dyDescent="0.2">
      <c r="B9" s="303"/>
      <c r="C9" s="302" t="s">
        <v>78</v>
      </c>
      <c r="D9" s="301"/>
      <c r="E9" s="301"/>
      <c r="F9" s="301"/>
      <c r="G9" s="301"/>
      <c r="H9" s="301"/>
      <c r="I9" s="301"/>
    </row>
    <row r="10" spans="2:9" x14ac:dyDescent="0.2">
      <c r="B10" s="298" t="s">
        <v>40</v>
      </c>
      <c r="C10" s="297"/>
      <c r="D10" s="301"/>
      <c r="E10" s="301"/>
      <c r="F10" s="301"/>
      <c r="G10" s="301"/>
      <c r="H10" s="301"/>
      <c r="I10" s="301"/>
    </row>
    <row r="11" spans="2:9" x14ac:dyDescent="0.2">
      <c r="B11" s="304"/>
      <c r="C11" s="302" t="s">
        <v>92</v>
      </c>
      <c r="D11" s="301"/>
      <c r="E11" s="301"/>
      <c r="F11" s="301"/>
      <c r="G11" s="301"/>
      <c r="H11" s="301"/>
      <c r="I11" s="301"/>
    </row>
    <row r="12" spans="2:9" x14ac:dyDescent="0.2">
      <c r="B12" s="304"/>
      <c r="C12" s="302" t="s">
        <v>93</v>
      </c>
      <c r="D12" s="301"/>
      <c r="E12" s="301"/>
      <c r="F12" s="301"/>
      <c r="G12" s="301"/>
      <c r="H12" s="301"/>
      <c r="I12" s="301"/>
    </row>
    <row r="13" spans="2:9" x14ac:dyDescent="0.2">
      <c r="B13" s="303"/>
      <c r="C13" s="302" t="s">
        <v>94</v>
      </c>
      <c r="D13" s="301"/>
      <c r="E13" s="301"/>
      <c r="F13" s="301"/>
      <c r="G13" s="301"/>
      <c r="H13" s="301"/>
      <c r="I13" s="301"/>
    </row>
    <row r="14" spans="2:9" x14ac:dyDescent="0.2">
      <c r="B14" s="300" t="s">
        <v>42</v>
      </c>
      <c r="C14" s="297"/>
      <c r="D14" s="301"/>
      <c r="E14" s="301"/>
      <c r="F14" s="301"/>
      <c r="G14" s="301"/>
      <c r="H14" s="301"/>
      <c r="I14" s="301"/>
    </row>
    <row r="15" spans="2:9" x14ac:dyDescent="0.2">
      <c r="B15" s="300" t="s">
        <v>44</v>
      </c>
      <c r="C15" s="297"/>
      <c r="D15" s="301"/>
      <c r="E15" s="301"/>
      <c r="F15" s="301"/>
      <c r="G15" s="301"/>
      <c r="H15" s="301"/>
      <c r="I15" s="301"/>
    </row>
    <row r="16" spans="2:9" x14ac:dyDescent="0.2">
      <c r="B16" s="298" t="s">
        <v>45</v>
      </c>
      <c r="C16" s="297"/>
      <c r="D16" s="301"/>
      <c r="E16" s="301"/>
      <c r="F16" s="301"/>
      <c r="G16" s="301"/>
      <c r="H16" s="301"/>
      <c r="I16" s="301"/>
    </row>
    <row r="17" spans="2:9" x14ac:dyDescent="0.2">
      <c r="B17" s="304"/>
      <c r="C17" s="302" t="s">
        <v>47</v>
      </c>
      <c r="D17" s="301"/>
      <c r="E17" s="301"/>
      <c r="F17" s="301"/>
      <c r="G17" s="301"/>
      <c r="H17" s="301"/>
      <c r="I17" s="301"/>
    </row>
    <row r="18" spans="2:9" x14ac:dyDescent="0.2">
      <c r="B18" s="304"/>
      <c r="C18" s="302" t="s">
        <v>49</v>
      </c>
      <c r="D18" s="301"/>
      <c r="E18" s="301"/>
      <c r="F18" s="301"/>
      <c r="G18" s="301"/>
      <c r="H18" s="301"/>
      <c r="I18" s="301"/>
    </row>
    <row r="19" spans="2:9" x14ac:dyDescent="0.2">
      <c r="B19" s="303"/>
      <c r="C19" s="302" t="s">
        <v>78</v>
      </c>
      <c r="D19" s="301"/>
      <c r="E19" s="301"/>
      <c r="F19" s="301"/>
      <c r="G19" s="301"/>
      <c r="H19" s="301"/>
      <c r="I19" s="301"/>
    </row>
    <row r="20" spans="2:9" x14ac:dyDescent="0.2">
      <c r="B20" s="298" t="s">
        <v>51</v>
      </c>
      <c r="C20" s="305"/>
      <c r="D20" s="301"/>
      <c r="E20" s="301"/>
      <c r="F20" s="301"/>
      <c r="G20" s="301"/>
      <c r="H20" s="301"/>
      <c r="I20" s="301"/>
    </row>
    <row r="21" spans="2:9" x14ac:dyDescent="0.2">
      <c r="B21" s="304"/>
      <c r="C21" s="302" t="s">
        <v>52</v>
      </c>
      <c r="D21" s="301"/>
      <c r="E21" s="301"/>
      <c r="F21" s="301"/>
      <c r="G21" s="301"/>
      <c r="H21" s="301"/>
      <c r="I21" s="301"/>
    </row>
    <row r="22" spans="2:9" x14ac:dyDescent="0.2">
      <c r="B22" s="303"/>
      <c r="C22" s="302" t="s">
        <v>78</v>
      </c>
      <c r="D22" s="301"/>
      <c r="E22" s="301"/>
      <c r="F22" s="301"/>
      <c r="G22" s="301"/>
      <c r="H22" s="301"/>
      <c r="I22" s="301"/>
    </row>
    <row r="23" spans="2:9" x14ac:dyDescent="0.2">
      <c r="B23" s="298" t="s">
        <v>95</v>
      </c>
      <c r="C23" s="305"/>
      <c r="D23" s="301"/>
      <c r="E23" s="301"/>
      <c r="F23" s="301"/>
      <c r="G23" s="301"/>
      <c r="H23" s="301"/>
      <c r="I23" s="301"/>
    </row>
    <row r="24" spans="2:9" x14ac:dyDescent="0.2">
      <c r="B24" s="303"/>
      <c r="C24" s="302" t="s">
        <v>52</v>
      </c>
      <c r="D24" s="301"/>
      <c r="E24" s="301"/>
      <c r="F24" s="301"/>
      <c r="G24" s="301"/>
      <c r="H24" s="301"/>
      <c r="I24" s="301"/>
    </row>
    <row r="25" spans="2:9" x14ac:dyDescent="0.2">
      <c r="B25" s="298" t="s">
        <v>96</v>
      </c>
      <c r="C25" s="305"/>
      <c r="D25" s="301"/>
      <c r="E25" s="301"/>
      <c r="F25" s="301"/>
      <c r="G25" s="301"/>
      <c r="H25" s="301"/>
      <c r="I25" s="301"/>
    </row>
    <row r="26" spans="2:9" x14ac:dyDescent="0.2">
      <c r="B26" s="303"/>
      <c r="C26" s="302" t="s">
        <v>55</v>
      </c>
      <c r="D26" s="301"/>
      <c r="E26" s="301"/>
      <c r="F26" s="301"/>
      <c r="G26" s="301"/>
      <c r="H26" s="301"/>
      <c r="I26" s="301"/>
    </row>
    <row r="27" spans="2:9" x14ac:dyDescent="0.2">
      <c r="B27" s="296" t="s">
        <v>56</v>
      </c>
      <c r="C27" s="297"/>
      <c r="D27" s="301"/>
      <c r="E27" s="301"/>
      <c r="F27" s="301"/>
      <c r="G27" s="301"/>
      <c r="H27" s="301"/>
      <c r="I27" s="301"/>
    </row>
    <row r="29" spans="2:9" x14ac:dyDescent="0.2">
      <c r="B29" s="524" t="s">
        <v>97</v>
      </c>
      <c r="C29" s="524"/>
      <c r="D29" s="317" t="s">
        <v>7</v>
      </c>
      <c r="E29" s="317" t="s">
        <v>8</v>
      </c>
      <c r="F29" s="317" t="s">
        <v>8</v>
      </c>
      <c r="G29" s="317" t="s">
        <v>8</v>
      </c>
      <c r="H29" s="317" t="s">
        <v>8</v>
      </c>
      <c r="I29" s="317" t="s">
        <v>98</v>
      </c>
    </row>
    <row r="30" spans="2:9" x14ac:dyDescent="0.2">
      <c r="B30" s="525" t="s">
        <v>37</v>
      </c>
      <c r="C30" s="525"/>
      <c r="D30" s="318"/>
      <c r="E30" s="318"/>
      <c r="F30" s="318"/>
      <c r="G30" s="318"/>
      <c r="H30" s="318"/>
      <c r="I30" s="318"/>
    </row>
    <row r="31" spans="2:9" x14ac:dyDescent="0.2">
      <c r="B31" s="315"/>
      <c r="C31" s="314" t="s">
        <v>39</v>
      </c>
      <c r="D31" s="301"/>
      <c r="E31" s="301"/>
      <c r="F31" s="301"/>
      <c r="G31" s="301"/>
      <c r="H31" s="301"/>
      <c r="I31" s="301"/>
    </row>
    <row r="32" spans="2:9" x14ac:dyDescent="0.2">
      <c r="B32" s="316"/>
      <c r="C32" s="314" t="s">
        <v>41</v>
      </c>
      <c r="D32" s="301"/>
      <c r="E32" s="301"/>
      <c r="F32" s="301"/>
      <c r="G32" s="301"/>
      <c r="H32" s="301"/>
      <c r="I32" s="301"/>
    </row>
    <row r="33" spans="2:9" x14ac:dyDescent="0.2">
      <c r="B33" s="316"/>
      <c r="C33" s="314" t="s">
        <v>43</v>
      </c>
      <c r="D33" s="301"/>
      <c r="E33" s="301"/>
      <c r="F33" s="301"/>
      <c r="G33" s="301"/>
      <c r="H33" s="301"/>
      <c r="I33" s="301"/>
    </row>
    <row r="34" spans="2:9" x14ac:dyDescent="0.2">
      <c r="B34" s="316"/>
      <c r="C34" s="314"/>
      <c r="D34" s="301"/>
      <c r="E34" s="301"/>
      <c r="F34" s="301"/>
      <c r="G34" s="301"/>
      <c r="H34" s="301"/>
      <c r="I34" s="301"/>
    </row>
    <row r="35" spans="2:9" x14ac:dyDescent="0.2">
      <c r="B35" s="526" t="s">
        <v>46</v>
      </c>
      <c r="C35" s="525"/>
      <c r="D35" s="318"/>
      <c r="E35" s="318"/>
      <c r="F35" s="318"/>
      <c r="G35" s="318"/>
      <c r="H35" s="318"/>
      <c r="I35" s="318"/>
    </row>
    <row r="36" spans="2:9" x14ac:dyDescent="0.2">
      <c r="B36" s="315"/>
      <c r="C36" s="314" t="s">
        <v>48</v>
      </c>
      <c r="D36" s="301"/>
      <c r="E36" s="301"/>
      <c r="F36" s="301"/>
      <c r="G36" s="301"/>
      <c r="H36" s="301"/>
      <c r="I36" s="301"/>
    </row>
    <row r="37" spans="2:9" x14ac:dyDescent="0.2">
      <c r="B37" s="316"/>
      <c r="C37" s="314" t="s">
        <v>50</v>
      </c>
      <c r="D37" s="301"/>
      <c r="E37" s="301"/>
      <c r="F37" s="301"/>
      <c r="G37" s="301"/>
      <c r="H37" s="301"/>
      <c r="I37" s="301"/>
    </row>
    <row r="38" spans="2:9" x14ac:dyDescent="0.2">
      <c r="B38" s="316"/>
      <c r="C38" s="314"/>
      <c r="D38" s="301"/>
      <c r="E38" s="301"/>
      <c r="F38" s="301"/>
      <c r="G38" s="301"/>
      <c r="H38" s="301"/>
      <c r="I38" s="301"/>
    </row>
    <row r="39" spans="2:9" x14ac:dyDescent="0.2">
      <c r="B39" s="526" t="s">
        <v>53</v>
      </c>
      <c r="C39" s="525"/>
      <c r="D39" s="318"/>
      <c r="E39" s="318"/>
      <c r="F39" s="318"/>
      <c r="G39" s="318"/>
      <c r="H39" s="318"/>
      <c r="I39" s="318"/>
    </row>
  </sheetData>
  <mergeCells count="4">
    <mergeCell ref="B29:C29"/>
    <mergeCell ref="B30:C30"/>
    <mergeCell ref="B35:C35"/>
    <mergeCell ref="B39:C39"/>
  </mergeCells>
  <phoneticPr fontId="5"/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05822-2418-404B-AD44-ECCAA78FBD4C}">
  <sheetPr codeName="Sheet8">
    <pageSetUpPr fitToPage="1"/>
  </sheetPr>
  <dimension ref="B2:J65"/>
  <sheetViews>
    <sheetView showGridLines="0" view="pageBreakPreview" zoomScale="85" zoomScaleNormal="100" zoomScaleSheetLayoutView="85" workbookViewId="0">
      <selection activeCell="B2" sqref="B2"/>
    </sheetView>
  </sheetViews>
  <sheetFormatPr defaultColWidth="9" defaultRowHeight="13.2" x14ac:dyDescent="0.2"/>
  <cols>
    <col min="1" max="1" width="1.33203125" style="6" customWidth="1"/>
    <col min="2" max="2" width="2.33203125" style="6" customWidth="1"/>
    <col min="3" max="3" width="4.6640625" style="5" customWidth="1"/>
    <col min="4" max="4" width="10.33203125" style="5" customWidth="1"/>
    <col min="5" max="5" width="13.33203125" style="6" customWidth="1"/>
    <col min="6" max="9" width="13.33203125" style="7" customWidth="1"/>
    <col min="10" max="10" width="61.33203125" style="6" customWidth="1"/>
    <col min="11" max="11" width="1.33203125" style="6" customWidth="1"/>
    <col min="12" max="16384" width="9" style="6"/>
  </cols>
  <sheetData>
    <row r="2" spans="2:10" ht="21" x14ac:dyDescent="0.2">
      <c r="B2" s="4"/>
      <c r="G2" s="8"/>
      <c r="H2" s="649" t="s">
        <v>69</v>
      </c>
      <c r="I2" s="649"/>
      <c r="J2" s="9" t="s">
        <v>70</v>
      </c>
    </row>
    <row r="3" spans="2:10" x14ac:dyDescent="0.2">
      <c r="B3" s="10"/>
      <c r="C3" s="324"/>
      <c r="D3" s="11"/>
      <c r="E3" s="12" t="s">
        <v>307</v>
      </c>
      <c r="F3" s="13" t="s">
        <v>306</v>
      </c>
      <c r="G3" s="13" t="s">
        <v>303</v>
      </c>
      <c r="H3" s="13" t="s">
        <v>304</v>
      </c>
      <c r="I3" s="13" t="s">
        <v>305</v>
      </c>
      <c r="J3" s="623" t="s">
        <v>71</v>
      </c>
    </row>
    <row r="4" spans="2:10" x14ac:dyDescent="0.2">
      <c r="B4" s="14"/>
      <c r="C4" s="325"/>
      <c r="D4" s="15"/>
      <c r="E4" s="16" t="s">
        <v>7</v>
      </c>
      <c r="F4" s="17" t="s">
        <v>8</v>
      </c>
      <c r="G4" s="17" t="s">
        <v>8</v>
      </c>
      <c r="H4" s="17" t="s">
        <v>8</v>
      </c>
      <c r="I4" s="18" t="s">
        <v>8</v>
      </c>
      <c r="J4" s="622"/>
    </row>
    <row r="5" spans="2:10" x14ac:dyDescent="0.2">
      <c r="B5" s="19" t="s">
        <v>10</v>
      </c>
      <c r="C5" s="326"/>
      <c r="D5" s="20"/>
      <c r="E5" s="21"/>
      <c r="F5" s="22"/>
      <c r="G5" s="22"/>
      <c r="H5" s="22"/>
      <c r="I5" s="23"/>
      <c r="J5" s="24"/>
    </row>
    <row r="6" spans="2:10" x14ac:dyDescent="0.2">
      <c r="B6" s="29"/>
      <c r="C6" s="25" t="s">
        <v>11</v>
      </c>
      <c r="D6" s="336"/>
      <c r="E6" s="341"/>
      <c r="F6" s="342"/>
      <c r="G6" s="342"/>
      <c r="H6" s="342"/>
      <c r="I6" s="343"/>
      <c r="J6" s="344"/>
    </row>
    <row r="7" spans="2:10" x14ac:dyDescent="0.2">
      <c r="B7" s="29"/>
      <c r="C7" s="25" t="s">
        <v>12</v>
      </c>
      <c r="D7" s="336"/>
      <c r="E7" s="345"/>
      <c r="F7" s="346"/>
      <c r="G7" s="346"/>
      <c r="H7" s="346"/>
      <c r="I7" s="347"/>
      <c r="J7" s="348"/>
    </row>
    <row r="8" spans="2:10" x14ac:dyDescent="0.2">
      <c r="B8" s="29"/>
      <c r="C8" s="25" t="s">
        <v>13</v>
      </c>
      <c r="D8" s="336"/>
      <c r="E8" s="345"/>
      <c r="F8" s="346"/>
      <c r="G8" s="346"/>
      <c r="H8" s="346"/>
      <c r="I8" s="347"/>
      <c r="J8" s="348"/>
    </row>
    <row r="9" spans="2:10" x14ac:dyDescent="0.2">
      <c r="B9" s="29"/>
      <c r="C9" s="25" t="s">
        <v>14</v>
      </c>
      <c r="D9" s="336"/>
      <c r="E9" s="345"/>
      <c r="F9" s="346"/>
      <c r="G9" s="346"/>
      <c r="H9" s="346"/>
      <c r="I9" s="347"/>
      <c r="J9" s="348"/>
    </row>
    <row r="10" spans="2:10" x14ac:dyDescent="0.2">
      <c r="B10" s="29"/>
      <c r="C10" s="25" t="s">
        <v>15</v>
      </c>
      <c r="D10" s="336"/>
      <c r="E10" s="345"/>
      <c r="F10" s="346"/>
      <c r="G10" s="346"/>
      <c r="H10" s="346"/>
      <c r="I10" s="347"/>
      <c r="J10" s="348"/>
    </row>
    <row r="11" spans="2:10" x14ac:dyDescent="0.2">
      <c r="B11" s="29"/>
      <c r="C11" s="340" t="s">
        <v>16</v>
      </c>
      <c r="D11" s="336"/>
      <c r="E11" s="345"/>
      <c r="F11" s="346"/>
      <c r="G11" s="346"/>
      <c r="H11" s="346"/>
      <c r="I11" s="347"/>
      <c r="J11" s="348"/>
    </row>
    <row r="12" spans="2:10" x14ac:dyDescent="0.2">
      <c r="B12" s="29"/>
      <c r="C12" s="335"/>
      <c r="D12" s="336"/>
      <c r="E12" s="338"/>
      <c r="F12" s="337"/>
      <c r="G12" s="337"/>
      <c r="H12" s="337"/>
      <c r="I12" s="338"/>
      <c r="J12" s="339"/>
    </row>
    <row r="13" spans="2:10" ht="12.9" customHeight="1" x14ac:dyDescent="0.2">
      <c r="B13" s="25"/>
      <c r="C13" s="540" t="s">
        <v>300</v>
      </c>
      <c r="D13" s="541"/>
      <c r="E13" s="26"/>
      <c r="F13" s="27"/>
      <c r="G13" s="27"/>
      <c r="H13" s="27"/>
      <c r="I13" s="26"/>
      <c r="J13" s="28"/>
    </row>
    <row r="14" spans="2:10" ht="12.9" customHeight="1" x14ac:dyDescent="0.2">
      <c r="B14" s="29"/>
      <c r="C14" s="542" t="s">
        <v>301</v>
      </c>
      <c r="D14" s="543"/>
      <c r="E14" s="30"/>
      <c r="F14" s="31"/>
      <c r="G14" s="31"/>
      <c r="H14" s="31"/>
      <c r="I14" s="30"/>
      <c r="J14" s="32"/>
    </row>
    <row r="15" spans="2:10" ht="12.9" customHeight="1" x14ac:dyDescent="0.2">
      <c r="B15" s="29"/>
      <c r="C15" s="542" t="s">
        <v>302</v>
      </c>
      <c r="D15" s="543"/>
      <c r="E15" s="30"/>
      <c r="F15" s="31"/>
      <c r="G15" s="31"/>
      <c r="H15" s="31"/>
      <c r="I15" s="30"/>
      <c r="J15" s="32"/>
    </row>
    <row r="16" spans="2:10" ht="12.9" customHeight="1" x14ac:dyDescent="0.2">
      <c r="B16" s="29"/>
      <c r="C16" s="542" t="s">
        <v>17</v>
      </c>
      <c r="D16" s="543"/>
      <c r="E16" s="30"/>
      <c r="F16" s="31"/>
      <c r="G16" s="31"/>
      <c r="H16" s="31"/>
      <c r="I16" s="30"/>
      <c r="J16" s="32"/>
    </row>
    <row r="17" spans="2:10" x14ac:dyDescent="0.2">
      <c r="B17" s="29"/>
      <c r="C17" s="332"/>
      <c r="D17" s="331" t="s">
        <v>72</v>
      </c>
      <c r="E17" s="30"/>
      <c r="F17" s="31"/>
      <c r="G17" s="31"/>
      <c r="H17" s="31"/>
      <c r="I17" s="30"/>
      <c r="J17" s="32"/>
    </row>
    <row r="18" spans="2:10" x14ac:dyDescent="0.2">
      <c r="B18" s="29"/>
      <c r="C18" s="333"/>
      <c r="D18" s="331" t="s">
        <v>73</v>
      </c>
      <c r="E18" s="30"/>
      <c r="F18" s="31"/>
      <c r="G18" s="31"/>
      <c r="H18" s="31"/>
      <c r="I18" s="30"/>
      <c r="J18" s="32"/>
    </row>
    <row r="19" spans="2:10" x14ac:dyDescent="0.2">
      <c r="B19" s="29"/>
      <c r="C19" s="333"/>
      <c r="D19" s="331" t="s">
        <v>74</v>
      </c>
      <c r="E19" s="30"/>
      <c r="F19" s="31"/>
      <c r="G19" s="31"/>
      <c r="H19" s="31"/>
      <c r="I19" s="30"/>
      <c r="J19" s="32"/>
    </row>
    <row r="20" spans="2:10" x14ac:dyDescent="0.2">
      <c r="B20" s="29"/>
      <c r="C20" s="334"/>
      <c r="D20" s="331" t="s">
        <v>75</v>
      </c>
      <c r="E20" s="30"/>
      <c r="F20" s="33"/>
      <c r="G20" s="33"/>
      <c r="H20" s="33"/>
      <c r="I20" s="34"/>
      <c r="J20" s="35"/>
    </row>
    <row r="21" spans="2:10" ht="12.9" customHeight="1" x14ac:dyDescent="0.2">
      <c r="B21" s="29"/>
      <c r="C21" s="538" t="s">
        <v>18</v>
      </c>
      <c r="D21" s="539"/>
      <c r="E21" s="36"/>
      <c r="F21" s="37"/>
      <c r="G21" s="37"/>
      <c r="H21" s="37"/>
      <c r="I21" s="36"/>
      <c r="J21" s="38"/>
    </row>
    <row r="22" spans="2:10" x14ac:dyDescent="0.2">
      <c r="B22" s="19" t="s">
        <v>19</v>
      </c>
      <c r="C22" s="326"/>
      <c r="D22" s="321"/>
      <c r="E22" s="39">
        <f t="shared" ref="E22:I22" si="0">SUM(E13:E21)</f>
        <v>0</v>
      </c>
      <c r="F22" s="22">
        <f t="shared" si="0"/>
        <v>0</v>
      </c>
      <c r="G22" s="22">
        <f t="shared" si="0"/>
        <v>0</v>
      </c>
      <c r="H22" s="22">
        <f t="shared" si="0"/>
        <v>0</v>
      </c>
      <c r="I22" s="23">
        <f t="shared" si="0"/>
        <v>0</v>
      </c>
      <c r="J22" s="24"/>
    </row>
    <row r="23" spans="2:10" x14ac:dyDescent="0.2">
      <c r="B23" s="40" t="s">
        <v>20</v>
      </c>
      <c r="C23" s="328"/>
      <c r="D23" s="322"/>
      <c r="E23" s="42">
        <f t="shared" ref="E23:I23" si="1">+E5-E22</f>
        <v>0</v>
      </c>
      <c r="F23" s="43">
        <f t="shared" si="1"/>
        <v>0</v>
      </c>
      <c r="G23" s="43">
        <f t="shared" si="1"/>
        <v>0</v>
      </c>
      <c r="H23" s="43">
        <f t="shared" si="1"/>
        <v>0</v>
      </c>
      <c r="I23" s="42">
        <f t="shared" si="1"/>
        <v>0</v>
      </c>
      <c r="J23" s="44"/>
    </row>
    <row r="24" spans="2:10" x14ac:dyDescent="0.2">
      <c r="B24" s="40" t="s">
        <v>21</v>
      </c>
      <c r="C24" s="328"/>
      <c r="D24" s="322"/>
      <c r="E24" s="45" t="e">
        <f t="shared" ref="E24:I24" si="2">+E23/E5</f>
        <v>#DIV/0!</v>
      </c>
      <c r="F24" s="46" t="e">
        <f t="shared" si="2"/>
        <v>#DIV/0!</v>
      </c>
      <c r="G24" s="46" t="e">
        <f t="shared" si="2"/>
        <v>#DIV/0!</v>
      </c>
      <c r="H24" s="46" t="e">
        <f t="shared" si="2"/>
        <v>#DIV/0!</v>
      </c>
      <c r="I24" s="45" t="e">
        <f t="shared" si="2"/>
        <v>#DIV/0!</v>
      </c>
      <c r="J24" s="47"/>
    </row>
    <row r="25" spans="2:10" ht="12.9" customHeight="1" x14ac:dyDescent="0.2">
      <c r="B25" s="25"/>
      <c r="C25" s="647" t="s">
        <v>308</v>
      </c>
      <c r="D25" s="648"/>
      <c r="E25" s="26"/>
      <c r="F25" s="27"/>
      <c r="G25" s="27"/>
      <c r="H25" s="27"/>
      <c r="I25" s="26"/>
      <c r="J25" s="48"/>
    </row>
    <row r="26" spans="2:10" ht="12.9" customHeight="1" x14ac:dyDescent="0.2">
      <c r="B26" s="29"/>
      <c r="C26" s="645" t="s">
        <v>309</v>
      </c>
      <c r="D26" s="646"/>
      <c r="E26" s="30"/>
      <c r="F26" s="31"/>
      <c r="G26" s="31"/>
      <c r="H26" s="31"/>
      <c r="I26" s="30"/>
      <c r="J26" s="32"/>
    </row>
    <row r="27" spans="2:10" ht="12.9" customHeight="1" x14ac:dyDescent="0.2">
      <c r="B27" s="29"/>
      <c r="C27" s="645" t="s">
        <v>310</v>
      </c>
      <c r="D27" s="646"/>
      <c r="E27" s="30"/>
      <c r="F27" s="31"/>
      <c r="G27" s="31"/>
      <c r="H27" s="31"/>
      <c r="I27" s="30"/>
      <c r="J27" s="32"/>
    </row>
    <row r="28" spans="2:10" ht="12.9" customHeight="1" x14ac:dyDescent="0.2">
      <c r="B28" s="29"/>
      <c r="C28" s="645" t="s">
        <v>311</v>
      </c>
      <c r="D28" s="646"/>
      <c r="E28" s="49"/>
      <c r="F28" s="31"/>
      <c r="G28" s="31"/>
      <c r="H28" s="31"/>
      <c r="I28" s="30"/>
      <c r="J28" s="32"/>
    </row>
    <row r="29" spans="2:10" ht="12.9" customHeight="1" x14ac:dyDescent="0.2">
      <c r="B29" s="29"/>
      <c r="C29" s="645" t="s">
        <v>76</v>
      </c>
      <c r="D29" s="646"/>
      <c r="E29" s="30"/>
      <c r="F29" s="31"/>
      <c r="G29" s="31"/>
      <c r="H29" s="31"/>
      <c r="I29" s="30"/>
      <c r="J29" s="32"/>
    </row>
    <row r="30" spans="2:10" ht="12.9" customHeight="1" x14ac:dyDescent="0.2">
      <c r="B30" s="29"/>
      <c r="C30" s="645" t="s">
        <v>312</v>
      </c>
      <c r="D30" s="646"/>
      <c r="E30" s="34"/>
      <c r="F30" s="31"/>
      <c r="G30" s="31"/>
      <c r="H30" s="33"/>
      <c r="I30" s="34"/>
      <c r="J30" s="35"/>
    </row>
    <row r="31" spans="2:10" x14ac:dyDescent="0.2">
      <c r="B31" s="29"/>
      <c r="C31" s="327"/>
      <c r="D31" s="320"/>
      <c r="E31" s="36"/>
      <c r="F31" s="37"/>
      <c r="G31" s="37"/>
      <c r="H31" s="37"/>
      <c r="I31" s="36"/>
      <c r="J31" s="38"/>
    </row>
    <row r="32" spans="2:10" x14ac:dyDescent="0.2">
      <c r="B32" s="50" t="s">
        <v>22</v>
      </c>
      <c r="C32" s="326"/>
      <c r="D32" s="321"/>
      <c r="E32" s="39">
        <f t="shared" ref="E32:I32" si="3">SUM(E25:E31)</f>
        <v>0</v>
      </c>
      <c r="F32" s="22">
        <f t="shared" si="3"/>
        <v>0</v>
      </c>
      <c r="G32" s="22">
        <f t="shared" si="3"/>
        <v>0</v>
      </c>
      <c r="H32" s="22">
        <f t="shared" si="3"/>
        <v>0</v>
      </c>
      <c r="I32" s="23">
        <f t="shared" si="3"/>
        <v>0</v>
      </c>
      <c r="J32" s="24"/>
    </row>
    <row r="33" spans="2:10" x14ac:dyDescent="0.2">
      <c r="B33" s="40" t="s">
        <v>23</v>
      </c>
      <c r="C33" s="328"/>
      <c r="D33" s="322"/>
      <c r="E33" s="42">
        <f t="shared" ref="E33:I33" si="4">+E23-E32</f>
        <v>0</v>
      </c>
      <c r="F33" s="43">
        <f t="shared" si="4"/>
        <v>0</v>
      </c>
      <c r="G33" s="43">
        <f t="shared" si="4"/>
        <v>0</v>
      </c>
      <c r="H33" s="43">
        <f t="shared" si="4"/>
        <v>0</v>
      </c>
      <c r="I33" s="42">
        <f t="shared" si="4"/>
        <v>0</v>
      </c>
      <c r="J33" s="44"/>
    </row>
    <row r="34" spans="2:10" x14ac:dyDescent="0.2">
      <c r="B34" s="40" t="s">
        <v>24</v>
      </c>
      <c r="C34" s="328"/>
      <c r="D34" s="322"/>
      <c r="E34" s="45" t="e">
        <f t="shared" ref="E34:I34" si="5">+E33/E5</f>
        <v>#DIV/0!</v>
      </c>
      <c r="F34" s="46" t="e">
        <f t="shared" si="5"/>
        <v>#DIV/0!</v>
      </c>
      <c r="G34" s="46" t="e">
        <f t="shared" si="5"/>
        <v>#DIV/0!</v>
      </c>
      <c r="H34" s="46" t="e">
        <f t="shared" si="5"/>
        <v>#DIV/0!</v>
      </c>
      <c r="I34" s="45" t="e">
        <f t="shared" si="5"/>
        <v>#DIV/0!</v>
      </c>
      <c r="J34" s="47"/>
    </row>
    <row r="35" spans="2:10" x14ac:dyDescent="0.2">
      <c r="B35" s="29"/>
      <c r="C35" s="329" t="s">
        <v>77</v>
      </c>
      <c r="D35" s="323"/>
      <c r="E35" s="34"/>
      <c r="F35" s="33"/>
      <c r="G35" s="33"/>
      <c r="H35" s="33"/>
      <c r="I35" s="34"/>
      <c r="J35" s="35"/>
    </row>
    <row r="36" spans="2:10" x14ac:dyDescent="0.2">
      <c r="B36" s="29"/>
      <c r="C36" s="330" t="s">
        <v>78</v>
      </c>
      <c r="D36" s="61"/>
      <c r="E36" s="36"/>
      <c r="F36" s="37"/>
      <c r="G36" s="37"/>
      <c r="H36" s="37"/>
      <c r="I36" s="36"/>
      <c r="J36" s="38"/>
    </row>
    <row r="37" spans="2:10" x14ac:dyDescent="0.2">
      <c r="B37" s="19" t="s">
        <v>25</v>
      </c>
      <c r="C37" s="326"/>
      <c r="D37" s="321"/>
      <c r="E37" s="23">
        <f t="shared" ref="E37:I37" si="6">SUM(E35:E36)</f>
        <v>0</v>
      </c>
      <c r="F37" s="22">
        <f t="shared" si="6"/>
        <v>0</v>
      </c>
      <c r="G37" s="22">
        <f t="shared" si="6"/>
        <v>0</v>
      </c>
      <c r="H37" s="22">
        <f t="shared" si="6"/>
        <v>0</v>
      </c>
      <c r="I37" s="23">
        <f t="shared" si="6"/>
        <v>0</v>
      </c>
      <c r="J37" s="24"/>
    </row>
    <row r="38" spans="2:10" x14ac:dyDescent="0.2">
      <c r="B38" s="29"/>
      <c r="C38" s="329" t="s">
        <v>79</v>
      </c>
      <c r="D38" s="323"/>
      <c r="E38" s="34"/>
      <c r="F38" s="33"/>
      <c r="G38" s="33"/>
      <c r="H38" s="33"/>
      <c r="I38" s="33"/>
      <c r="J38" s="35"/>
    </row>
    <row r="39" spans="2:10" x14ac:dyDescent="0.2">
      <c r="B39" s="29"/>
      <c r="C39" s="330" t="s">
        <v>78</v>
      </c>
      <c r="D39" s="61"/>
      <c r="E39" s="36"/>
      <c r="F39" s="37"/>
      <c r="G39" s="37"/>
      <c r="H39" s="37"/>
      <c r="I39" s="36"/>
      <c r="J39" s="38"/>
    </row>
    <row r="40" spans="2:10" x14ac:dyDescent="0.2">
      <c r="B40" s="19" t="s">
        <v>26</v>
      </c>
      <c r="C40" s="326"/>
      <c r="D40" s="321"/>
      <c r="E40" s="23">
        <f t="shared" ref="E40:I40" si="7">SUM(E38:E39)</f>
        <v>0</v>
      </c>
      <c r="F40" s="22">
        <f t="shared" si="7"/>
        <v>0</v>
      </c>
      <c r="G40" s="22">
        <f t="shared" si="7"/>
        <v>0</v>
      </c>
      <c r="H40" s="22">
        <f t="shared" si="7"/>
        <v>0</v>
      </c>
      <c r="I40" s="23">
        <f t="shared" si="7"/>
        <v>0</v>
      </c>
      <c r="J40" s="24"/>
    </row>
    <row r="41" spans="2:10" x14ac:dyDescent="0.2">
      <c r="B41" s="40" t="s">
        <v>27</v>
      </c>
      <c r="C41" s="328"/>
      <c r="D41" s="322"/>
      <c r="E41" s="42">
        <f t="shared" ref="E41:I41" si="8">+E33+E37-E40</f>
        <v>0</v>
      </c>
      <c r="F41" s="43">
        <f t="shared" si="8"/>
        <v>0</v>
      </c>
      <c r="G41" s="43">
        <f t="shared" si="8"/>
        <v>0</v>
      </c>
      <c r="H41" s="43">
        <f t="shared" si="8"/>
        <v>0</v>
      </c>
      <c r="I41" s="42">
        <f t="shared" si="8"/>
        <v>0</v>
      </c>
      <c r="J41" s="44"/>
    </row>
    <row r="42" spans="2:10" x14ac:dyDescent="0.2">
      <c r="B42" s="19" t="s">
        <v>80</v>
      </c>
      <c r="C42" s="326"/>
      <c r="D42" s="321"/>
      <c r="E42" s="23"/>
      <c r="F42" s="22"/>
      <c r="G42" s="22"/>
      <c r="H42" s="22"/>
      <c r="I42" s="23"/>
      <c r="J42" s="24"/>
    </row>
    <row r="43" spans="2:10" x14ac:dyDescent="0.2">
      <c r="B43" s="19" t="s">
        <v>81</v>
      </c>
      <c r="C43" s="326"/>
      <c r="D43" s="321"/>
      <c r="E43" s="23"/>
      <c r="F43" s="22"/>
      <c r="G43" s="22"/>
      <c r="H43" s="22"/>
      <c r="I43" s="23"/>
      <c r="J43" s="24"/>
    </row>
    <row r="44" spans="2:10" x14ac:dyDescent="0.2">
      <c r="B44" s="40" t="s">
        <v>82</v>
      </c>
      <c r="C44" s="328"/>
      <c r="D44" s="322"/>
      <c r="E44" s="42">
        <f t="shared" ref="E44:I44" si="9">+E41+E42-E43</f>
        <v>0</v>
      </c>
      <c r="F44" s="43">
        <f t="shared" si="9"/>
        <v>0</v>
      </c>
      <c r="G44" s="43">
        <f t="shared" si="9"/>
        <v>0</v>
      </c>
      <c r="H44" s="43">
        <f t="shared" si="9"/>
        <v>0</v>
      </c>
      <c r="I44" s="42">
        <f t="shared" si="9"/>
        <v>0</v>
      </c>
      <c r="J44" s="44"/>
    </row>
    <row r="45" spans="2:10" x14ac:dyDescent="0.2">
      <c r="B45" s="19" t="s">
        <v>29</v>
      </c>
      <c r="C45" s="326"/>
      <c r="D45" s="321"/>
      <c r="E45" s="23"/>
      <c r="F45" s="22"/>
      <c r="G45" s="22"/>
      <c r="H45" s="22"/>
      <c r="I45" s="23"/>
      <c r="J45" s="24"/>
    </row>
    <row r="46" spans="2:10" ht="13.5" customHeight="1" x14ac:dyDescent="0.2">
      <c r="B46" s="40" t="s">
        <v>30</v>
      </c>
      <c r="C46" s="328"/>
      <c r="D46" s="322"/>
      <c r="E46" s="42">
        <f t="shared" ref="E46:I46" si="10">+E44-E45</f>
        <v>0</v>
      </c>
      <c r="F46" s="43">
        <f t="shared" si="10"/>
        <v>0</v>
      </c>
      <c r="G46" s="43">
        <f t="shared" si="10"/>
        <v>0</v>
      </c>
      <c r="H46" s="43">
        <f t="shared" si="10"/>
        <v>0</v>
      </c>
      <c r="I46" s="42">
        <f t="shared" si="10"/>
        <v>0</v>
      </c>
      <c r="J46" s="44"/>
    </row>
    <row r="47" spans="2:10" x14ac:dyDescent="0.2">
      <c r="B47" s="51" t="s">
        <v>83</v>
      </c>
      <c r="C47" s="52"/>
      <c r="D47" s="52"/>
      <c r="E47" s="53"/>
      <c r="F47" s="54"/>
      <c r="G47" s="54"/>
      <c r="H47" s="54"/>
      <c r="I47" s="54"/>
    </row>
    <row r="48" spans="2:10" x14ac:dyDescent="0.2">
      <c r="B48" s="55" t="s">
        <v>84</v>
      </c>
      <c r="C48" s="328"/>
      <c r="D48" s="41"/>
      <c r="E48" s="56">
        <f>+E33+E16+E27</f>
        <v>0</v>
      </c>
      <c r="F48" s="57">
        <f t="shared" ref="F48:I48" si="11">+F33+F16+F27</f>
        <v>0</v>
      </c>
      <c r="G48" s="57">
        <f t="shared" si="11"/>
        <v>0</v>
      </c>
      <c r="H48" s="57">
        <f t="shared" si="11"/>
        <v>0</v>
      </c>
      <c r="I48" s="57">
        <f t="shared" si="11"/>
        <v>0</v>
      </c>
      <c r="J48" s="58"/>
    </row>
    <row r="49" spans="2:10" x14ac:dyDescent="0.2">
      <c r="B49" s="55" t="s">
        <v>31</v>
      </c>
      <c r="C49" s="328"/>
      <c r="D49" s="41"/>
      <c r="E49" s="56">
        <f>+E41+E16+E27</f>
        <v>0</v>
      </c>
      <c r="F49" s="57">
        <f t="shared" ref="F49:I49" si="12">+F41+F16+F27</f>
        <v>0</v>
      </c>
      <c r="G49" s="57">
        <f t="shared" si="12"/>
        <v>0</v>
      </c>
      <c r="H49" s="57">
        <f t="shared" si="12"/>
        <v>0</v>
      </c>
      <c r="I49" s="57">
        <f t="shared" si="12"/>
        <v>0</v>
      </c>
      <c r="J49" s="59"/>
    </row>
    <row r="50" spans="2:10" x14ac:dyDescent="0.2">
      <c r="B50" s="55" t="s">
        <v>32</v>
      </c>
      <c r="C50" s="328"/>
      <c r="D50" s="328"/>
      <c r="E50" s="351"/>
      <c r="F50" s="352"/>
      <c r="G50" s="352"/>
      <c r="H50" s="352"/>
      <c r="I50" s="353"/>
      <c r="J50" s="354"/>
    </row>
    <row r="51" spans="2:10" x14ac:dyDescent="0.2">
      <c r="B51" s="55" t="s">
        <v>85</v>
      </c>
      <c r="C51" s="328"/>
      <c r="D51" s="328"/>
      <c r="E51" s="351"/>
      <c r="F51" s="352"/>
      <c r="G51" s="352"/>
      <c r="H51" s="352"/>
      <c r="I51" s="353"/>
      <c r="J51" s="355"/>
    </row>
    <row r="52" spans="2:10" x14ac:dyDescent="0.2">
      <c r="B52" s="319"/>
      <c r="C52" s="335"/>
      <c r="D52" s="335"/>
      <c r="E52" s="349"/>
      <c r="F52" s="349"/>
      <c r="G52" s="349"/>
      <c r="H52" s="349"/>
      <c r="I52" s="349"/>
      <c r="J52" s="356"/>
    </row>
    <row r="53" spans="2:10" x14ac:dyDescent="0.2">
      <c r="B53" s="4"/>
      <c r="C53" s="65"/>
      <c r="D53" s="65"/>
      <c r="E53" s="66"/>
      <c r="F53" s="8"/>
      <c r="G53" s="8"/>
      <c r="H53" s="8"/>
      <c r="I53" s="8"/>
    </row>
    <row r="54" spans="2:10" x14ac:dyDescent="0.2">
      <c r="E54" s="67"/>
      <c r="F54" s="67"/>
    </row>
    <row r="55" spans="2:10" x14ac:dyDescent="0.2">
      <c r="E55" s="67"/>
      <c r="F55" s="67"/>
      <c r="G55" s="8"/>
      <c r="H55" s="8"/>
      <c r="I55" s="8"/>
    </row>
    <row r="56" spans="2:10" x14ac:dyDescent="0.2">
      <c r="E56" s="67"/>
      <c r="F56" s="67"/>
      <c r="G56" s="6"/>
      <c r="H56" s="6"/>
      <c r="I56" s="6"/>
    </row>
    <row r="57" spans="2:10" x14ac:dyDescent="0.2">
      <c r="E57" s="67"/>
      <c r="F57" s="67"/>
    </row>
    <row r="58" spans="2:10" x14ac:dyDescent="0.2">
      <c r="E58" s="67"/>
      <c r="F58" s="68"/>
      <c r="G58" s="8"/>
      <c r="H58" s="8"/>
      <c r="I58" s="8"/>
    </row>
    <row r="59" spans="2:10" x14ac:dyDescent="0.2">
      <c r="E59" s="67"/>
      <c r="F59" s="68"/>
      <c r="G59" s="8"/>
      <c r="H59" s="8"/>
      <c r="I59" s="8"/>
    </row>
    <row r="60" spans="2:10" x14ac:dyDescent="0.2">
      <c r="E60" s="67"/>
      <c r="F60" s="67"/>
      <c r="G60" s="8"/>
      <c r="H60" s="8"/>
      <c r="I60" s="8"/>
    </row>
    <row r="61" spans="2:10" x14ac:dyDescent="0.2">
      <c r="E61" s="67"/>
      <c r="F61" s="67"/>
      <c r="G61" s="8"/>
      <c r="H61" s="8"/>
      <c r="I61" s="8"/>
    </row>
    <row r="62" spans="2:10" x14ac:dyDescent="0.2">
      <c r="E62" s="67"/>
      <c r="F62" s="67"/>
    </row>
    <row r="63" spans="2:10" x14ac:dyDescent="0.2">
      <c r="E63" s="69"/>
      <c r="F63" s="70"/>
      <c r="G63" s="66"/>
      <c r="H63" s="66"/>
      <c r="I63" s="66"/>
    </row>
    <row r="64" spans="2:10" x14ac:dyDescent="0.2">
      <c r="E64" s="68"/>
      <c r="F64" s="70"/>
      <c r="G64" s="8"/>
      <c r="H64" s="8"/>
      <c r="I64" s="8"/>
    </row>
    <row r="65" spans="5:6" x14ac:dyDescent="0.2">
      <c r="E65" s="68"/>
      <c r="F65" s="71"/>
    </row>
  </sheetData>
  <mergeCells count="13">
    <mergeCell ref="H2:I2"/>
    <mergeCell ref="J3:J4"/>
    <mergeCell ref="C21:D21"/>
    <mergeCell ref="C13:D13"/>
    <mergeCell ref="C14:D14"/>
    <mergeCell ref="C15:D15"/>
    <mergeCell ref="C16:D16"/>
    <mergeCell ref="C30:D30"/>
    <mergeCell ref="C25:D25"/>
    <mergeCell ref="C26:D26"/>
    <mergeCell ref="C27:D27"/>
    <mergeCell ref="C28:D28"/>
    <mergeCell ref="C29:D29"/>
  </mergeCells>
  <phoneticPr fontId="5"/>
  <printOptions horizontalCentered="1"/>
  <pageMargins left="0.23622047244094491" right="0.23622047244094491" top="0.39370078740157483" bottom="0.19685039370078741" header="0.31496062992125984" footer="0.31496062992125984"/>
  <pageSetup paperSize="9" scale="87" orientation="landscape" cellComments="asDisplayed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BD38F-F8F5-46B2-8E59-34B4E2CB24D3}">
  <sheetPr codeName="Sheet9">
    <pageSetUpPr fitToPage="1"/>
  </sheetPr>
  <dimension ref="B2:S36"/>
  <sheetViews>
    <sheetView view="pageBreakPreview" zoomScale="70" zoomScaleNormal="85" zoomScaleSheetLayoutView="70" workbookViewId="0">
      <selection activeCell="C2" sqref="C2:O2"/>
    </sheetView>
  </sheetViews>
  <sheetFormatPr defaultColWidth="8.77734375" defaultRowHeight="18" x14ac:dyDescent="0.2"/>
  <cols>
    <col min="1" max="1" width="5.77734375" style="75" customWidth="1"/>
    <col min="2" max="2" width="19.109375" style="72" customWidth="1"/>
    <col min="3" max="9" width="10.109375" style="75" customWidth="1"/>
    <col min="10" max="10" width="7.33203125" style="75" customWidth="1"/>
    <col min="11" max="11" width="19.109375" style="73" customWidth="1"/>
    <col min="12" max="18" width="10.109375" style="75" customWidth="1"/>
    <col min="19" max="16384" width="8.77734375" style="75"/>
  </cols>
  <sheetData>
    <row r="2" spans="2:19" ht="28.8" x14ac:dyDescent="0.2">
      <c r="C2" s="650" t="s">
        <v>99</v>
      </c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73"/>
      <c r="Q2" s="74"/>
      <c r="R2" s="74"/>
    </row>
    <row r="3" spans="2:19" x14ac:dyDescent="0.2">
      <c r="B3" s="76"/>
      <c r="C3" s="77"/>
      <c r="D3" s="77"/>
      <c r="E3" s="78"/>
      <c r="F3" s="77"/>
      <c r="G3" s="77"/>
      <c r="H3" s="77"/>
      <c r="I3" s="77"/>
      <c r="J3" s="77"/>
      <c r="K3" s="77"/>
      <c r="L3" s="77"/>
      <c r="M3" s="77"/>
      <c r="N3" s="78"/>
      <c r="S3" s="73"/>
    </row>
    <row r="4" spans="2:19" x14ac:dyDescent="0.2">
      <c r="B4" s="76"/>
      <c r="C4" s="77"/>
      <c r="D4" s="77"/>
      <c r="E4" s="78"/>
      <c r="F4" s="77"/>
      <c r="G4" s="77"/>
      <c r="H4" s="77"/>
      <c r="I4" s="77"/>
      <c r="J4" s="77"/>
      <c r="K4" s="77"/>
      <c r="L4" s="77"/>
      <c r="M4" s="77"/>
      <c r="N4" s="78"/>
      <c r="S4" s="73"/>
    </row>
    <row r="5" spans="2:19" s="81" customFormat="1" ht="27" thickBot="1" x14ac:dyDescent="0.25">
      <c r="B5" s="651" t="s">
        <v>100</v>
      </c>
      <c r="C5" s="651"/>
      <c r="D5" s="651"/>
      <c r="E5" s="651"/>
      <c r="F5" s="79"/>
      <c r="G5" s="80"/>
      <c r="H5" s="80"/>
      <c r="I5" s="80"/>
      <c r="J5" s="80"/>
      <c r="K5" s="651" t="s">
        <v>101</v>
      </c>
      <c r="L5" s="651"/>
      <c r="M5" s="651"/>
      <c r="N5" s="651"/>
    </row>
    <row r="6" spans="2:19" s="87" customFormat="1" ht="22.5" customHeight="1" x14ac:dyDescent="0.2">
      <c r="B6" s="82"/>
      <c r="C6" s="83">
        <v>45413</v>
      </c>
      <c r="D6" s="83">
        <f>DATE(YEAR(C6),MONTH(C6)+1,DAY(C6))</f>
        <v>45444</v>
      </c>
      <c r="E6" s="83">
        <f t="shared" ref="E6:H6" si="0">DATE(YEAR(D6),MONTH(D6)+1,DAY(D6))</f>
        <v>45474</v>
      </c>
      <c r="F6" s="83">
        <f t="shared" si="0"/>
        <v>45505</v>
      </c>
      <c r="G6" s="83">
        <f t="shared" si="0"/>
        <v>45536</v>
      </c>
      <c r="H6" s="83">
        <f t="shared" si="0"/>
        <v>45566</v>
      </c>
      <c r="I6" s="84"/>
      <c r="J6" s="85"/>
      <c r="K6" s="86"/>
      <c r="L6" s="83">
        <f>DATE(YEAR(C6),MONTH(C6)+6,DAY(C6))</f>
        <v>45597</v>
      </c>
      <c r="M6" s="83">
        <f t="shared" ref="M6:Q6" si="1">DATE(YEAR(L6),MONTH(L6)+1,DAY(L6))</f>
        <v>45627</v>
      </c>
      <c r="N6" s="83">
        <f t="shared" si="1"/>
        <v>45658</v>
      </c>
      <c r="O6" s="83">
        <f t="shared" si="1"/>
        <v>45689</v>
      </c>
      <c r="P6" s="83">
        <f t="shared" si="1"/>
        <v>45717</v>
      </c>
      <c r="Q6" s="83">
        <f t="shared" si="1"/>
        <v>45748</v>
      </c>
      <c r="R6" s="84"/>
    </row>
    <row r="7" spans="2:19" s="87" customFormat="1" ht="22.5" customHeight="1" thickBot="1" x14ac:dyDescent="0.25">
      <c r="B7" s="88" t="s">
        <v>102</v>
      </c>
      <c r="C7" s="89"/>
      <c r="D7" s="89">
        <f>C28</f>
        <v>0</v>
      </c>
      <c r="E7" s="89">
        <f>D28</f>
        <v>0</v>
      </c>
      <c r="F7" s="89">
        <f>E28</f>
        <v>0</v>
      </c>
      <c r="G7" s="89">
        <f>F28</f>
        <v>0</v>
      </c>
      <c r="H7" s="90">
        <f>G28</f>
        <v>0</v>
      </c>
      <c r="I7" s="91" t="s">
        <v>103</v>
      </c>
      <c r="J7" s="92"/>
      <c r="K7" s="93" t="str">
        <f>B7</f>
        <v>月初現金残高</v>
      </c>
      <c r="L7" s="89">
        <f>H28</f>
        <v>0</v>
      </c>
      <c r="M7" s="89">
        <f>L28</f>
        <v>0</v>
      </c>
      <c r="N7" s="89">
        <f>M28</f>
        <v>0</v>
      </c>
      <c r="O7" s="94">
        <f>N28</f>
        <v>0</v>
      </c>
      <c r="P7" s="94">
        <f>O28</f>
        <v>0</v>
      </c>
      <c r="Q7" s="95">
        <f>P28</f>
        <v>0</v>
      </c>
      <c r="R7" s="91" t="s">
        <v>103</v>
      </c>
    </row>
    <row r="8" spans="2:19" s="87" customFormat="1" ht="22.5" customHeight="1" thickBot="1" x14ac:dyDescent="0.25">
      <c r="B8" s="96"/>
      <c r="C8" s="92"/>
      <c r="D8" s="92"/>
      <c r="E8" s="92"/>
      <c r="F8" s="97"/>
      <c r="G8" s="92"/>
      <c r="H8" s="92"/>
      <c r="I8" s="98"/>
      <c r="J8" s="92"/>
      <c r="K8" s="99"/>
      <c r="L8" s="92"/>
      <c r="M8" s="92"/>
      <c r="N8" s="92"/>
      <c r="O8" s="85"/>
      <c r="P8" s="85"/>
      <c r="Q8" s="85"/>
      <c r="R8" s="92"/>
    </row>
    <row r="9" spans="2:19" s="87" customFormat="1" ht="22.5" customHeight="1" thickBot="1" x14ac:dyDescent="0.25">
      <c r="B9" s="82"/>
      <c r="C9" s="83">
        <f>C6</f>
        <v>45413</v>
      </c>
      <c r="D9" s="83">
        <f t="shared" ref="D9:H9" si="2">D6</f>
        <v>45444</v>
      </c>
      <c r="E9" s="83">
        <f t="shared" si="2"/>
        <v>45474</v>
      </c>
      <c r="F9" s="83">
        <f t="shared" si="2"/>
        <v>45505</v>
      </c>
      <c r="G9" s="83">
        <f t="shared" si="2"/>
        <v>45536</v>
      </c>
      <c r="H9" s="100">
        <f t="shared" si="2"/>
        <v>45566</v>
      </c>
      <c r="I9" s="101" t="s">
        <v>104</v>
      </c>
      <c r="J9" s="85"/>
      <c r="K9" s="86"/>
      <c r="L9" s="83">
        <f t="shared" ref="L9:Q9" si="3">L6</f>
        <v>45597</v>
      </c>
      <c r="M9" s="83">
        <f t="shared" si="3"/>
        <v>45627</v>
      </c>
      <c r="N9" s="83">
        <f t="shared" si="3"/>
        <v>45658</v>
      </c>
      <c r="O9" s="83">
        <f t="shared" si="3"/>
        <v>45689</v>
      </c>
      <c r="P9" s="83">
        <f t="shared" si="3"/>
        <v>45717</v>
      </c>
      <c r="Q9" s="83">
        <f t="shared" si="3"/>
        <v>45748</v>
      </c>
      <c r="R9" s="101" t="s">
        <v>104</v>
      </c>
    </row>
    <row r="10" spans="2:19" s="87" customFormat="1" ht="22.5" customHeight="1" x14ac:dyDescent="0.2">
      <c r="B10" s="88" t="s">
        <v>105</v>
      </c>
      <c r="C10" s="94"/>
      <c r="D10" s="94"/>
      <c r="E10" s="94"/>
      <c r="F10" s="94"/>
      <c r="G10" s="94"/>
      <c r="H10" s="95"/>
      <c r="I10" s="102">
        <f t="shared" ref="I10:I11" si="4">SUM(C10:H10)</f>
        <v>0</v>
      </c>
      <c r="J10" s="85"/>
      <c r="K10" s="88" t="str">
        <f t="shared" ref="K10:K11" si="5">B10</f>
        <v>売上</v>
      </c>
      <c r="L10" s="94"/>
      <c r="M10" s="94"/>
      <c r="N10" s="94"/>
      <c r="O10" s="94"/>
      <c r="P10" s="94"/>
      <c r="Q10" s="94"/>
      <c r="R10" s="102">
        <f t="shared" ref="R10:R11" si="6">SUM(L10:Q10)</f>
        <v>0</v>
      </c>
    </row>
    <row r="11" spans="2:19" s="87" customFormat="1" ht="22.5" customHeight="1" thickBot="1" x14ac:dyDescent="0.25">
      <c r="B11" s="103" t="s">
        <v>106</v>
      </c>
      <c r="C11" s="104"/>
      <c r="D11" s="104"/>
      <c r="E11" s="104"/>
      <c r="F11" s="104"/>
      <c r="G11" s="104"/>
      <c r="H11" s="105"/>
      <c r="I11" s="106">
        <f t="shared" si="4"/>
        <v>0</v>
      </c>
      <c r="J11" s="85"/>
      <c r="K11" s="103" t="str">
        <f t="shared" si="5"/>
        <v>入金</v>
      </c>
      <c r="L11" s="104"/>
      <c r="M11" s="104"/>
      <c r="N11" s="104"/>
      <c r="O11" s="104"/>
      <c r="P11" s="104"/>
      <c r="Q11" s="104"/>
      <c r="R11" s="106">
        <f t="shared" si="6"/>
        <v>0</v>
      </c>
    </row>
    <row r="12" spans="2:19" s="87" customFormat="1" ht="22.5" customHeight="1" thickBot="1" x14ac:dyDescent="0.25">
      <c r="B12" s="96"/>
      <c r="C12" s="107"/>
      <c r="D12" s="107"/>
      <c r="E12" s="107"/>
      <c r="F12" s="107"/>
      <c r="G12" s="107"/>
      <c r="H12" s="107"/>
      <c r="I12" s="107"/>
      <c r="J12" s="85"/>
      <c r="K12" s="96"/>
      <c r="L12" s="85"/>
      <c r="M12" s="85"/>
      <c r="N12" s="85"/>
      <c r="O12" s="85"/>
      <c r="P12" s="85"/>
      <c r="Q12" s="85"/>
      <c r="R12" s="107"/>
    </row>
    <row r="13" spans="2:19" s="87" customFormat="1" ht="22.5" customHeight="1" x14ac:dyDescent="0.2">
      <c r="B13" s="82"/>
      <c r="C13" s="83">
        <f>C6</f>
        <v>45413</v>
      </c>
      <c r="D13" s="83">
        <f t="shared" ref="D13:H13" si="7">D6</f>
        <v>45444</v>
      </c>
      <c r="E13" s="83">
        <f t="shared" si="7"/>
        <v>45474</v>
      </c>
      <c r="F13" s="83">
        <f t="shared" si="7"/>
        <v>45505</v>
      </c>
      <c r="G13" s="83">
        <f t="shared" si="7"/>
        <v>45536</v>
      </c>
      <c r="H13" s="100">
        <f t="shared" si="7"/>
        <v>45566</v>
      </c>
      <c r="I13" s="84" t="s">
        <v>104</v>
      </c>
      <c r="J13" s="85"/>
      <c r="K13" s="86"/>
      <c r="L13" s="83">
        <f t="shared" ref="L13:Q13" si="8">L6</f>
        <v>45597</v>
      </c>
      <c r="M13" s="83">
        <f t="shared" si="8"/>
        <v>45627</v>
      </c>
      <c r="N13" s="83">
        <f t="shared" si="8"/>
        <v>45658</v>
      </c>
      <c r="O13" s="83">
        <f t="shared" si="8"/>
        <v>45689</v>
      </c>
      <c r="P13" s="83">
        <f t="shared" si="8"/>
        <v>45717</v>
      </c>
      <c r="Q13" s="83">
        <f t="shared" si="8"/>
        <v>45748</v>
      </c>
      <c r="R13" s="84" t="s">
        <v>104</v>
      </c>
    </row>
    <row r="14" spans="2:19" s="87" customFormat="1" ht="22.5" customHeight="1" x14ac:dyDescent="0.2">
      <c r="B14" s="88" t="s">
        <v>107</v>
      </c>
      <c r="C14" s="94"/>
      <c r="D14" s="94"/>
      <c r="E14" s="94"/>
      <c r="F14" s="94"/>
      <c r="G14" s="94"/>
      <c r="H14" s="95"/>
      <c r="I14" s="108">
        <f t="shared" ref="I14:I15" si="9">SUM(C14:H14)</f>
        <v>0</v>
      </c>
      <c r="J14" s="85"/>
      <c r="K14" s="88" t="str">
        <f>B14</f>
        <v>仕入</v>
      </c>
      <c r="L14" s="94"/>
      <c r="M14" s="94"/>
      <c r="N14" s="94"/>
      <c r="O14" s="94"/>
      <c r="P14" s="94"/>
      <c r="Q14" s="94"/>
      <c r="R14" s="108">
        <f t="shared" ref="R14" si="10">SUM(L14:Q14)</f>
        <v>0</v>
      </c>
    </row>
    <row r="15" spans="2:19" s="87" customFormat="1" ht="22.5" customHeight="1" thickBot="1" x14ac:dyDescent="0.25">
      <c r="B15" s="103" t="s">
        <v>108</v>
      </c>
      <c r="C15" s="104"/>
      <c r="D15" s="104"/>
      <c r="E15" s="104"/>
      <c r="F15" s="104"/>
      <c r="G15" s="104"/>
      <c r="H15" s="105"/>
      <c r="I15" s="106">
        <f t="shared" si="9"/>
        <v>0</v>
      </c>
      <c r="J15" s="85"/>
      <c r="K15" s="103" t="str">
        <f>B15</f>
        <v>仕入支払</v>
      </c>
      <c r="L15" s="104"/>
      <c r="M15" s="104"/>
      <c r="N15" s="104"/>
      <c r="O15" s="104"/>
      <c r="P15" s="104"/>
      <c r="Q15" s="104"/>
      <c r="R15" s="106">
        <f>SUM(L15:Q15)</f>
        <v>0</v>
      </c>
    </row>
    <row r="16" spans="2:19" s="87" customFormat="1" ht="22.5" customHeight="1" thickBot="1" x14ac:dyDescent="0.25">
      <c r="B16" s="96"/>
      <c r="C16" s="109"/>
      <c r="D16" s="109"/>
      <c r="E16" s="109"/>
      <c r="F16" s="109"/>
      <c r="G16" s="109"/>
      <c r="H16" s="109"/>
      <c r="I16" s="109"/>
      <c r="J16" s="85"/>
      <c r="K16" s="96"/>
      <c r="L16" s="109"/>
      <c r="M16" s="109"/>
      <c r="N16" s="109"/>
      <c r="O16" s="109"/>
      <c r="P16" s="109"/>
      <c r="Q16" s="109"/>
      <c r="R16" s="109"/>
    </row>
    <row r="17" spans="2:18" s="87" customFormat="1" ht="22.5" customHeight="1" x14ac:dyDescent="0.2">
      <c r="B17" s="88" t="s">
        <v>109</v>
      </c>
      <c r="C17" s="94"/>
      <c r="D17" s="94"/>
      <c r="E17" s="94"/>
      <c r="F17" s="94"/>
      <c r="G17" s="94"/>
      <c r="H17" s="95"/>
      <c r="I17" s="110">
        <f t="shared" ref="I17:I24" si="11">SUM(C17:H17)</f>
        <v>0</v>
      </c>
      <c r="J17" s="85"/>
      <c r="K17" s="88" t="s">
        <v>109</v>
      </c>
      <c r="L17" s="94"/>
      <c r="M17" s="94"/>
      <c r="N17" s="94"/>
      <c r="O17" s="94"/>
      <c r="P17" s="94"/>
      <c r="Q17" s="94"/>
      <c r="R17" s="110">
        <f t="shared" ref="R17:R22" si="12">SUM(L17:Q17)</f>
        <v>0</v>
      </c>
    </row>
    <row r="18" spans="2:18" s="87" customFormat="1" ht="22.5" customHeight="1" x14ac:dyDescent="0.2">
      <c r="B18" s="88" t="s">
        <v>110</v>
      </c>
      <c r="C18" s="94"/>
      <c r="D18" s="94"/>
      <c r="E18" s="94"/>
      <c r="F18" s="94"/>
      <c r="G18" s="94"/>
      <c r="H18" s="95"/>
      <c r="I18" s="111">
        <f t="shared" si="11"/>
        <v>0</v>
      </c>
      <c r="J18" s="85"/>
      <c r="K18" s="88" t="str">
        <f t="shared" ref="K18:K24" si="13">B18</f>
        <v>労務費</v>
      </c>
      <c r="L18" s="94"/>
      <c r="M18" s="94"/>
      <c r="N18" s="94"/>
      <c r="O18" s="94"/>
      <c r="P18" s="94"/>
      <c r="Q18" s="94"/>
      <c r="R18" s="111">
        <f t="shared" si="12"/>
        <v>0</v>
      </c>
    </row>
    <row r="19" spans="2:18" s="87" customFormat="1" ht="22.5" customHeight="1" x14ac:dyDescent="0.2">
      <c r="B19" s="88" t="s">
        <v>111</v>
      </c>
      <c r="C19" s="94"/>
      <c r="D19" s="94"/>
      <c r="E19" s="94"/>
      <c r="F19" s="94"/>
      <c r="G19" s="94"/>
      <c r="H19" s="95"/>
      <c r="I19" s="111">
        <f t="shared" si="11"/>
        <v>0</v>
      </c>
      <c r="J19" s="85"/>
      <c r="K19" s="88" t="str">
        <f t="shared" si="13"/>
        <v>人件費</v>
      </c>
      <c r="L19" s="94"/>
      <c r="M19" s="94"/>
      <c r="N19" s="94"/>
      <c r="O19" s="94"/>
      <c r="P19" s="94"/>
      <c r="Q19" s="94"/>
      <c r="R19" s="111">
        <f t="shared" si="12"/>
        <v>0</v>
      </c>
    </row>
    <row r="20" spans="2:18" s="87" customFormat="1" ht="22.5" customHeight="1" x14ac:dyDescent="0.2">
      <c r="B20" s="88" t="s">
        <v>112</v>
      </c>
      <c r="C20" s="94"/>
      <c r="D20" s="94"/>
      <c r="E20" s="94"/>
      <c r="F20" s="94"/>
      <c r="G20" s="94"/>
      <c r="H20" s="95"/>
      <c r="I20" s="111">
        <f t="shared" si="11"/>
        <v>0</v>
      </c>
      <c r="J20" s="85"/>
      <c r="K20" s="88" t="str">
        <f t="shared" si="13"/>
        <v>営業経費</v>
      </c>
      <c r="L20" s="94"/>
      <c r="M20" s="94"/>
      <c r="N20" s="94"/>
      <c r="O20" s="94"/>
      <c r="P20" s="94"/>
      <c r="Q20" s="94"/>
      <c r="R20" s="111">
        <f t="shared" si="12"/>
        <v>0</v>
      </c>
    </row>
    <row r="21" spans="2:18" s="87" customFormat="1" ht="22.5" customHeight="1" x14ac:dyDescent="0.2">
      <c r="B21" s="88" t="s">
        <v>113</v>
      </c>
      <c r="C21" s="94"/>
      <c r="D21" s="94"/>
      <c r="E21" s="94"/>
      <c r="F21" s="94"/>
      <c r="G21" s="94"/>
      <c r="H21" s="95"/>
      <c r="I21" s="111">
        <f t="shared" si="11"/>
        <v>0</v>
      </c>
      <c r="J21" s="85"/>
      <c r="K21" s="88" t="str">
        <f t="shared" si="13"/>
        <v>支払利息</v>
      </c>
      <c r="L21" s="94"/>
      <c r="M21" s="94"/>
      <c r="N21" s="94"/>
      <c r="O21" s="94"/>
      <c r="P21" s="94"/>
      <c r="Q21" s="94"/>
      <c r="R21" s="111">
        <f t="shared" si="12"/>
        <v>0</v>
      </c>
    </row>
    <row r="22" spans="2:18" s="87" customFormat="1" ht="22.5" customHeight="1" x14ac:dyDescent="0.2">
      <c r="B22" s="88" t="s">
        <v>114</v>
      </c>
      <c r="C22" s="94"/>
      <c r="D22" s="94"/>
      <c r="E22" s="94"/>
      <c r="F22" s="94"/>
      <c r="G22" s="94"/>
      <c r="H22" s="95"/>
      <c r="I22" s="111">
        <f t="shared" si="11"/>
        <v>0</v>
      </c>
      <c r="J22" s="85"/>
      <c r="K22" s="88" t="str">
        <f t="shared" si="13"/>
        <v>借入金返済</v>
      </c>
      <c r="L22" s="94"/>
      <c r="M22" s="94"/>
      <c r="N22" s="94"/>
      <c r="O22" s="94"/>
      <c r="P22" s="94"/>
      <c r="Q22" s="94"/>
      <c r="R22" s="111">
        <f t="shared" si="12"/>
        <v>0</v>
      </c>
    </row>
    <row r="23" spans="2:18" s="87" customFormat="1" ht="22.5" customHeight="1" x14ac:dyDescent="0.2">
      <c r="B23" s="88" t="s">
        <v>115</v>
      </c>
      <c r="C23" s="94"/>
      <c r="D23" s="94"/>
      <c r="E23" s="94"/>
      <c r="F23" s="94"/>
      <c r="G23" s="94"/>
      <c r="H23" s="95"/>
      <c r="I23" s="111">
        <f t="shared" si="11"/>
        <v>0</v>
      </c>
      <c r="J23" s="85"/>
      <c r="K23" s="88" t="str">
        <f t="shared" si="13"/>
        <v>税金・社会保険料</v>
      </c>
      <c r="L23" s="94"/>
      <c r="M23" s="94"/>
      <c r="N23" s="94"/>
      <c r="O23" s="94"/>
      <c r="P23" s="94"/>
      <c r="Q23" s="94"/>
      <c r="R23" s="111">
        <f t="shared" ref="R23:R24" si="14">SUM(L23:Q23)</f>
        <v>0</v>
      </c>
    </row>
    <row r="24" spans="2:18" s="87" customFormat="1" ht="22.5" customHeight="1" x14ac:dyDescent="0.2">
      <c r="B24" s="88" t="s">
        <v>116</v>
      </c>
      <c r="C24" s="94"/>
      <c r="D24" s="94"/>
      <c r="E24" s="94"/>
      <c r="F24" s="94"/>
      <c r="G24" s="94"/>
      <c r="H24" s="95"/>
      <c r="I24" s="111">
        <f t="shared" si="11"/>
        <v>0</v>
      </c>
      <c r="J24" s="85"/>
      <c r="K24" s="88" t="str">
        <f t="shared" si="13"/>
        <v>その他支払経費</v>
      </c>
      <c r="L24" s="94"/>
      <c r="M24" s="94"/>
      <c r="N24" s="94"/>
      <c r="O24" s="94"/>
      <c r="P24" s="94"/>
      <c r="Q24" s="94"/>
      <c r="R24" s="111">
        <f t="shared" si="14"/>
        <v>0</v>
      </c>
    </row>
    <row r="25" spans="2:18" s="87" customFormat="1" ht="22.5" customHeight="1" thickBot="1" x14ac:dyDescent="0.25">
      <c r="B25" s="103" t="s">
        <v>117</v>
      </c>
      <c r="C25" s="104">
        <f t="shared" ref="C25:H25" si="15">C15+SUM(C17:C24)</f>
        <v>0</v>
      </c>
      <c r="D25" s="104">
        <f t="shared" si="15"/>
        <v>0</v>
      </c>
      <c r="E25" s="104">
        <f t="shared" si="15"/>
        <v>0</v>
      </c>
      <c r="F25" s="104">
        <f t="shared" si="15"/>
        <v>0</v>
      </c>
      <c r="G25" s="104">
        <f t="shared" si="15"/>
        <v>0</v>
      </c>
      <c r="H25" s="105">
        <f t="shared" si="15"/>
        <v>0</v>
      </c>
      <c r="I25" s="112">
        <f>SUM(C25:H25)</f>
        <v>0</v>
      </c>
      <c r="J25" s="85"/>
      <c r="K25" s="103" t="str">
        <f>B25</f>
        <v>支出合計</v>
      </c>
      <c r="L25" s="104">
        <f>L15+SUM(L17:L24)</f>
        <v>0</v>
      </c>
      <c r="M25" s="104">
        <f>M15+SUM(M17:M24)</f>
        <v>0</v>
      </c>
      <c r="N25" s="104">
        <f t="shared" ref="N25:Q25" si="16">N15+SUM(N17:N24)</f>
        <v>0</v>
      </c>
      <c r="O25" s="104">
        <f t="shared" si="16"/>
        <v>0</v>
      </c>
      <c r="P25" s="104">
        <f t="shared" si="16"/>
        <v>0</v>
      </c>
      <c r="Q25" s="104">
        <f t="shared" si="16"/>
        <v>0</v>
      </c>
      <c r="R25" s="112">
        <f>SUM(L25:Q25)</f>
        <v>0</v>
      </c>
    </row>
    <row r="26" spans="2:18" s="87" customFormat="1" ht="22.5" customHeight="1" thickBot="1" x14ac:dyDescent="0.25">
      <c r="B26" s="96"/>
      <c r="C26" s="109"/>
      <c r="D26" s="109"/>
      <c r="E26" s="109"/>
      <c r="F26" s="109"/>
      <c r="G26" s="109"/>
      <c r="H26" s="109"/>
      <c r="I26" s="109"/>
      <c r="J26" s="85"/>
      <c r="K26" s="96"/>
      <c r="L26" s="109"/>
      <c r="M26" s="109"/>
      <c r="N26" s="109"/>
      <c r="O26" s="109"/>
      <c r="P26" s="109"/>
      <c r="Q26" s="109"/>
      <c r="R26" s="109"/>
    </row>
    <row r="27" spans="2:18" s="87" customFormat="1" ht="22.5" customHeight="1" x14ac:dyDescent="0.2">
      <c r="B27" s="103" t="s">
        <v>118</v>
      </c>
      <c r="C27" s="104">
        <f>C11-C25</f>
        <v>0</v>
      </c>
      <c r="D27" s="104">
        <f t="shared" ref="D27:H27" si="17">D11-D25</f>
        <v>0</v>
      </c>
      <c r="E27" s="104">
        <f t="shared" si="17"/>
        <v>0</v>
      </c>
      <c r="F27" s="104">
        <f t="shared" si="17"/>
        <v>0</v>
      </c>
      <c r="G27" s="104">
        <f t="shared" si="17"/>
        <v>0</v>
      </c>
      <c r="H27" s="105">
        <f t="shared" si="17"/>
        <v>0</v>
      </c>
      <c r="I27" s="113">
        <f>SUM(C27:H27)</f>
        <v>0</v>
      </c>
      <c r="J27" s="85"/>
      <c r="K27" s="103" t="str">
        <f>B27</f>
        <v>当月収支</v>
      </c>
      <c r="L27" s="104">
        <f t="shared" ref="L27:Q27" si="18">L11-L25</f>
        <v>0</v>
      </c>
      <c r="M27" s="104">
        <f t="shared" si="18"/>
        <v>0</v>
      </c>
      <c r="N27" s="104">
        <f t="shared" si="18"/>
        <v>0</v>
      </c>
      <c r="O27" s="104">
        <f t="shared" si="18"/>
        <v>0</v>
      </c>
      <c r="P27" s="104">
        <f t="shared" si="18"/>
        <v>0</v>
      </c>
      <c r="Q27" s="104">
        <f t="shared" si="18"/>
        <v>0</v>
      </c>
      <c r="R27" s="113">
        <f>SUM(L27:Q27)</f>
        <v>0</v>
      </c>
    </row>
    <row r="28" spans="2:18" s="87" customFormat="1" ht="22.5" customHeight="1" thickBot="1" x14ac:dyDescent="0.25">
      <c r="B28" s="114" t="s">
        <v>119</v>
      </c>
      <c r="C28" s="115">
        <f t="shared" ref="C28:H28" si="19">C7+C27</f>
        <v>0</v>
      </c>
      <c r="D28" s="115">
        <f t="shared" si="19"/>
        <v>0</v>
      </c>
      <c r="E28" s="115">
        <f t="shared" si="19"/>
        <v>0</v>
      </c>
      <c r="F28" s="115">
        <f t="shared" si="19"/>
        <v>0</v>
      </c>
      <c r="G28" s="115">
        <f t="shared" si="19"/>
        <v>0</v>
      </c>
      <c r="H28" s="116">
        <f t="shared" si="19"/>
        <v>0</v>
      </c>
      <c r="I28" s="117" t="s">
        <v>103</v>
      </c>
      <c r="J28" s="85"/>
      <c r="K28" s="114" t="str">
        <f>B28</f>
        <v>月末現金残高</v>
      </c>
      <c r="L28" s="115">
        <f t="shared" ref="L28:Q28" si="20">L7+L27</f>
        <v>0</v>
      </c>
      <c r="M28" s="115">
        <f t="shared" si="20"/>
        <v>0</v>
      </c>
      <c r="N28" s="115">
        <f t="shared" si="20"/>
        <v>0</v>
      </c>
      <c r="O28" s="115">
        <f t="shared" si="20"/>
        <v>0</v>
      </c>
      <c r="P28" s="115">
        <f t="shared" si="20"/>
        <v>0</v>
      </c>
      <c r="Q28" s="115">
        <f t="shared" si="20"/>
        <v>0</v>
      </c>
      <c r="R28" s="117" t="s">
        <v>103</v>
      </c>
    </row>
    <row r="33" spans="2:11" x14ac:dyDescent="0.2">
      <c r="B33" s="73" t="s">
        <v>105</v>
      </c>
      <c r="G33" s="73" t="s">
        <v>107</v>
      </c>
      <c r="H33" s="118"/>
      <c r="I33" s="118"/>
      <c r="J33" s="118"/>
      <c r="K33" s="118"/>
    </row>
    <row r="34" spans="2:11" x14ac:dyDescent="0.2">
      <c r="B34" s="119" t="s">
        <v>120</v>
      </c>
      <c r="C34" s="120"/>
      <c r="D34" s="121"/>
      <c r="E34" s="122"/>
      <c r="G34" s="123" t="s">
        <v>120</v>
      </c>
      <c r="H34" s="652"/>
      <c r="I34" s="653"/>
      <c r="J34" s="654"/>
      <c r="K34" s="122"/>
    </row>
    <row r="35" spans="2:11" x14ac:dyDescent="0.2">
      <c r="B35" s="119" t="s">
        <v>121</v>
      </c>
      <c r="C35" s="123"/>
      <c r="D35" s="123" t="s">
        <v>122</v>
      </c>
      <c r="E35" s="122"/>
      <c r="G35" s="123" t="s">
        <v>123</v>
      </c>
      <c r="H35" s="123"/>
      <c r="I35" s="123"/>
      <c r="J35" s="123" t="s">
        <v>122</v>
      </c>
      <c r="K35" s="122"/>
    </row>
    <row r="36" spans="2:11" x14ac:dyDescent="0.2">
      <c r="B36" s="119" t="s">
        <v>124</v>
      </c>
      <c r="C36" s="123"/>
      <c r="D36" s="123" t="s">
        <v>122</v>
      </c>
      <c r="E36" s="122"/>
      <c r="G36" s="123" t="s">
        <v>125</v>
      </c>
      <c r="H36" s="123"/>
      <c r="I36" s="123"/>
      <c r="J36" s="123" t="s">
        <v>122</v>
      </c>
      <c r="K36" s="122"/>
    </row>
  </sheetData>
  <mergeCells count="4">
    <mergeCell ref="C2:O2"/>
    <mergeCell ref="B5:E5"/>
    <mergeCell ref="K5:N5"/>
    <mergeCell ref="H34:J34"/>
  </mergeCells>
  <phoneticPr fontId="5"/>
  <pageMargins left="0.25" right="0.25" top="0.75" bottom="0.75" header="0.3" footer="0.3"/>
  <pageSetup paperSize="9" scale="77" orientation="landscape" r:id="rId1"/>
  <headerFooter differentFirst="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370AA-82A8-4E6B-8E7B-43C2A98E580A}">
  <sheetPr codeName="Sheet10">
    <pageSetUpPr fitToPage="1"/>
  </sheetPr>
  <dimension ref="B2:AM100"/>
  <sheetViews>
    <sheetView showGridLines="0" view="pageBreakPreview" zoomScale="70" zoomScaleNormal="90" zoomScaleSheetLayoutView="70" workbookViewId="0">
      <pane xSplit="3" ySplit="7" topLeftCell="D8" activePane="bottomRight" state="frozen"/>
      <selection pane="topRight" activeCell="E26" sqref="E26"/>
      <selection pane="bottomLeft" activeCell="E26" sqref="E26"/>
      <selection pane="bottomRight" activeCell="B2" sqref="B2:AE2"/>
    </sheetView>
  </sheetViews>
  <sheetFormatPr defaultColWidth="8.88671875" defaultRowHeight="13.2" x14ac:dyDescent="0.2"/>
  <cols>
    <col min="1" max="1" width="2.33203125" style="124" customWidth="1"/>
    <col min="2" max="2" width="6.109375" style="124" customWidth="1"/>
    <col min="3" max="3" width="26.6640625" style="124" customWidth="1"/>
    <col min="4" max="4" width="8.88671875" style="124" customWidth="1"/>
    <col min="5" max="5" width="8.88671875" style="126" customWidth="1"/>
    <col min="6" max="6" width="8.88671875" style="127" customWidth="1"/>
    <col min="7" max="8" width="8.88671875" style="128" customWidth="1"/>
    <col min="9" max="15" width="8.88671875" style="127" customWidth="1"/>
    <col min="16" max="16" width="10" style="124" customWidth="1"/>
    <col min="17" max="17" width="8.88671875" style="126" customWidth="1"/>
    <col min="18" max="18" width="8.88671875" style="127" customWidth="1"/>
    <col min="19" max="20" width="8.88671875" style="128" customWidth="1"/>
    <col min="21" max="27" width="8.88671875" style="127" customWidth="1"/>
    <col min="28" max="28" width="2.88671875" style="124" customWidth="1"/>
    <col min="29" max="30" width="10" style="127" customWidth="1"/>
    <col min="31" max="31" width="3" style="124" customWidth="1"/>
    <col min="32" max="32" width="10.33203125" style="124" bestFit="1" customWidth="1"/>
    <col min="33" max="33" width="9.88671875" style="124" bestFit="1" customWidth="1"/>
    <col min="34" max="36" width="8.88671875" style="124"/>
    <col min="37" max="37" width="10.33203125" style="124" bestFit="1" customWidth="1"/>
    <col min="38" max="38" width="9.88671875" style="124" bestFit="1" customWidth="1"/>
    <col min="39" max="16384" width="8.88671875" style="124"/>
  </cols>
  <sheetData>
    <row r="2" spans="2:39" ht="17.399999999999999" x14ac:dyDescent="0.2">
      <c r="B2" s="672" t="s">
        <v>126</v>
      </c>
      <c r="C2" s="673"/>
      <c r="D2" s="673"/>
      <c r="E2" s="673"/>
      <c r="F2" s="673"/>
      <c r="G2" s="673"/>
      <c r="H2" s="673"/>
      <c r="I2" s="673"/>
      <c r="J2" s="673"/>
      <c r="K2" s="673"/>
      <c r="L2" s="673"/>
      <c r="M2" s="673"/>
      <c r="N2" s="673"/>
      <c r="O2" s="673"/>
      <c r="P2" s="673"/>
      <c r="Q2" s="673"/>
      <c r="R2" s="673"/>
      <c r="S2" s="673"/>
      <c r="T2" s="673"/>
      <c r="U2" s="673"/>
      <c r="V2" s="673"/>
      <c r="W2" s="673"/>
      <c r="X2" s="673"/>
      <c r="Y2" s="673"/>
      <c r="Z2" s="673"/>
      <c r="AA2" s="673"/>
      <c r="AB2" s="673"/>
      <c r="AC2" s="673"/>
      <c r="AD2" s="673"/>
      <c r="AE2" s="673"/>
    </row>
    <row r="3" spans="2:39" x14ac:dyDescent="0.2">
      <c r="B3" s="125" t="s">
        <v>127</v>
      </c>
    </row>
    <row r="4" spans="2:39" x14ac:dyDescent="0.2">
      <c r="B4" s="125" t="s">
        <v>128</v>
      </c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C4" s="674"/>
      <c r="AD4" s="674"/>
    </row>
    <row r="5" spans="2:39" ht="13.5" customHeight="1" x14ac:dyDescent="0.2">
      <c r="B5" s="657" t="s">
        <v>129</v>
      </c>
      <c r="C5" s="658"/>
      <c r="D5" s="675" t="s">
        <v>130</v>
      </c>
      <c r="E5" s="676"/>
      <c r="F5" s="676"/>
      <c r="G5" s="676"/>
      <c r="H5" s="676"/>
      <c r="I5" s="676"/>
      <c r="J5" s="676"/>
      <c r="K5" s="676"/>
      <c r="L5" s="676"/>
      <c r="M5" s="676"/>
      <c r="N5" s="676"/>
      <c r="O5" s="677"/>
      <c r="P5" s="675" t="s">
        <v>131</v>
      </c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7"/>
      <c r="AC5" s="678" t="s">
        <v>132</v>
      </c>
      <c r="AD5" s="679"/>
    </row>
    <row r="6" spans="2:39" x14ac:dyDescent="0.2">
      <c r="B6" s="659"/>
      <c r="C6" s="660"/>
      <c r="D6" s="680" t="s">
        <v>133</v>
      </c>
      <c r="E6" s="681"/>
      <c r="F6" s="681"/>
      <c r="G6" s="681"/>
      <c r="H6" s="681"/>
      <c r="I6" s="681"/>
      <c r="J6" s="681"/>
      <c r="K6" s="681"/>
      <c r="L6" s="682"/>
      <c r="M6" s="683" t="s">
        <v>134</v>
      </c>
      <c r="N6" s="681"/>
      <c r="O6" s="682"/>
      <c r="P6" s="680" t="s">
        <v>135</v>
      </c>
      <c r="Q6" s="681"/>
      <c r="R6" s="681"/>
      <c r="S6" s="681"/>
      <c r="T6" s="681"/>
      <c r="U6" s="681"/>
      <c r="V6" s="681"/>
      <c r="W6" s="681"/>
      <c r="X6" s="681"/>
      <c r="Y6" s="681"/>
      <c r="Z6" s="681"/>
      <c r="AA6" s="682"/>
      <c r="AC6" s="521" t="s">
        <v>306</v>
      </c>
      <c r="AD6" s="521" t="s">
        <v>303</v>
      </c>
      <c r="AK6" s="125"/>
    </row>
    <row r="7" spans="2:39" x14ac:dyDescent="0.2">
      <c r="B7" s="661"/>
      <c r="C7" s="662"/>
      <c r="D7" s="131">
        <v>44652</v>
      </c>
      <c r="E7" s="132">
        <f>DATE(YEAR(D7),MONTH(D7)+1,DAY(D7))</f>
        <v>44682</v>
      </c>
      <c r="F7" s="132">
        <f t="shared" ref="F7:AA7" si="0">DATE(YEAR(E7),MONTH(E7)+1,DAY(E7))</f>
        <v>44713</v>
      </c>
      <c r="G7" s="132">
        <f t="shared" si="0"/>
        <v>44743</v>
      </c>
      <c r="H7" s="132">
        <f t="shared" si="0"/>
        <v>44774</v>
      </c>
      <c r="I7" s="132">
        <f t="shared" si="0"/>
        <v>44805</v>
      </c>
      <c r="J7" s="132">
        <f t="shared" si="0"/>
        <v>44835</v>
      </c>
      <c r="K7" s="132">
        <f t="shared" si="0"/>
        <v>44866</v>
      </c>
      <c r="L7" s="133">
        <f t="shared" si="0"/>
        <v>44896</v>
      </c>
      <c r="M7" s="134">
        <f t="shared" si="0"/>
        <v>44927</v>
      </c>
      <c r="N7" s="132">
        <f t="shared" si="0"/>
        <v>44958</v>
      </c>
      <c r="O7" s="135">
        <f t="shared" si="0"/>
        <v>44986</v>
      </c>
      <c r="P7" s="136">
        <f t="shared" si="0"/>
        <v>45017</v>
      </c>
      <c r="Q7" s="137">
        <f t="shared" si="0"/>
        <v>45047</v>
      </c>
      <c r="R7" s="137">
        <f t="shared" si="0"/>
        <v>45078</v>
      </c>
      <c r="S7" s="137">
        <f t="shared" si="0"/>
        <v>45108</v>
      </c>
      <c r="T7" s="137">
        <f t="shared" si="0"/>
        <v>45139</v>
      </c>
      <c r="U7" s="137">
        <f t="shared" si="0"/>
        <v>45170</v>
      </c>
      <c r="V7" s="137">
        <f t="shared" si="0"/>
        <v>45200</v>
      </c>
      <c r="W7" s="137">
        <f t="shared" si="0"/>
        <v>45231</v>
      </c>
      <c r="X7" s="137">
        <f t="shared" si="0"/>
        <v>45261</v>
      </c>
      <c r="Y7" s="137">
        <f t="shared" si="0"/>
        <v>45292</v>
      </c>
      <c r="Z7" s="137">
        <f t="shared" si="0"/>
        <v>45323</v>
      </c>
      <c r="AA7" s="138">
        <f t="shared" si="0"/>
        <v>45352</v>
      </c>
      <c r="AC7" s="139">
        <f>O7</f>
        <v>44986</v>
      </c>
      <c r="AD7" s="139">
        <f>AA7</f>
        <v>45352</v>
      </c>
      <c r="AJ7" s="125"/>
    </row>
    <row r="8" spans="2:39" x14ac:dyDescent="0.2">
      <c r="B8" s="140" t="s">
        <v>136</v>
      </c>
      <c r="C8" s="141"/>
      <c r="D8" s="142"/>
      <c r="E8" s="143"/>
      <c r="F8" s="143"/>
      <c r="G8" s="143"/>
      <c r="H8" s="143"/>
      <c r="I8" s="143"/>
      <c r="J8" s="143"/>
      <c r="K8" s="143"/>
      <c r="L8" s="144"/>
      <c r="M8" s="142"/>
      <c r="N8" s="143"/>
      <c r="O8" s="145"/>
      <c r="P8" s="142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5"/>
      <c r="AB8" s="146"/>
      <c r="AC8" s="147">
        <f>SUM(D8:O8)</f>
        <v>0</v>
      </c>
      <c r="AD8" s="148">
        <f>SUM(P8:AA8)</f>
        <v>0</v>
      </c>
      <c r="AF8" s="149"/>
      <c r="AG8" s="149"/>
      <c r="AI8" s="128"/>
      <c r="AJ8" s="149"/>
      <c r="AK8" s="149"/>
      <c r="AL8" s="149"/>
      <c r="AM8" s="128"/>
    </row>
    <row r="9" spans="2:39" x14ac:dyDescent="0.2">
      <c r="B9" s="150"/>
      <c r="C9" s="151" t="s">
        <v>137</v>
      </c>
      <c r="D9" s="152"/>
      <c r="E9" s="153"/>
      <c r="F9" s="153"/>
      <c r="G9" s="153"/>
      <c r="H9" s="153"/>
      <c r="I9" s="153"/>
      <c r="J9" s="153"/>
      <c r="K9" s="153"/>
      <c r="L9" s="154"/>
      <c r="M9" s="152"/>
      <c r="N9" s="153"/>
      <c r="O9" s="155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5"/>
      <c r="AB9" s="146"/>
      <c r="AC9" s="156">
        <f>SUM(D9:O9)</f>
        <v>0</v>
      </c>
      <c r="AD9" s="157">
        <f t="shared" ref="AD9:AD17" si="1">SUM(P9:AA9)</f>
        <v>0</v>
      </c>
      <c r="AF9" s="158"/>
      <c r="AG9" s="158"/>
      <c r="AH9" s="128"/>
      <c r="AI9" s="128"/>
      <c r="AJ9" s="158"/>
      <c r="AK9" s="158"/>
      <c r="AL9" s="158"/>
      <c r="AM9" s="128"/>
    </row>
    <row r="10" spans="2:39" x14ac:dyDescent="0.2">
      <c r="B10" s="159"/>
      <c r="C10" s="160" t="s">
        <v>138</v>
      </c>
      <c r="D10" s="161"/>
      <c r="E10" s="162"/>
      <c r="F10" s="162"/>
      <c r="G10" s="162"/>
      <c r="H10" s="162"/>
      <c r="I10" s="162"/>
      <c r="J10" s="162"/>
      <c r="K10" s="162"/>
      <c r="L10" s="163"/>
      <c r="M10" s="161"/>
      <c r="N10" s="162"/>
      <c r="O10" s="164"/>
      <c r="P10" s="161"/>
      <c r="Q10" s="162"/>
      <c r="R10" s="162"/>
      <c r="S10" s="162"/>
      <c r="T10" s="162"/>
      <c r="U10" s="162"/>
      <c r="V10" s="162"/>
      <c r="W10" s="162"/>
      <c r="X10" s="162"/>
      <c r="Y10" s="162"/>
      <c r="Z10" s="162"/>
      <c r="AA10" s="164"/>
      <c r="AB10" s="146"/>
      <c r="AC10" s="165">
        <f t="shared" ref="AC10:AC17" si="2">SUM(D10:O10)</f>
        <v>0</v>
      </c>
      <c r="AD10" s="166">
        <f>SUM(P10:AA10)</f>
        <v>0</v>
      </c>
      <c r="AF10" s="167"/>
      <c r="AG10" s="167"/>
      <c r="AI10" s="128"/>
      <c r="AJ10" s="167"/>
      <c r="AK10" s="167"/>
      <c r="AL10" s="167"/>
      <c r="AM10" s="128"/>
    </row>
    <row r="11" spans="2:39" x14ac:dyDescent="0.2">
      <c r="B11" s="159"/>
      <c r="C11" s="160" t="s">
        <v>139</v>
      </c>
      <c r="D11" s="161"/>
      <c r="E11" s="162"/>
      <c r="F11" s="162"/>
      <c r="G11" s="162"/>
      <c r="H11" s="162"/>
      <c r="I11" s="162"/>
      <c r="J11" s="162"/>
      <c r="K11" s="162"/>
      <c r="L11" s="163"/>
      <c r="M11" s="161"/>
      <c r="N11" s="162"/>
      <c r="O11" s="164"/>
      <c r="P11" s="161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4"/>
      <c r="AB11" s="146"/>
      <c r="AC11" s="165">
        <f t="shared" si="2"/>
        <v>0</v>
      </c>
      <c r="AD11" s="166">
        <f t="shared" si="1"/>
        <v>0</v>
      </c>
      <c r="AF11" s="167"/>
      <c r="AG11" s="167"/>
      <c r="AI11" s="128"/>
      <c r="AJ11" s="167"/>
      <c r="AK11" s="167"/>
      <c r="AL11" s="167"/>
      <c r="AM11" s="128"/>
    </row>
    <row r="12" spans="2:39" x14ac:dyDescent="0.2">
      <c r="B12" s="159"/>
      <c r="C12" s="60" t="s">
        <v>72</v>
      </c>
      <c r="D12" s="161"/>
      <c r="E12" s="162"/>
      <c r="F12" s="162"/>
      <c r="G12" s="162"/>
      <c r="H12" s="162"/>
      <c r="I12" s="162"/>
      <c r="J12" s="162"/>
      <c r="K12" s="162"/>
      <c r="L12" s="163"/>
      <c r="M12" s="161"/>
      <c r="N12" s="162"/>
      <c r="O12" s="164"/>
      <c r="P12" s="161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4"/>
      <c r="AB12" s="146"/>
      <c r="AC12" s="165">
        <f t="shared" si="2"/>
        <v>0</v>
      </c>
      <c r="AD12" s="166">
        <f t="shared" si="1"/>
        <v>0</v>
      </c>
      <c r="AF12" s="167"/>
      <c r="AG12" s="167"/>
      <c r="AI12" s="128"/>
      <c r="AJ12" s="167"/>
      <c r="AK12" s="167"/>
      <c r="AL12" s="167"/>
      <c r="AM12" s="128"/>
    </row>
    <row r="13" spans="2:39" x14ac:dyDescent="0.2">
      <c r="B13" s="159"/>
      <c r="C13" s="60" t="s">
        <v>73</v>
      </c>
      <c r="D13" s="161"/>
      <c r="E13" s="162"/>
      <c r="F13" s="162"/>
      <c r="G13" s="162"/>
      <c r="H13" s="162"/>
      <c r="I13" s="162"/>
      <c r="J13" s="162"/>
      <c r="K13" s="162"/>
      <c r="L13" s="163"/>
      <c r="M13" s="161"/>
      <c r="N13" s="162"/>
      <c r="O13" s="164"/>
      <c r="P13" s="161"/>
      <c r="Q13" s="162"/>
      <c r="R13" s="162"/>
      <c r="S13" s="162"/>
      <c r="T13" s="162"/>
      <c r="U13" s="162"/>
      <c r="V13" s="162"/>
      <c r="W13" s="162"/>
      <c r="X13" s="162"/>
      <c r="Y13" s="162"/>
      <c r="Z13" s="162"/>
      <c r="AA13" s="164"/>
      <c r="AB13" s="146"/>
      <c r="AC13" s="165">
        <f t="shared" si="2"/>
        <v>0</v>
      </c>
      <c r="AD13" s="166">
        <f t="shared" si="1"/>
        <v>0</v>
      </c>
      <c r="AF13" s="167"/>
      <c r="AG13" s="167"/>
      <c r="AI13" s="128"/>
      <c r="AJ13" s="167"/>
      <c r="AK13" s="167"/>
      <c r="AL13" s="167"/>
      <c r="AM13" s="128"/>
    </row>
    <row r="14" spans="2:39" x14ac:dyDescent="0.2">
      <c r="B14" s="159"/>
      <c r="C14" s="60" t="s">
        <v>140</v>
      </c>
      <c r="D14" s="161"/>
      <c r="E14" s="162"/>
      <c r="F14" s="162"/>
      <c r="G14" s="162"/>
      <c r="H14" s="162"/>
      <c r="I14" s="162"/>
      <c r="J14" s="162"/>
      <c r="K14" s="162"/>
      <c r="L14" s="163"/>
      <c r="M14" s="161"/>
      <c r="N14" s="162"/>
      <c r="O14" s="164"/>
      <c r="P14" s="161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4"/>
      <c r="AB14" s="146"/>
      <c r="AC14" s="165">
        <f t="shared" si="2"/>
        <v>0</v>
      </c>
      <c r="AD14" s="166">
        <f t="shared" si="1"/>
        <v>0</v>
      </c>
      <c r="AF14" s="167"/>
      <c r="AG14" s="167"/>
      <c r="AI14" s="128"/>
      <c r="AJ14" s="167"/>
      <c r="AK14" s="167"/>
      <c r="AL14" s="167"/>
      <c r="AM14" s="128"/>
    </row>
    <row r="15" spans="2:39" x14ac:dyDescent="0.2">
      <c r="B15" s="159"/>
      <c r="C15" s="60" t="s">
        <v>74</v>
      </c>
      <c r="D15" s="161"/>
      <c r="E15" s="162"/>
      <c r="F15" s="162"/>
      <c r="G15" s="162"/>
      <c r="H15" s="162"/>
      <c r="I15" s="162"/>
      <c r="J15" s="162"/>
      <c r="K15" s="162"/>
      <c r="L15" s="163"/>
      <c r="M15" s="161"/>
      <c r="N15" s="162"/>
      <c r="O15" s="164"/>
      <c r="P15" s="161"/>
      <c r="Q15" s="162"/>
      <c r="R15" s="162"/>
      <c r="S15" s="162"/>
      <c r="T15" s="162"/>
      <c r="U15" s="162"/>
      <c r="V15" s="162"/>
      <c r="W15" s="162"/>
      <c r="X15" s="162"/>
      <c r="Y15" s="162"/>
      <c r="Z15" s="162"/>
      <c r="AA15" s="164"/>
      <c r="AB15" s="146"/>
      <c r="AC15" s="165">
        <f t="shared" si="2"/>
        <v>0</v>
      </c>
      <c r="AD15" s="166">
        <f t="shared" si="1"/>
        <v>0</v>
      </c>
      <c r="AF15" s="167"/>
      <c r="AG15" s="167"/>
      <c r="AI15" s="128"/>
      <c r="AJ15" s="167"/>
      <c r="AK15" s="167"/>
      <c r="AL15" s="167"/>
      <c r="AM15" s="128"/>
    </row>
    <row r="16" spans="2:39" x14ac:dyDescent="0.2">
      <c r="B16" s="159"/>
      <c r="C16" s="60" t="s">
        <v>75</v>
      </c>
      <c r="D16" s="168"/>
      <c r="E16" s="169"/>
      <c r="F16" s="169"/>
      <c r="G16" s="169"/>
      <c r="H16" s="169"/>
      <c r="I16" s="169"/>
      <c r="J16" s="169"/>
      <c r="K16" s="169"/>
      <c r="L16" s="170"/>
      <c r="M16" s="168"/>
      <c r="N16" s="169"/>
      <c r="O16" s="171"/>
      <c r="P16" s="161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4"/>
      <c r="AB16" s="146"/>
      <c r="AC16" s="172">
        <f t="shared" si="2"/>
        <v>0</v>
      </c>
      <c r="AD16" s="173">
        <f t="shared" si="1"/>
        <v>0</v>
      </c>
      <c r="AF16" s="174"/>
      <c r="AG16" s="174"/>
      <c r="AI16" s="128"/>
      <c r="AJ16" s="174"/>
      <c r="AK16" s="174"/>
      <c r="AL16" s="174"/>
      <c r="AM16" s="128"/>
    </row>
    <row r="17" spans="2:39" x14ac:dyDescent="0.2">
      <c r="B17" s="159"/>
      <c r="C17" s="175" t="s">
        <v>141</v>
      </c>
      <c r="D17" s="176"/>
      <c r="E17" s="177"/>
      <c r="F17" s="177"/>
      <c r="G17" s="177"/>
      <c r="H17" s="177"/>
      <c r="I17" s="177"/>
      <c r="J17" s="177"/>
      <c r="K17" s="177"/>
      <c r="L17" s="178"/>
      <c r="M17" s="176"/>
      <c r="N17" s="177"/>
      <c r="O17" s="179"/>
      <c r="P17" s="176"/>
      <c r="Q17" s="177"/>
      <c r="R17" s="177"/>
      <c r="S17" s="177"/>
      <c r="T17" s="177"/>
      <c r="U17" s="177"/>
      <c r="V17" s="177"/>
      <c r="W17" s="177"/>
      <c r="X17" s="177"/>
      <c r="Y17" s="177"/>
      <c r="Z17" s="177"/>
      <c r="AA17" s="179"/>
      <c r="AB17" s="146"/>
      <c r="AC17" s="180">
        <f t="shared" si="2"/>
        <v>0</v>
      </c>
      <c r="AD17" s="181">
        <f t="shared" si="1"/>
        <v>0</v>
      </c>
      <c r="AF17" s="182"/>
      <c r="AG17" s="182"/>
      <c r="AI17" s="128"/>
      <c r="AJ17" s="182"/>
      <c r="AK17" s="182"/>
      <c r="AL17" s="182"/>
      <c r="AM17" s="128"/>
    </row>
    <row r="18" spans="2:39" x14ac:dyDescent="0.2">
      <c r="B18" s="183" t="s">
        <v>142</v>
      </c>
      <c r="C18" s="141"/>
      <c r="D18" s="184">
        <f>SUM(D9:D17)</f>
        <v>0</v>
      </c>
      <c r="E18" s="185">
        <f t="shared" ref="E18:AA18" si="3">SUM(E9:E17)</f>
        <v>0</v>
      </c>
      <c r="F18" s="185">
        <f t="shared" si="3"/>
        <v>0</v>
      </c>
      <c r="G18" s="185">
        <f t="shared" si="3"/>
        <v>0</v>
      </c>
      <c r="H18" s="185">
        <f t="shared" si="3"/>
        <v>0</v>
      </c>
      <c r="I18" s="185">
        <f t="shared" si="3"/>
        <v>0</v>
      </c>
      <c r="J18" s="185">
        <f t="shared" si="3"/>
        <v>0</v>
      </c>
      <c r="K18" s="185">
        <f t="shared" si="3"/>
        <v>0</v>
      </c>
      <c r="L18" s="186">
        <f t="shared" si="3"/>
        <v>0</v>
      </c>
      <c r="M18" s="184">
        <f t="shared" si="3"/>
        <v>0</v>
      </c>
      <c r="N18" s="185">
        <f t="shared" si="3"/>
        <v>0</v>
      </c>
      <c r="O18" s="187">
        <f t="shared" si="3"/>
        <v>0</v>
      </c>
      <c r="P18" s="184">
        <f t="shared" si="3"/>
        <v>0</v>
      </c>
      <c r="Q18" s="185">
        <f t="shared" si="3"/>
        <v>0</v>
      </c>
      <c r="R18" s="185">
        <f t="shared" si="3"/>
        <v>0</v>
      </c>
      <c r="S18" s="185">
        <f t="shared" si="3"/>
        <v>0</v>
      </c>
      <c r="T18" s="185">
        <f t="shared" si="3"/>
        <v>0</v>
      </c>
      <c r="U18" s="185">
        <f t="shared" si="3"/>
        <v>0</v>
      </c>
      <c r="V18" s="185">
        <f t="shared" si="3"/>
        <v>0</v>
      </c>
      <c r="W18" s="185">
        <f t="shared" si="3"/>
        <v>0</v>
      </c>
      <c r="X18" s="185">
        <f t="shared" si="3"/>
        <v>0</v>
      </c>
      <c r="Y18" s="185">
        <f t="shared" si="3"/>
        <v>0</v>
      </c>
      <c r="Z18" s="185">
        <f t="shared" si="3"/>
        <v>0</v>
      </c>
      <c r="AA18" s="187">
        <f t="shared" si="3"/>
        <v>0</v>
      </c>
      <c r="AB18" s="146"/>
      <c r="AC18" s="184">
        <f>SUM(AC9:AC17)</f>
        <v>0</v>
      </c>
      <c r="AD18" s="187">
        <f>SUM(AD9:AD17)</f>
        <v>0</v>
      </c>
      <c r="AF18" s="188"/>
      <c r="AG18" s="188"/>
      <c r="AI18" s="128"/>
      <c r="AJ18" s="188"/>
      <c r="AK18" s="188"/>
      <c r="AL18" s="188"/>
      <c r="AM18" s="128"/>
    </row>
    <row r="19" spans="2:39" x14ac:dyDescent="0.2">
      <c r="B19" s="14" t="s">
        <v>143</v>
      </c>
      <c r="C19" s="189"/>
      <c r="D19" s="190">
        <f>D8-D18</f>
        <v>0</v>
      </c>
      <c r="E19" s="191">
        <f t="shared" ref="E19:AA19" si="4">E8-E18</f>
        <v>0</v>
      </c>
      <c r="F19" s="191">
        <f t="shared" si="4"/>
        <v>0</v>
      </c>
      <c r="G19" s="191">
        <f t="shared" si="4"/>
        <v>0</v>
      </c>
      <c r="H19" s="191">
        <f t="shared" si="4"/>
        <v>0</v>
      </c>
      <c r="I19" s="191">
        <f t="shared" si="4"/>
        <v>0</v>
      </c>
      <c r="J19" s="191">
        <f t="shared" si="4"/>
        <v>0</v>
      </c>
      <c r="K19" s="191">
        <f t="shared" si="4"/>
        <v>0</v>
      </c>
      <c r="L19" s="192">
        <f t="shared" si="4"/>
        <v>0</v>
      </c>
      <c r="M19" s="190">
        <f t="shared" si="4"/>
        <v>0</v>
      </c>
      <c r="N19" s="191">
        <f t="shared" si="4"/>
        <v>0</v>
      </c>
      <c r="O19" s="193">
        <f t="shared" si="4"/>
        <v>0</v>
      </c>
      <c r="P19" s="190">
        <f t="shared" si="4"/>
        <v>0</v>
      </c>
      <c r="Q19" s="191">
        <f t="shared" si="4"/>
        <v>0</v>
      </c>
      <c r="R19" s="191">
        <f t="shared" si="4"/>
        <v>0</v>
      </c>
      <c r="S19" s="191">
        <f t="shared" si="4"/>
        <v>0</v>
      </c>
      <c r="T19" s="191">
        <f t="shared" si="4"/>
        <v>0</v>
      </c>
      <c r="U19" s="191">
        <f t="shared" si="4"/>
        <v>0</v>
      </c>
      <c r="V19" s="191">
        <f t="shared" si="4"/>
        <v>0</v>
      </c>
      <c r="W19" s="191">
        <f t="shared" si="4"/>
        <v>0</v>
      </c>
      <c r="X19" s="191">
        <f t="shared" si="4"/>
        <v>0</v>
      </c>
      <c r="Y19" s="191">
        <f t="shared" si="4"/>
        <v>0</v>
      </c>
      <c r="Z19" s="191">
        <f t="shared" si="4"/>
        <v>0</v>
      </c>
      <c r="AA19" s="193">
        <f t="shared" si="4"/>
        <v>0</v>
      </c>
      <c r="AB19" s="146"/>
      <c r="AC19" s="190">
        <f>+AC8-AC18</f>
        <v>0</v>
      </c>
      <c r="AD19" s="193">
        <f>+AD8-AD18</f>
        <v>0</v>
      </c>
      <c r="AF19" s="194"/>
      <c r="AG19" s="194"/>
      <c r="AI19" s="128"/>
      <c r="AJ19" s="194"/>
      <c r="AK19" s="194"/>
      <c r="AL19" s="194"/>
      <c r="AM19" s="128"/>
    </row>
    <row r="20" spans="2:39" x14ac:dyDescent="0.2">
      <c r="B20" s="14" t="s">
        <v>144</v>
      </c>
      <c r="C20" s="189"/>
      <c r="D20" s="195" t="e">
        <f>D19/D8</f>
        <v>#DIV/0!</v>
      </c>
      <c r="E20" s="196" t="e">
        <f t="shared" ref="E20:AA20" si="5">E19/E8</f>
        <v>#DIV/0!</v>
      </c>
      <c r="F20" s="196" t="e">
        <f t="shared" si="5"/>
        <v>#DIV/0!</v>
      </c>
      <c r="G20" s="196" t="e">
        <f t="shared" si="5"/>
        <v>#DIV/0!</v>
      </c>
      <c r="H20" s="196" t="e">
        <f t="shared" si="5"/>
        <v>#DIV/0!</v>
      </c>
      <c r="I20" s="196" t="e">
        <f t="shared" si="5"/>
        <v>#DIV/0!</v>
      </c>
      <c r="J20" s="196" t="e">
        <f t="shared" si="5"/>
        <v>#DIV/0!</v>
      </c>
      <c r="K20" s="196" t="e">
        <f t="shared" si="5"/>
        <v>#DIV/0!</v>
      </c>
      <c r="L20" s="197" t="e">
        <f t="shared" si="5"/>
        <v>#DIV/0!</v>
      </c>
      <c r="M20" s="195" t="e">
        <f t="shared" si="5"/>
        <v>#DIV/0!</v>
      </c>
      <c r="N20" s="196" t="e">
        <f t="shared" si="5"/>
        <v>#DIV/0!</v>
      </c>
      <c r="O20" s="198" t="e">
        <f t="shared" si="5"/>
        <v>#DIV/0!</v>
      </c>
      <c r="P20" s="195" t="e">
        <f t="shared" si="5"/>
        <v>#DIV/0!</v>
      </c>
      <c r="Q20" s="196" t="e">
        <f t="shared" si="5"/>
        <v>#DIV/0!</v>
      </c>
      <c r="R20" s="196" t="e">
        <f t="shared" si="5"/>
        <v>#DIV/0!</v>
      </c>
      <c r="S20" s="196" t="e">
        <f t="shared" si="5"/>
        <v>#DIV/0!</v>
      </c>
      <c r="T20" s="196" t="e">
        <f t="shared" si="5"/>
        <v>#DIV/0!</v>
      </c>
      <c r="U20" s="196" t="e">
        <f t="shared" si="5"/>
        <v>#DIV/0!</v>
      </c>
      <c r="V20" s="196" t="e">
        <f t="shared" si="5"/>
        <v>#DIV/0!</v>
      </c>
      <c r="W20" s="196" t="e">
        <f t="shared" si="5"/>
        <v>#DIV/0!</v>
      </c>
      <c r="X20" s="196" t="e">
        <f t="shared" si="5"/>
        <v>#DIV/0!</v>
      </c>
      <c r="Y20" s="196" t="e">
        <f t="shared" si="5"/>
        <v>#DIV/0!</v>
      </c>
      <c r="Z20" s="196" t="e">
        <f t="shared" si="5"/>
        <v>#DIV/0!</v>
      </c>
      <c r="AA20" s="198" t="e">
        <f t="shared" si="5"/>
        <v>#DIV/0!</v>
      </c>
      <c r="AB20" s="146"/>
      <c r="AC20" s="195" t="e">
        <f>+AC19/AC8</f>
        <v>#DIV/0!</v>
      </c>
      <c r="AD20" s="198" t="e">
        <f>+AD19/AD8</f>
        <v>#DIV/0!</v>
      </c>
      <c r="AF20" s="195"/>
      <c r="AG20" s="195"/>
      <c r="AI20" s="128"/>
      <c r="AJ20" s="195"/>
      <c r="AK20" s="195"/>
      <c r="AL20" s="195"/>
      <c r="AM20" s="128"/>
    </row>
    <row r="21" spans="2:39" x14ac:dyDescent="0.2">
      <c r="B21" s="150"/>
      <c r="C21" s="151" t="s">
        <v>145</v>
      </c>
      <c r="D21" s="152"/>
      <c r="E21" s="153"/>
      <c r="F21" s="153"/>
      <c r="G21" s="153"/>
      <c r="H21" s="153"/>
      <c r="I21" s="153"/>
      <c r="J21" s="153"/>
      <c r="K21" s="153"/>
      <c r="L21" s="154"/>
      <c r="M21" s="152"/>
      <c r="N21" s="153"/>
      <c r="O21" s="155"/>
      <c r="P21" s="152"/>
      <c r="Q21" s="153"/>
      <c r="R21" s="153"/>
      <c r="S21" s="153"/>
      <c r="T21" s="153"/>
      <c r="U21" s="153"/>
      <c r="V21" s="153"/>
      <c r="W21" s="153"/>
      <c r="X21" s="153"/>
      <c r="Y21" s="153"/>
      <c r="Z21" s="153"/>
      <c r="AA21" s="155"/>
      <c r="AB21" s="146"/>
      <c r="AC21" s="156">
        <f>SUM(D21:O21)</f>
        <v>0</v>
      </c>
      <c r="AD21" s="157">
        <f t="shared" ref="AD21:AD27" si="6">SUM(P21:AA21)</f>
        <v>0</v>
      </c>
      <c r="AF21" s="158"/>
      <c r="AG21" s="158"/>
      <c r="AI21" s="128"/>
      <c r="AJ21" s="158"/>
      <c r="AK21" s="158"/>
      <c r="AL21" s="158"/>
      <c r="AM21" s="128"/>
    </row>
    <row r="22" spans="2:39" x14ac:dyDescent="0.2">
      <c r="B22" s="159"/>
      <c r="C22" s="160" t="s">
        <v>146</v>
      </c>
      <c r="D22" s="161"/>
      <c r="E22" s="162"/>
      <c r="F22" s="162"/>
      <c r="G22" s="162"/>
      <c r="H22" s="162"/>
      <c r="I22" s="162"/>
      <c r="J22" s="162"/>
      <c r="K22" s="162"/>
      <c r="L22" s="163"/>
      <c r="M22" s="161"/>
      <c r="N22" s="162"/>
      <c r="O22" s="164"/>
      <c r="P22" s="161"/>
      <c r="Q22" s="162"/>
      <c r="R22" s="162"/>
      <c r="S22" s="162"/>
      <c r="T22" s="162"/>
      <c r="U22" s="162"/>
      <c r="V22" s="162"/>
      <c r="W22" s="162"/>
      <c r="X22" s="162"/>
      <c r="Y22" s="162"/>
      <c r="Z22" s="162"/>
      <c r="AA22" s="164"/>
      <c r="AB22" s="146"/>
      <c r="AC22" s="165">
        <f t="shared" ref="AC22:AC26" si="7">SUM(D22:O22)</f>
        <v>0</v>
      </c>
      <c r="AD22" s="166">
        <f t="shared" si="6"/>
        <v>0</v>
      </c>
      <c r="AF22" s="167"/>
      <c r="AG22" s="167"/>
      <c r="AI22" s="128"/>
      <c r="AJ22" s="167"/>
      <c r="AK22" s="167"/>
      <c r="AL22" s="167"/>
      <c r="AM22" s="128"/>
    </row>
    <row r="23" spans="2:39" x14ac:dyDescent="0.2">
      <c r="B23" s="159"/>
      <c r="C23" s="60" t="s">
        <v>72</v>
      </c>
      <c r="D23" s="161"/>
      <c r="E23" s="162"/>
      <c r="F23" s="162"/>
      <c r="G23" s="162"/>
      <c r="H23" s="162"/>
      <c r="I23" s="162"/>
      <c r="J23" s="162"/>
      <c r="K23" s="162"/>
      <c r="L23" s="163"/>
      <c r="M23" s="161"/>
      <c r="N23" s="162"/>
      <c r="O23" s="164"/>
      <c r="P23" s="161"/>
      <c r="Q23" s="162"/>
      <c r="R23" s="162"/>
      <c r="S23" s="162"/>
      <c r="T23" s="162"/>
      <c r="U23" s="162"/>
      <c r="V23" s="162"/>
      <c r="W23" s="162"/>
      <c r="X23" s="162"/>
      <c r="Y23" s="162"/>
      <c r="Z23" s="162"/>
      <c r="AA23" s="164"/>
      <c r="AB23" s="146"/>
      <c r="AC23" s="165">
        <f t="shared" si="7"/>
        <v>0</v>
      </c>
      <c r="AD23" s="166">
        <f t="shared" si="6"/>
        <v>0</v>
      </c>
      <c r="AF23" s="167"/>
      <c r="AG23" s="167"/>
      <c r="AI23" s="128"/>
      <c r="AJ23" s="167"/>
      <c r="AK23" s="167"/>
      <c r="AL23" s="167"/>
      <c r="AM23" s="128"/>
    </row>
    <row r="24" spans="2:39" x14ac:dyDescent="0.2">
      <c r="B24" s="159"/>
      <c r="C24" s="160" t="s">
        <v>147</v>
      </c>
      <c r="D24" s="161"/>
      <c r="E24" s="162"/>
      <c r="F24" s="162"/>
      <c r="G24" s="162"/>
      <c r="H24" s="162"/>
      <c r="I24" s="162"/>
      <c r="J24" s="162"/>
      <c r="K24" s="162"/>
      <c r="L24" s="163"/>
      <c r="M24" s="161"/>
      <c r="N24" s="162"/>
      <c r="O24" s="164"/>
      <c r="P24" s="161"/>
      <c r="Q24" s="162"/>
      <c r="R24" s="162"/>
      <c r="S24" s="162"/>
      <c r="T24" s="162"/>
      <c r="U24" s="162"/>
      <c r="V24" s="162"/>
      <c r="W24" s="162"/>
      <c r="X24" s="162"/>
      <c r="Y24" s="162"/>
      <c r="Z24" s="162"/>
      <c r="AA24" s="164"/>
      <c r="AB24" s="146"/>
      <c r="AC24" s="165">
        <f t="shared" si="7"/>
        <v>0</v>
      </c>
      <c r="AD24" s="166">
        <f t="shared" si="6"/>
        <v>0</v>
      </c>
      <c r="AF24" s="167"/>
      <c r="AG24" s="167"/>
      <c r="AH24" s="199"/>
      <c r="AI24" s="128"/>
      <c r="AJ24" s="167"/>
      <c r="AK24" s="167"/>
      <c r="AL24" s="167"/>
      <c r="AM24" s="128"/>
    </row>
    <row r="25" spans="2:39" x14ac:dyDescent="0.2">
      <c r="B25" s="159"/>
      <c r="C25" s="200" t="s">
        <v>148</v>
      </c>
      <c r="D25" s="161"/>
      <c r="E25" s="162"/>
      <c r="F25" s="162"/>
      <c r="G25" s="162"/>
      <c r="H25" s="162"/>
      <c r="I25" s="162"/>
      <c r="J25" s="162"/>
      <c r="K25" s="162"/>
      <c r="L25" s="163"/>
      <c r="M25" s="161"/>
      <c r="N25" s="162"/>
      <c r="O25" s="164"/>
      <c r="P25" s="161"/>
      <c r="Q25" s="162"/>
      <c r="R25" s="162"/>
      <c r="S25" s="162"/>
      <c r="T25" s="162"/>
      <c r="U25" s="162"/>
      <c r="V25" s="162"/>
      <c r="W25" s="162"/>
      <c r="X25" s="162"/>
      <c r="Y25" s="162"/>
      <c r="Z25" s="162"/>
      <c r="AA25" s="164"/>
      <c r="AB25" s="146"/>
      <c r="AC25" s="165">
        <f t="shared" si="7"/>
        <v>0</v>
      </c>
      <c r="AD25" s="166">
        <f t="shared" si="6"/>
        <v>0</v>
      </c>
      <c r="AF25" s="167"/>
      <c r="AG25" s="167"/>
      <c r="AH25" s="199"/>
      <c r="AI25" s="128"/>
      <c r="AJ25" s="167"/>
      <c r="AK25" s="167"/>
      <c r="AL25" s="167"/>
      <c r="AM25" s="128"/>
    </row>
    <row r="26" spans="2:39" x14ac:dyDescent="0.2">
      <c r="B26" s="159"/>
      <c r="C26" s="200" t="s">
        <v>149</v>
      </c>
      <c r="D26" s="168"/>
      <c r="E26" s="169"/>
      <c r="F26" s="169"/>
      <c r="G26" s="169"/>
      <c r="H26" s="169"/>
      <c r="I26" s="169"/>
      <c r="J26" s="169"/>
      <c r="K26" s="169"/>
      <c r="L26" s="170"/>
      <c r="M26" s="168"/>
      <c r="N26" s="169"/>
      <c r="O26" s="171"/>
      <c r="P26" s="161"/>
      <c r="Q26" s="162"/>
      <c r="R26" s="169"/>
      <c r="S26" s="169"/>
      <c r="T26" s="169"/>
      <c r="U26" s="169"/>
      <c r="V26" s="169"/>
      <c r="W26" s="169"/>
      <c r="X26" s="169"/>
      <c r="Y26" s="169"/>
      <c r="Z26" s="169"/>
      <c r="AA26" s="171"/>
      <c r="AB26" s="146"/>
      <c r="AC26" s="165">
        <f t="shared" si="7"/>
        <v>0</v>
      </c>
      <c r="AD26" s="166">
        <f>SUM(P26:AA26)</f>
        <v>0</v>
      </c>
      <c r="AF26" s="167"/>
      <c r="AG26" s="167"/>
      <c r="AI26" s="128"/>
      <c r="AJ26" s="167"/>
      <c r="AK26" s="167"/>
      <c r="AL26" s="167"/>
      <c r="AM26" s="128"/>
    </row>
    <row r="27" spans="2:39" x14ac:dyDescent="0.2">
      <c r="B27" s="159"/>
      <c r="C27" s="201" t="s">
        <v>141</v>
      </c>
      <c r="D27" s="168"/>
      <c r="E27" s="169"/>
      <c r="F27" s="169"/>
      <c r="G27" s="169"/>
      <c r="H27" s="169"/>
      <c r="I27" s="169"/>
      <c r="J27" s="169"/>
      <c r="K27" s="169"/>
      <c r="L27" s="170"/>
      <c r="M27" s="168"/>
      <c r="N27" s="169"/>
      <c r="O27" s="171"/>
      <c r="P27" s="168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71"/>
      <c r="AB27" s="146"/>
      <c r="AC27" s="172"/>
      <c r="AD27" s="173">
        <f t="shared" si="6"/>
        <v>0</v>
      </c>
      <c r="AF27" s="174"/>
      <c r="AG27" s="174"/>
      <c r="AI27" s="128"/>
      <c r="AJ27" s="174"/>
      <c r="AK27" s="174"/>
      <c r="AL27" s="174"/>
      <c r="AM27" s="128"/>
    </row>
    <row r="28" spans="2:39" x14ac:dyDescent="0.2">
      <c r="B28" s="159"/>
      <c r="C28" s="201"/>
      <c r="D28" s="176"/>
      <c r="E28" s="177"/>
      <c r="F28" s="177"/>
      <c r="G28" s="177"/>
      <c r="H28" s="177"/>
      <c r="I28" s="177"/>
      <c r="J28" s="177"/>
      <c r="K28" s="177"/>
      <c r="L28" s="178"/>
      <c r="M28" s="176"/>
      <c r="N28" s="177"/>
      <c r="O28" s="179"/>
      <c r="P28" s="176"/>
      <c r="Q28" s="177"/>
      <c r="R28" s="177"/>
      <c r="S28" s="177"/>
      <c r="T28" s="177"/>
      <c r="U28" s="177"/>
      <c r="V28" s="177"/>
      <c r="W28" s="177"/>
      <c r="X28" s="177"/>
      <c r="Y28" s="177"/>
      <c r="Z28" s="177"/>
      <c r="AA28" s="179"/>
      <c r="AB28" s="146"/>
      <c r="AC28" s="180"/>
      <c r="AD28" s="181"/>
      <c r="AF28" s="182"/>
      <c r="AG28" s="182"/>
      <c r="AI28" s="128"/>
      <c r="AJ28" s="182"/>
      <c r="AK28" s="182"/>
      <c r="AL28" s="182"/>
      <c r="AM28" s="128"/>
    </row>
    <row r="29" spans="2:39" x14ac:dyDescent="0.2">
      <c r="B29" s="19" t="s">
        <v>22</v>
      </c>
      <c r="C29" s="141"/>
      <c r="D29" s="184">
        <f>SUM(D21:D28)</f>
        <v>0</v>
      </c>
      <c r="E29" s="185">
        <f t="shared" ref="E29:AA29" si="8">SUM(E21:E28)</f>
        <v>0</v>
      </c>
      <c r="F29" s="185">
        <f t="shared" si="8"/>
        <v>0</v>
      </c>
      <c r="G29" s="185">
        <f t="shared" si="8"/>
        <v>0</v>
      </c>
      <c r="H29" s="185">
        <f t="shared" si="8"/>
        <v>0</v>
      </c>
      <c r="I29" s="185">
        <f t="shared" si="8"/>
        <v>0</v>
      </c>
      <c r="J29" s="185">
        <f t="shared" si="8"/>
        <v>0</v>
      </c>
      <c r="K29" s="185">
        <f t="shared" si="8"/>
        <v>0</v>
      </c>
      <c r="L29" s="186">
        <f t="shared" si="8"/>
        <v>0</v>
      </c>
      <c r="M29" s="184">
        <f t="shared" si="8"/>
        <v>0</v>
      </c>
      <c r="N29" s="185">
        <f t="shared" si="8"/>
        <v>0</v>
      </c>
      <c r="O29" s="187">
        <f t="shared" si="8"/>
        <v>0</v>
      </c>
      <c r="P29" s="184">
        <f t="shared" si="8"/>
        <v>0</v>
      </c>
      <c r="Q29" s="185">
        <f t="shared" si="8"/>
        <v>0</v>
      </c>
      <c r="R29" s="185">
        <f t="shared" si="8"/>
        <v>0</v>
      </c>
      <c r="S29" s="185">
        <f t="shared" si="8"/>
        <v>0</v>
      </c>
      <c r="T29" s="185">
        <f t="shared" si="8"/>
        <v>0</v>
      </c>
      <c r="U29" s="185">
        <f t="shared" si="8"/>
        <v>0</v>
      </c>
      <c r="V29" s="185">
        <f t="shared" si="8"/>
        <v>0</v>
      </c>
      <c r="W29" s="185">
        <f t="shared" si="8"/>
        <v>0</v>
      </c>
      <c r="X29" s="185">
        <f t="shared" si="8"/>
        <v>0</v>
      </c>
      <c r="Y29" s="185">
        <f t="shared" si="8"/>
        <v>0</v>
      </c>
      <c r="Z29" s="185">
        <f t="shared" si="8"/>
        <v>0</v>
      </c>
      <c r="AA29" s="187">
        <f t="shared" si="8"/>
        <v>0</v>
      </c>
      <c r="AB29" s="146"/>
      <c r="AC29" s="184">
        <f>SUM(AC21:AC28)</f>
        <v>0</v>
      </c>
      <c r="AD29" s="187">
        <f>SUM(AD21:AD28)</f>
        <v>0</v>
      </c>
      <c r="AF29" s="188"/>
      <c r="AG29" s="188"/>
      <c r="AI29" s="128"/>
      <c r="AJ29" s="188"/>
      <c r="AK29" s="188"/>
      <c r="AL29" s="188"/>
      <c r="AM29" s="128"/>
    </row>
    <row r="30" spans="2:39" x14ac:dyDescent="0.2">
      <c r="B30" s="14" t="s">
        <v>150</v>
      </c>
      <c r="C30" s="189"/>
      <c r="D30" s="190">
        <f>D19-D29</f>
        <v>0</v>
      </c>
      <c r="E30" s="191">
        <f t="shared" ref="E30:AA30" si="9">E19-E29</f>
        <v>0</v>
      </c>
      <c r="F30" s="191">
        <f t="shared" si="9"/>
        <v>0</v>
      </c>
      <c r="G30" s="191">
        <f t="shared" si="9"/>
        <v>0</v>
      </c>
      <c r="H30" s="191">
        <f t="shared" si="9"/>
        <v>0</v>
      </c>
      <c r="I30" s="191">
        <f t="shared" si="9"/>
        <v>0</v>
      </c>
      <c r="J30" s="191">
        <f t="shared" si="9"/>
        <v>0</v>
      </c>
      <c r="K30" s="191">
        <f t="shared" si="9"/>
        <v>0</v>
      </c>
      <c r="L30" s="192">
        <f t="shared" si="9"/>
        <v>0</v>
      </c>
      <c r="M30" s="190">
        <f t="shared" si="9"/>
        <v>0</v>
      </c>
      <c r="N30" s="191">
        <f t="shared" si="9"/>
        <v>0</v>
      </c>
      <c r="O30" s="193">
        <f t="shared" si="9"/>
        <v>0</v>
      </c>
      <c r="P30" s="190">
        <f t="shared" si="9"/>
        <v>0</v>
      </c>
      <c r="Q30" s="191">
        <f t="shared" si="9"/>
        <v>0</v>
      </c>
      <c r="R30" s="191">
        <f t="shared" si="9"/>
        <v>0</v>
      </c>
      <c r="S30" s="191">
        <f t="shared" si="9"/>
        <v>0</v>
      </c>
      <c r="T30" s="191">
        <f t="shared" si="9"/>
        <v>0</v>
      </c>
      <c r="U30" s="191">
        <f t="shared" si="9"/>
        <v>0</v>
      </c>
      <c r="V30" s="191">
        <f t="shared" si="9"/>
        <v>0</v>
      </c>
      <c r="W30" s="191">
        <f t="shared" si="9"/>
        <v>0</v>
      </c>
      <c r="X30" s="191">
        <f t="shared" si="9"/>
        <v>0</v>
      </c>
      <c r="Y30" s="191">
        <f t="shared" si="9"/>
        <v>0</v>
      </c>
      <c r="Z30" s="191">
        <f t="shared" si="9"/>
        <v>0</v>
      </c>
      <c r="AA30" s="193">
        <f t="shared" si="9"/>
        <v>0</v>
      </c>
      <c r="AB30" s="146"/>
      <c r="AC30" s="190">
        <f>+AC19-AC29</f>
        <v>0</v>
      </c>
      <c r="AD30" s="193">
        <f>+AD19-AD29</f>
        <v>0</v>
      </c>
      <c r="AF30" s="194"/>
      <c r="AG30" s="194"/>
      <c r="AI30" s="128"/>
      <c r="AJ30" s="194"/>
      <c r="AK30" s="194"/>
      <c r="AL30" s="194"/>
      <c r="AM30" s="128"/>
    </row>
    <row r="31" spans="2:39" x14ac:dyDescent="0.2">
      <c r="B31" s="14" t="s">
        <v>151</v>
      </c>
      <c r="C31" s="189"/>
      <c r="D31" s="195" t="e">
        <f>D30/D8</f>
        <v>#DIV/0!</v>
      </c>
      <c r="E31" s="196" t="e">
        <f t="shared" ref="E31:AA31" si="10">E30/E8</f>
        <v>#DIV/0!</v>
      </c>
      <c r="F31" s="196" t="e">
        <f t="shared" si="10"/>
        <v>#DIV/0!</v>
      </c>
      <c r="G31" s="196" t="e">
        <f t="shared" si="10"/>
        <v>#DIV/0!</v>
      </c>
      <c r="H31" s="196" t="e">
        <f t="shared" si="10"/>
        <v>#DIV/0!</v>
      </c>
      <c r="I31" s="196" t="e">
        <f t="shared" si="10"/>
        <v>#DIV/0!</v>
      </c>
      <c r="J31" s="196" t="e">
        <f t="shared" si="10"/>
        <v>#DIV/0!</v>
      </c>
      <c r="K31" s="196" t="e">
        <f t="shared" si="10"/>
        <v>#DIV/0!</v>
      </c>
      <c r="L31" s="197" t="e">
        <f t="shared" si="10"/>
        <v>#DIV/0!</v>
      </c>
      <c r="M31" s="195" t="e">
        <f t="shared" si="10"/>
        <v>#DIV/0!</v>
      </c>
      <c r="N31" s="196" t="e">
        <f t="shared" si="10"/>
        <v>#DIV/0!</v>
      </c>
      <c r="O31" s="198" t="e">
        <f t="shared" si="10"/>
        <v>#DIV/0!</v>
      </c>
      <c r="P31" s="195" t="e">
        <f t="shared" si="10"/>
        <v>#DIV/0!</v>
      </c>
      <c r="Q31" s="196" t="e">
        <f t="shared" si="10"/>
        <v>#DIV/0!</v>
      </c>
      <c r="R31" s="196" t="e">
        <f t="shared" si="10"/>
        <v>#DIV/0!</v>
      </c>
      <c r="S31" s="196" t="e">
        <f t="shared" si="10"/>
        <v>#DIV/0!</v>
      </c>
      <c r="T31" s="196" t="e">
        <f t="shared" si="10"/>
        <v>#DIV/0!</v>
      </c>
      <c r="U31" s="196" t="e">
        <f t="shared" si="10"/>
        <v>#DIV/0!</v>
      </c>
      <c r="V31" s="196" t="e">
        <f t="shared" si="10"/>
        <v>#DIV/0!</v>
      </c>
      <c r="W31" s="196" t="e">
        <f t="shared" si="10"/>
        <v>#DIV/0!</v>
      </c>
      <c r="X31" s="196" t="e">
        <f t="shared" si="10"/>
        <v>#DIV/0!</v>
      </c>
      <c r="Y31" s="196" t="e">
        <f t="shared" si="10"/>
        <v>#DIV/0!</v>
      </c>
      <c r="Z31" s="196" t="e">
        <f t="shared" si="10"/>
        <v>#DIV/0!</v>
      </c>
      <c r="AA31" s="198" t="e">
        <f t="shared" si="10"/>
        <v>#DIV/0!</v>
      </c>
      <c r="AB31" s="146"/>
      <c r="AC31" s="195" t="e">
        <f>+AC30/AC8</f>
        <v>#DIV/0!</v>
      </c>
      <c r="AD31" s="198" t="e">
        <f>+AD30/AD8</f>
        <v>#DIV/0!</v>
      </c>
      <c r="AF31" s="195"/>
      <c r="AG31" s="195"/>
      <c r="AI31" s="128"/>
      <c r="AJ31" s="195"/>
      <c r="AK31" s="195"/>
      <c r="AL31" s="195"/>
      <c r="AM31" s="128"/>
    </row>
    <row r="32" spans="2:39" x14ac:dyDescent="0.2">
      <c r="B32" s="159"/>
      <c r="C32" s="202" t="s">
        <v>152</v>
      </c>
      <c r="D32" s="168"/>
      <c r="E32" s="169"/>
      <c r="F32" s="169"/>
      <c r="G32" s="169"/>
      <c r="H32" s="169"/>
      <c r="I32" s="169"/>
      <c r="J32" s="169"/>
      <c r="K32" s="169"/>
      <c r="L32" s="170"/>
      <c r="M32" s="168"/>
      <c r="N32" s="169"/>
      <c r="O32" s="171"/>
      <c r="P32" s="168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71"/>
      <c r="AB32" s="146"/>
      <c r="AC32" s="172">
        <f>SUM(D32:O32)</f>
        <v>0</v>
      </c>
      <c r="AD32" s="173">
        <f>SUM(P32:AA32)</f>
        <v>0</v>
      </c>
      <c r="AF32" s="174"/>
      <c r="AG32" s="174"/>
      <c r="AI32" s="128"/>
      <c r="AJ32" s="174"/>
      <c r="AK32" s="174"/>
      <c r="AL32" s="174"/>
    </row>
    <row r="33" spans="2:38" x14ac:dyDescent="0.2">
      <c r="B33" s="159"/>
      <c r="C33" s="62" t="s">
        <v>153</v>
      </c>
      <c r="D33" s="176"/>
      <c r="E33" s="177"/>
      <c r="F33" s="177"/>
      <c r="G33" s="177"/>
      <c r="H33" s="177"/>
      <c r="I33" s="177"/>
      <c r="J33" s="177"/>
      <c r="K33" s="177"/>
      <c r="L33" s="178"/>
      <c r="M33" s="176"/>
      <c r="N33" s="177"/>
      <c r="O33" s="179"/>
      <c r="P33" s="176"/>
      <c r="Q33" s="177"/>
      <c r="R33" s="177"/>
      <c r="S33" s="177"/>
      <c r="T33" s="177"/>
      <c r="U33" s="177"/>
      <c r="V33" s="177"/>
      <c r="W33" s="177"/>
      <c r="X33" s="177"/>
      <c r="Y33" s="177"/>
      <c r="Z33" s="177"/>
      <c r="AA33" s="179"/>
      <c r="AB33" s="146"/>
      <c r="AC33" s="180">
        <f>SUM(D33:O33)</f>
        <v>0</v>
      </c>
      <c r="AD33" s="181">
        <f>SUM(P33:AA33)</f>
        <v>0</v>
      </c>
      <c r="AF33" s="182"/>
      <c r="AG33" s="182"/>
      <c r="AI33" s="128"/>
      <c r="AJ33" s="182"/>
      <c r="AK33" s="182"/>
      <c r="AL33" s="182"/>
    </row>
    <row r="34" spans="2:38" x14ac:dyDescent="0.2">
      <c r="B34" s="183" t="s">
        <v>154</v>
      </c>
      <c r="C34" s="141"/>
      <c r="D34" s="184">
        <f>SUM(D32:D33)</f>
        <v>0</v>
      </c>
      <c r="E34" s="185">
        <f t="shared" ref="E34:AA34" si="11">SUM(E32:E33)</f>
        <v>0</v>
      </c>
      <c r="F34" s="185">
        <f t="shared" si="11"/>
        <v>0</v>
      </c>
      <c r="G34" s="185">
        <f t="shared" si="11"/>
        <v>0</v>
      </c>
      <c r="H34" s="185">
        <f t="shared" si="11"/>
        <v>0</v>
      </c>
      <c r="I34" s="185">
        <f t="shared" si="11"/>
        <v>0</v>
      </c>
      <c r="J34" s="185">
        <f t="shared" si="11"/>
        <v>0</v>
      </c>
      <c r="K34" s="185">
        <f t="shared" si="11"/>
        <v>0</v>
      </c>
      <c r="L34" s="186">
        <f t="shared" si="11"/>
        <v>0</v>
      </c>
      <c r="M34" s="184">
        <f t="shared" si="11"/>
        <v>0</v>
      </c>
      <c r="N34" s="185">
        <f t="shared" si="11"/>
        <v>0</v>
      </c>
      <c r="O34" s="187">
        <f t="shared" si="11"/>
        <v>0</v>
      </c>
      <c r="P34" s="184">
        <f t="shared" si="11"/>
        <v>0</v>
      </c>
      <c r="Q34" s="185">
        <f t="shared" si="11"/>
        <v>0</v>
      </c>
      <c r="R34" s="185">
        <f t="shared" si="11"/>
        <v>0</v>
      </c>
      <c r="S34" s="185">
        <f t="shared" si="11"/>
        <v>0</v>
      </c>
      <c r="T34" s="185">
        <f t="shared" si="11"/>
        <v>0</v>
      </c>
      <c r="U34" s="185">
        <f t="shared" si="11"/>
        <v>0</v>
      </c>
      <c r="V34" s="185">
        <f t="shared" si="11"/>
        <v>0</v>
      </c>
      <c r="W34" s="185">
        <f t="shared" si="11"/>
        <v>0</v>
      </c>
      <c r="X34" s="185">
        <f t="shared" si="11"/>
        <v>0</v>
      </c>
      <c r="Y34" s="185">
        <f t="shared" si="11"/>
        <v>0</v>
      </c>
      <c r="Z34" s="185">
        <f t="shared" si="11"/>
        <v>0</v>
      </c>
      <c r="AA34" s="187">
        <f t="shared" si="11"/>
        <v>0</v>
      </c>
      <c r="AB34" s="146"/>
      <c r="AC34" s="184">
        <f>SUM(AC32:AC33)</f>
        <v>0</v>
      </c>
      <c r="AD34" s="187">
        <f>SUM(AD32:AD33)</f>
        <v>0</v>
      </c>
      <c r="AF34" s="188"/>
      <c r="AG34" s="188"/>
      <c r="AI34" s="128"/>
      <c r="AJ34" s="188"/>
      <c r="AK34" s="188"/>
      <c r="AL34" s="188"/>
    </row>
    <row r="35" spans="2:38" x14ac:dyDescent="0.2">
      <c r="B35" s="159"/>
      <c r="C35" s="202" t="s">
        <v>155</v>
      </c>
      <c r="D35" s="168"/>
      <c r="E35" s="169"/>
      <c r="F35" s="169"/>
      <c r="G35" s="169"/>
      <c r="H35" s="169"/>
      <c r="I35" s="169"/>
      <c r="J35" s="169"/>
      <c r="K35" s="169"/>
      <c r="L35" s="170"/>
      <c r="M35" s="168"/>
      <c r="N35" s="169"/>
      <c r="O35" s="171"/>
      <c r="P35" s="168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71"/>
      <c r="AB35" s="146"/>
      <c r="AC35" s="172">
        <f>SUM(D35:O35)</f>
        <v>0</v>
      </c>
      <c r="AD35" s="173">
        <f>SUM(P35:AA35)</f>
        <v>0</v>
      </c>
      <c r="AF35" s="174"/>
      <c r="AG35" s="174"/>
      <c r="AI35" s="128"/>
      <c r="AJ35" s="174"/>
      <c r="AK35" s="174"/>
      <c r="AL35" s="174"/>
    </row>
    <row r="36" spans="2:38" x14ac:dyDescent="0.2">
      <c r="B36" s="159"/>
      <c r="C36" s="62" t="s">
        <v>153</v>
      </c>
      <c r="D36" s="176"/>
      <c r="E36" s="177"/>
      <c r="F36" s="177"/>
      <c r="G36" s="177"/>
      <c r="H36" s="177"/>
      <c r="I36" s="177"/>
      <c r="J36" s="177"/>
      <c r="K36" s="177"/>
      <c r="L36" s="178"/>
      <c r="M36" s="176"/>
      <c r="N36" s="177"/>
      <c r="O36" s="179"/>
      <c r="P36" s="176"/>
      <c r="Q36" s="177"/>
      <c r="R36" s="177"/>
      <c r="S36" s="177"/>
      <c r="T36" s="177"/>
      <c r="U36" s="177"/>
      <c r="V36" s="177"/>
      <c r="W36" s="177"/>
      <c r="X36" s="177"/>
      <c r="Y36" s="177"/>
      <c r="Z36" s="177"/>
      <c r="AA36" s="179"/>
      <c r="AB36" s="146"/>
      <c r="AC36" s="180">
        <f>SUM(D36:O36)</f>
        <v>0</v>
      </c>
      <c r="AD36" s="181">
        <f>SUM(P36:AA36)</f>
        <v>0</v>
      </c>
      <c r="AF36" s="182"/>
      <c r="AG36" s="182"/>
      <c r="AI36" s="128"/>
      <c r="AJ36" s="182"/>
      <c r="AK36" s="182"/>
      <c r="AL36" s="182"/>
    </row>
    <row r="37" spans="2:38" x14ac:dyDescent="0.2">
      <c r="B37" s="183" t="s">
        <v>156</v>
      </c>
      <c r="C37" s="141"/>
      <c r="D37" s="184">
        <f>SUM(D35:D36)</f>
        <v>0</v>
      </c>
      <c r="E37" s="185">
        <f t="shared" ref="E37:AA37" si="12">SUM(E35:E36)</f>
        <v>0</v>
      </c>
      <c r="F37" s="185">
        <f t="shared" si="12"/>
        <v>0</v>
      </c>
      <c r="G37" s="185">
        <f t="shared" si="12"/>
        <v>0</v>
      </c>
      <c r="H37" s="185">
        <f t="shared" si="12"/>
        <v>0</v>
      </c>
      <c r="I37" s="185">
        <f t="shared" si="12"/>
        <v>0</v>
      </c>
      <c r="J37" s="185">
        <f t="shared" si="12"/>
        <v>0</v>
      </c>
      <c r="K37" s="185">
        <f t="shared" si="12"/>
        <v>0</v>
      </c>
      <c r="L37" s="186">
        <f t="shared" si="12"/>
        <v>0</v>
      </c>
      <c r="M37" s="184">
        <f t="shared" si="12"/>
        <v>0</v>
      </c>
      <c r="N37" s="185">
        <f t="shared" si="12"/>
        <v>0</v>
      </c>
      <c r="O37" s="187">
        <f t="shared" si="12"/>
        <v>0</v>
      </c>
      <c r="P37" s="184">
        <f t="shared" si="12"/>
        <v>0</v>
      </c>
      <c r="Q37" s="185">
        <f t="shared" si="12"/>
        <v>0</v>
      </c>
      <c r="R37" s="185">
        <f t="shared" si="12"/>
        <v>0</v>
      </c>
      <c r="S37" s="185">
        <f t="shared" si="12"/>
        <v>0</v>
      </c>
      <c r="T37" s="185">
        <f t="shared" si="12"/>
        <v>0</v>
      </c>
      <c r="U37" s="185">
        <f t="shared" si="12"/>
        <v>0</v>
      </c>
      <c r="V37" s="185">
        <f t="shared" si="12"/>
        <v>0</v>
      </c>
      <c r="W37" s="185">
        <f t="shared" si="12"/>
        <v>0</v>
      </c>
      <c r="X37" s="185">
        <f t="shared" si="12"/>
        <v>0</v>
      </c>
      <c r="Y37" s="185">
        <f t="shared" si="12"/>
        <v>0</v>
      </c>
      <c r="Z37" s="185">
        <f t="shared" si="12"/>
        <v>0</v>
      </c>
      <c r="AA37" s="187">
        <f t="shared" si="12"/>
        <v>0</v>
      </c>
      <c r="AB37" s="146"/>
      <c r="AC37" s="184">
        <f>SUM(AC35:AC36)</f>
        <v>0</v>
      </c>
      <c r="AD37" s="187">
        <f>SUM(AD35:AD36)</f>
        <v>0</v>
      </c>
      <c r="AF37" s="188"/>
      <c r="AG37" s="188"/>
      <c r="AI37" s="128"/>
      <c r="AJ37" s="188"/>
      <c r="AK37" s="188"/>
      <c r="AL37" s="188"/>
    </row>
    <row r="38" spans="2:38" x14ac:dyDescent="0.2">
      <c r="B38" s="14" t="s">
        <v>157</v>
      </c>
      <c r="C38" s="189"/>
      <c r="D38" s="190">
        <f>D30+D34-D37</f>
        <v>0</v>
      </c>
      <c r="E38" s="191">
        <f t="shared" ref="E38:AA38" si="13">E30+E34-E37</f>
        <v>0</v>
      </c>
      <c r="F38" s="191">
        <f t="shared" si="13"/>
        <v>0</v>
      </c>
      <c r="G38" s="191">
        <f t="shared" si="13"/>
        <v>0</v>
      </c>
      <c r="H38" s="191">
        <f t="shared" si="13"/>
        <v>0</v>
      </c>
      <c r="I38" s="191">
        <f t="shared" si="13"/>
        <v>0</v>
      </c>
      <c r="J38" s="191">
        <f t="shared" si="13"/>
        <v>0</v>
      </c>
      <c r="K38" s="191">
        <f t="shared" si="13"/>
        <v>0</v>
      </c>
      <c r="L38" s="192">
        <f t="shared" si="13"/>
        <v>0</v>
      </c>
      <c r="M38" s="190">
        <f t="shared" si="13"/>
        <v>0</v>
      </c>
      <c r="N38" s="191">
        <f t="shared" si="13"/>
        <v>0</v>
      </c>
      <c r="O38" s="193">
        <f t="shared" si="13"/>
        <v>0</v>
      </c>
      <c r="P38" s="190">
        <f t="shared" si="13"/>
        <v>0</v>
      </c>
      <c r="Q38" s="191">
        <f t="shared" si="13"/>
        <v>0</v>
      </c>
      <c r="R38" s="191">
        <f t="shared" si="13"/>
        <v>0</v>
      </c>
      <c r="S38" s="191">
        <f t="shared" si="13"/>
        <v>0</v>
      </c>
      <c r="T38" s="191">
        <f t="shared" si="13"/>
        <v>0</v>
      </c>
      <c r="U38" s="191">
        <f t="shared" si="13"/>
        <v>0</v>
      </c>
      <c r="V38" s="191">
        <f t="shared" si="13"/>
        <v>0</v>
      </c>
      <c r="W38" s="191">
        <f t="shared" si="13"/>
        <v>0</v>
      </c>
      <c r="X38" s="191">
        <f t="shared" si="13"/>
        <v>0</v>
      </c>
      <c r="Y38" s="191">
        <f t="shared" si="13"/>
        <v>0</v>
      </c>
      <c r="Z38" s="191">
        <f t="shared" si="13"/>
        <v>0</v>
      </c>
      <c r="AA38" s="193">
        <f t="shared" si="13"/>
        <v>0</v>
      </c>
      <c r="AB38" s="146"/>
      <c r="AC38" s="190">
        <f>+AC30+AC34-AC37</f>
        <v>0</v>
      </c>
      <c r="AD38" s="193">
        <f>+AD30+AD34-AD37</f>
        <v>0</v>
      </c>
      <c r="AF38" s="194"/>
      <c r="AG38" s="194"/>
      <c r="AI38" s="128"/>
      <c r="AJ38" s="194"/>
      <c r="AK38" s="194"/>
      <c r="AL38" s="194"/>
    </row>
    <row r="39" spans="2:38" x14ac:dyDescent="0.2">
      <c r="B39" s="183" t="s">
        <v>158</v>
      </c>
      <c r="C39" s="141"/>
      <c r="D39" s="203"/>
      <c r="E39" s="204"/>
      <c r="F39" s="204"/>
      <c r="G39" s="204"/>
      <c r="H39" s="204"/>
      <c r="I39" s="204"/>
      <c r="J39" s="204"/>
      <c r="K39" s="204"/>
      <c r="L39" s="205"/>
      <c r="M39" s="203"/>
      <c r="N39" s="204"/>
      <c r="O39" s="206"/>
      <c r="P39" s="203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6"/>
      <c r="AB39" s="146"/>
      <c r="AC39" s="184">
        <f>SUM(D39:O39)</f>
        <v>0</v>
      </c>
      <c r="AD39" s="187">
        <f>SUM(P39:AA39)</f>
        <v>0</v>
      </c>
      <c r="AF39" s="188"/>
      <c r="AG39" s="188"/>
      <c r="AI39" s="128"/>
      <c r="AJ39" s="188"/>
      <c r="AK39" s="188"/>
      <c r="AL39" s="188"/>
    </row>
    <row r="40" spans="2:38" x14ac:dyDescent="0.2">
      <c r="B40" s="183" t="s">
        <v>159</v>
      </c>
      <c r="C40" s="141"/>
      <c r="D40" s="203"/>
      <c r="E40" s="204"/>
      <c r="F40" s="204"/>
      <c r="G40" s="204"/>
      <c r="H40" s="204"/>
      <c r="I40" s="204"/>
      <c r="J40" s="204"/>
      <c r="K40" s="204"/>
      <c r="L40" s="205"/>
      <c r="M40" s="203"/>
      <c r="N40" s="204"/>
      <c r="O40" s="206"/>
      <c r="P40" s="203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6"/>
      <c r="AB40" s="146"/>
      <c r="AC40" s="184">
        <f>SUM(D40:O40)</f>
        <v>0</v>
      </c>
      <c r="AD40" s="187">
        <f>SUM(P40:AA40)</f>
        <v>0</v>
      </c>
      <c r="AF40" s="188"/>
      <c r="AG40" s="188"/>
      <c r="AI40" s="128"/>
      <c r="AJ40" s="188"/>
      <c r="AK40" s="188"/>
      <c r="AL40" s="188"/>
    </row>
    <row r="41" spans="2:38" x14ac:dyDescent="0.2">
      <c r="B41" s="14" t="s">
        <v>160</v>
      </c>
      <c r="C41" s="189"/>
      <c r="D41" s="190">
        <f>D38+D39-D40</f>
        <v>0</v>
      </c>
      <c r="E41" s="191">
        <f t="shared" ref="E41:AA41" si="14">E38+E39-E40</f>
        <v>0</v>
      </c>
      <c r="F41" s="191">
        <f t="shared" si="14"/>
        <v>0</v>
      </c>
      <c r="G41" s="191">
        <f t="shared" si="14"/>
        <v>0</v>
      </c>
      <c r="H41" s="191">
        <f t="shared" si="14"/>
        <v>0</v>
      </c>
      <c r="I41" s="191">
        <f t="shared" si="14"/>
        <v>0</v>
      </c>
      <c r="J41" s="191">
        <f t="shared" si="14"/>
        <v>0</v>
      </c>
      <c r="K41" s="191">
        <f t="shared" si="14"/>
        <v>0</v>
      </c>
      <c r="L41" s="192">
        <f t="shared" si="14"/>
        <v>0</v>
      </c>
      <c r="M41" s="190">
        <f t="shared" si="14"/>
        <v>0</v>
      </c>
      <c r="N41" s="191">
        <f t="shared" si="14"/>
        <v>0</v>
      </c>
      <c r="O41" s="193">
        <f t="shared" si="14"/>
        <v>0</v>
      </c>
      <c r="P41" s="190">
        <f t="shared" si="14"/>
        <v>0</v>
      </c>
      <c r="Q41" s="191">
        <f t="shared" si="14"/>
        <v>0</v>
      </c>
      <c r="R41" s="191">
        <f t="shared" si="14"/>
        <v>0</v>
      </c>
      <c r="S41" s="191">
        <f t="shared" si="14"/>
        <v>0</v>
      </c>
      <c r="T41" s="191">
        <f t="shared" si="14"/>
        <v>0</v>
      </c>
      <c r="U41" s="191">
        <f t="shared" si="14"/>
        <v>0</v>
      </c>
      <c r="V41" s="191">
        <f t="shared" si="14"/>
        <v>0</v>
      </c>
      <c r="W41" s="191">
        <f t="shared" si="14"/>
        <v>0</v>
      </c>
      <c r="X41" s="191">
        <f t="shared" si="14"/>
        <v>0</v>
      </c>
      <c r="Y41" s="191">
        <f t="shared" si="14"/>
        <v>0</v>
      </c>
      <c r="Z41" s="191">
        <f t="shared" si="14"/>
        <v>0</v>
      </c>
      <c r="AA41" s="193">
        <f t="shared" si="14"/>
        <v>0</v>
      </c>
      <c r="AB41" s="146"/>
      <c r="AC41" s="190">
        <f>+AC38+AC39-AC40</f>
        <v>0</v>
      </c>
      <c r="AD41" s="193">
        <f>+AD38+AD39-AD40</f>
        <v>0</v>
      </c>
      <c r="AF41" s="194"/>
      <c r="AG41" s="194"/>
      <c r="AI41" s="128"/>
      <c r="AJ41" s="194"/>
      <c r="AK41" s="194"/>
      <c r="AL41" s="194"/>
    </row>
    <row r="42" spans="2:38" x14ac:dyDescent="0.2">
      <c r="B42" s="183" t="s">
        <v>161</v>
      </c>
      <c r="C42" s="141"/>
      <c r="D42" s="203"/>
      <c r="E42" s="204"/>
      <c r="F42" s="204"/>
      <c r="G42" s="204"/>
      <c r="H42" s="204"/>
      <c r="I42" s="204"/>
      <c r="J42" s="204"/>
      <c r="K42" s="204"/>
      <c r="L42" s="205"/>
      <c r="M42" s="203"/>
      <c r="N42" s="204"/>
      <c r="O42" s="206"/>
      <c r="P42" s="203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6"/>
      <c r="AB42" s="146"/>
      <c r="AC42" s="184">
        <f>SUM(D42:O42)</f>
        <v>0</v>
      </c>
      <c r="AD42" s="187">
        <f>SUM(P42:AA42)</f>
        <v>0</v>
      </c>
      <c r="AF42" s="188"/>
      <c r="AG42" s="188"/>
      <c r="AI42" s="128"/>
      <c r="AJ42" s="188"/>
      <c r="AK42" s="188"/>
      <c r="AL42" s="188"/>
    </row>
    <row r="43" spans="2:38" x14ac:dyDescent="0.2">
      <c r="B43" s="40" t="s">
        <v>30</v>
      </c>
      <c r="C43" s="189"/>
      <c r="D43" s="190">
        <f>D41-D42</f>
        <v>0</v>
      </c>
      <c r="E43" s="191">
        <f t="shared" ref="E43:AA43" si="15">E41-E42</f>
        <v>0</v>
      </c>
      <c r="F43" s="191">
        <f t="shared" si="15"/>
        <v>0</v>
      </c>
      <c r="G43" s="191">
        <f t="shared" si="15"/>
        <v>0</v>
      </c>
      <c r="H43" s="191">
        <f t="shared" si="15"/>
        <v>0</v>
      </c>
      <c r="I43" s="191">
        <f t="shared" si="15"/>
        <v>0</v>
      </c>
      <c r="J43" s="191">
        <f t="shared" si="15"/>
        <v>0</v>
      </c>
      <c r="K43" s="191">
        <f t="shared" si="15"/>
        <v>0</v>
      </c>
      <c r="L43" s="192">
        <f t="shared" si="15"/>
        <v>0</v>
      </c>
      <c r="M43" s="190">
        <f t="shared" si="15"/>
        <v>0</v>
      </c>
      <c r="N43" s="191">
        <f t="shared" si="15"/>
        <v>0</v>
      </c>
      <c r="O43" s="193">
        <f t="shared" si="15"/>
        <v>0</v>
      </c>
      <c r="P43" s="190">
        <f t="shared" si="15"/>
        <v>0</v>
      </c>
      <c r="Q43" s="191">
        <f t="shared" si="15"/>
        <v>0</v>
      </c>
      <c r="R43" s="191">
        <f t="shared" si="15"/>
        <v>0</v>
      </c>
      <c r="S43" s="191">
        <f t="shared" si="15"/>
        <v>0</v>
      </c>
      <c r="T43" s="191">
        <f t="shared" si="15"/>
        <v>0</v>
      </c>
      <c r="U43" s="191">
        <f t="shared" si="15"/>
        <v>0</v>
      </c>
      <c r="V43" s="191">
        <f t="shared" si="15"/>
        <v>0</v>
      </c>
      <c r="W43" s="191">
        <f t="shared" si="15"/>
        <v>0</v>
      </c>
      <c r="X43" s="191">
        <f t="shared" si="15"/>
        <v>0</v>
      </c>
      <c r="Y43" s="191">
        <f t="shared" si="15"/>
        <v>0</v>
      </c>
      <c r="Z43" s="191">
        <f t="shared" si="15"/>
        <v>0</v>
      </c>
      <c r="AA43" s="193">
        <f t="shared" si="15"/>
        <v>0</v>
      </c>
      <c r="AB43" s="146"/>
      <c r="AC43" s="190">
        <f>+AC41-AC42</f>
        <v>0</v>
      </c>
      <c r="AD43" s="193">
        <f>+AD41-AD42</f>
        <v>0</v>
      </c>
      <c r="AF43" s="194"/>
      <c r="AG43" s="194"/>
      <c r="AI43" s="128"/>
      <c r="AJ43" s="194"/>
      <c r="AK43" s="194"/>
      <c r="AL43" s="194"/>
    </row>
    <row r="44" spans="2:38" x14ac:dyDescent="0.2">
      <c r="D44" s="146"/>
      <c r="E44" s="207"/>
      <c r="F44" s="208"/>
      <c r="G44" s="209"/>
      <c r="H44" s="209"/>
      <c r="I44" s="208"/>
      <c r="J44" s="208"/>
      <c r="K44" s="208"/>
      <c r="L44" s="208"/>
      <c r="M44" s="208"/>
      <c r="N44" s="208"/>
      <c r="O44" s="208"/>
      <c r="P44" s="146"/>
      <c r="Q44" s="207"/>
      <c r="R44" s="208"/>
      <c r="S44" s="209"/>
      <c r="T44" s="209"/>
      <c r="U44" s="208"/>
      <c r="V44" s="208"/>
      <c r="W44" s="208"/>
      <c r="X44" s="208"/>
      <c r="Y44" s="208"/>
      <c r="Z44" s="208"/>
      <c r="AA44" s="208"/>
      <c r="AB44" s="146"/>
      <c r="AC44" s="208"/>
      <c r="AD44" s="208"/>
    </row>
    <row r="45" spans="2:38" x14ac:dyDescent="0.2">
      <c r="B45" s="125" t="s">
        <v>162</v>
      </c>
      <c r="D45" s="210"/>
      <c r="E45" s="207"/>
      <c r="F45" s="208"/>
      <c r="G45" s="209"/>
      <c r="H45" s="209"/>
      <c r="I45" s="208"/>
      <c r="J45" s="208"/>
      <c r="K45" s="208"/>
      <c r="L45" s="208"/>
      <c r="M45" s="208"/>
      <c r="N45" s="208"/>
      <c r="O45" s="208"/>
      <c r="P45" s="146"/>
      <c r="Q45" s="207"/>
      <c r="R45" s="208"/>
      <c r="S45" s="209"/>
      <c r="T45" s="209"/>
      <c r="U45" s="208"/>
      <c r="V45" s="208"/>
      <c r="W45" s="208"/>
      <c r="X45" s="208"/>
      <c r="Y45" s="208"/>
      <c r="Z45" s="208"/>
      <c r="AA45" s="208"/>
      <c r="AB45" s="146"/>
      <c r="AC45" s="208"/>
      <c r="AD45" s="208"/>
    </row>
    <row r="46" spans="2:38" x14ac:dyDescent="0.2">
      <c r="B46" s="125" t="s">
        <v>128</v>
      </c>
      <c r="D46" s="146"/>
      <c r="E46" s="207"/>
      <c r="F46" s="208"/>
      <c r="G46" s="209"/>
      <c r="H46" s="209"/>
      <c r="I46" s="208"/>
      <c r="J46" s="208"/>
      <c r="K46" s="208"/>
      <c r="L46" s="208"/>
      <c r="M46" s="208"/>
      <c r="N46" s="208"/>
      <c r="O46" s="208"/>
      <c r="P46" s="146"/>
      <c r="Q46" s="207"/>
      <c r="R46" s="208"/>
      <c r="S46" s="209"/>
      <c r="T46" s="209"/>
      <c r="U46" s="208"/>
      <c r="V46" s="208"/>
      <c r="W46" s="208"/>
      <c r="X46" s="208"/>
      <c r="Y46" s="208"/>
      <c r="Z46" s="208"/>
      <c r="AA46" s="208"/>
      <c r="AB46" s="146"/>
      <c r="AC46" s="208"/>
      <c r="AD46" s="208"/>
    </row>
    <row r="47" spans="2:38" x14ac:dyDescent="0.2">
      <c r="B47" s="657" t="s">
        <v>129</v>
      </c>
      <c r="C47" s="658"/>
      <c r="D47" s="663" t="str">
        <f>D5</f>
        <v>計画0期（  /   期）</v>
      </c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65"/>
      <c r="P47" s="663" t="str">
        <f>P5</f>
        <v>計画1期（  /  期）</v>
      </c>
      <c r="Q47" s="664"/>
      <c r="R47" s="664"/>
      <c r="S47" s="664"/>
      <c r="T47" s="664"/>
      <c r="U47" s="664"/>
      <c r="V47" s="664"/>
      <c r="W47" s="664"/>
      <c r="X47" s="664"/>
      <c r="Y47" s="664"/>
      <c r="Z47" s="664"/>
      <c r="AA47" s="665"/>
      <c r="AB47" s="146"/>
      <c r="AC47" s="666" t="s">
        <v>132</v>
      </c>
      <c r="AD47" s="667"/>
    </row>
    <row r="48" spans="2:38" x14ac:dyDescent="0.2">
      <c r="B48" s="659"/>
      <c r="C48" s="660"/>
      <c r="D48" s="668" t="s">
        <v>133</v>
      </c>
      <c r="E48" s="669"/>
      <c r="F48" s="669"/>
      <c r="G48" s="669"/>
      <c r="H48" s="669"/>
      <c r="I48" s="669"/>
      <c r="J48" s="669"/>
      <c r="K48" s="669"/>
      <c r="L48" s="670"/>
      <c r="M48" s="671" t="s">
        <v>134</v>
      </c>
      <c r="N48" s="669"/>
      <c r="O48" s="670"/>
      <c r="P48" s="668" t="s">
        <v>135</v>
      </c>
      <c r="Q48" s="669"/>
      <c r="R48" s="669"/>
      <c r="S48" s="669"/>
      <c r="T48" s="669"/>
      <c r="U48" s="669"/>
      <c r="V48" s="669"/>
      <c r="W48" s="669"/>
      <c r="X48" s="669"/>
      <c r="Y48" s="669"/>
      <c r="Z48" s="669"/>
      <c r="AA48" s="670"/>
      <c r="AB48" s="146"/>
      <c r="AC48" s="211" t="s">
        <v>88</v>
      </c>
      <c r="AD48" s="212" t="s">
        <v>89</v>
      </c>
    </row>
    <row r="49" spans="2:30" x14ac:dyDescent="0.2">
      <c r="B49" s="661"/>
      <c r="C49" s="662"/>
      <c r="D49" s="134">
        <f>D7</f>
        <v>44652</v>
      </c>
      <c r="E49" s="132">
        <f t="shared" ref="E49:AA49" si="16">E7</f>
        <v>44682</v>
      </c>
      <c r="F49" s="132">
        <f t="shared" si="16"/>
        <v>44713</v>
      </c>
      <c r="G49" s="132">
        <f t="shared" si="16"/>
        <v>44743</v>
      </c>
      <c r="H49" s="132">
        <f t="shared" si="16"/>
        <v>44774</v>
      </c>
      <c r="I49" s="132">
        <f t="shared" si="16"/>
        <v>44805</v>
      </c>
      <c r="J49" s="132">
        <f t="shared" si="16"/>
        <v>44835</v>
      </c>
      <c r="K49" s="132">
        <f t="shared" si="16"/>
        <v>44866</v>
      </c>
      <c r="L49" s="133">
        <f t="shared" si="16"/>
        <v>44896</v>
      </c>
      <c r="M49" s="134">
        <f t="shared" si="16"/>
        <v>44927</v>
      </c>
      <c r="N49" s="132">
        <f t="shared" si="16"/>
        <v>44958</v>
      </c>
      <c r="O49" s="135">
        <f t="shared" si="16"/>
        <v>44986</v>
      </c>
      <c r="P49" s="136">
        <f t="shared" si="16"/>
        <v>45017</v>
      </c>
      <c r="Q49" s="137">
        <f t="shared" si="16"/>
        <v>45047</v>
      </c>
      <c r="R49" s="137">
        <f t="shared" si="16"/>
        <v>45078</v>
      </c>
      <c r="S49" s="137">
        <f t="shared" si="16"/>
        <v>45108</v>
      </c>
      <c r="T49" s="137">
        <f t="shared" si="16"/>
        <v>45139</v>
      </c>
      <c r="U49" s="137">
        <f t="shared" si="16"/>
        <v>45170</v>
      </c>
      <c r="V49" s="137">
        <f t="shared" si="16"/>
        <v>45200</v>
      </c>
      <c r="W49" s="137">
        <f t="shared" si="16"/>
        <v>45231</v>
      </c>
      <c r="X49" s="137">
        <f t="shared" si="16"/>
        <v>45261</v>
      </c>
      <c r="Y49" s="137">
        <f t="shared" si="16"/>
        <v>45292</v>
      </c>
      <c r="Z49" s="137">
        <f t="shared" si="16"/>
        <v>45323</v>
      </c>
      <c r="AA49" s="138">
        <f t="shared" si="16"/>
        <v>45352</v>
      </c>
      <c r="AB49" s="146"/>
      <c r="AC49" s="213">
        <f>AC7</f>
        <v>44986</v>
      </c>
      <c r="AD49" s="214">
        <f>AD7</f>
        <v>45352</v>
      </c>
    </row>
    <row r="50" spans="2:30" s="220" customFormat="1" x14ac:dyDescent="0.2">
      <c r="B50" s="215" t="s">
        <v>163</v>
      </c>
      <c r="C50" s="216"/>
      <c r="D50" s="217">
        <f>SUM(D51:D53)</f>
        <v>0</v>
      </c>
      <c r="E50" s="218">
        <f t="shared" ref="E50:AA50" si="17">SUM(E51:E53)</f>
        <v>0</v>
      </c>
      <c r="F50" s="218">
        <f t="shared" si="17"/>
        <v>0</v>
      </c>
      <c r="G50" s="218">
        <f t="shared" si="17"/>
        <v>0</v>
      </c>
      <c r="H50" s="218">
        <f t="shared" si="17"/>
        <v>0</v>
      </c>
      <c r="I50" s="218">
        <f t="shared" si="17"/>
        <v>0</v>
      </c>
      <c r="J50" s="218">
        <f t="shared" si="17"/>
        <v>0</v>
      </c>
      <c r="K50" s="218">
        <f t="shared" si="17"/>
        <v>0</v>
      </c>
      <c r="L50" s="219">
        <f t="shared" si="17"/>
        <v>0</v>
      </c>
      <c r="M50" s="217">
        <f t="shared" si="17"/>
        <v>0</v>
      </c>
      <c r="N50" s="218">
        <f t="shared" si="17"/>
        <v>0</v>
      </c>
      <c r="O50" s="219">
        <f t="shared" si="17"/>
        <v>0</v>
      </c>
      <c r="P50" s="217">
        <f t="shared" si="17"/>
        <v>0</v>
      </c>
      <c r="Q50" s="218">
        <f t="shared" si="17"/>
        <v>0</v>
      </c>
      <c r="R50" s="218">
        <f t="shared" si="17"/>
        <v>0</v>
      </c>
      <c r="S50" s="218">
        <f t="shared" si="17"/>
        <v>0</v>
      </c>
      <c r="T50" s="218">
        <f t="shared" si="17"/>
        <v>0</v>
      </c>
      <c r="U50" s="218">
        <f t="shared" si="17"/>
        <v>0</v>
      </c>
      <c r="V50" s="218">
        <f t="shared" si="17"/>
        <v>0</v>
      </c>
      <c r="W50" s="218">
        <f t="shared" si="17"/>
        <v>0</v>
      </c>
      <c r="X50" s="218">
        <f t="shared" si="17"/>
        <v>0</v>
      </c>
      <c r="Y50" s="218">
        <f t="shared" si="17"/>
        <v>0</v>
      </c>
      <c r="Z50" s="218">
        <f t="shared" si="17"/>
        <v>0</v>
      </c>
      <c r="AA50" s="219">
        <f t="shared" si="17"/>
        <v>0</v>
      </c>
      <c r="AB50" s="146"/>
      <c r="AC50" s="217">
        <f t="shared" ref="AC50:AC71" si="18">SUM(D50:O50)</f>
        <v>0</v>
      </c>
      <c r="AD50" s="219">
        <f t="shared" ref="AD50:AD71" si="19">SUM(P50:AA50)</f>
        <v>0</v>
      </c>
    </row>
    <row r="51" spans="2:30" x14ac:dyDescent="0.2">
      <c r="B51" s="221"/>
      <c r="C51" s="222" t="s">
        <v>164</v>
      </c>
      <c r="D51" s="223"/>
      <c r="E51" s="224"/>
      <c r="F51" s="224"/>
      <c r="G51" s="224"/>
      <c r="H51" s="224"/>
      <c r="I51" s="224"/>
      <c r="J51" s="224"/>
      <c r="K51" s="224"/>
      <c r="L51" s="225"/>
      <c r="M51" s="223"/>
      <c r="N51" s="224"/>
      <c r="O51" s="225"/>
      <c r="P51" s="223"/>
      <c r="Q51" s="224"/>
      <c r="R51" s="224"/>
      <c r="S51" s="224"/>
      <c r="T51" s="224"/>
      <c r="U51" s="224"/>
      <c r="V51" s="224"/>
      <c r="W51" s="224"/>
      <c r="X51" s="224"/>
      <c r="Y51" s="224"/>
      <c r="Z51" s="224"/>
      <c r="AA51" s="225"/>
      <c r="AB51" s="226"/>
      <c r="AC51" s="227">
        <f t="shared" si="18"/>
        <v>0</v>
      </c>
      <c r="AD51" s="228">
        <f t="shared" si="19"/>
        <v>0</v>
      </c>
    </row>
    <row r="52" spans="2:30" x14ac:dyDescent="0.2">
      <c r="B52" s="221"/>
      <c r="C52" s="229" t="s">
        <v>165</v>
      </c>
      <c r="D52" s="230"/>
      <c r="E52" s="231"/>
      <c r="F52" s="231"/>
      <c r="G52" s="231"/>
      <c r="H52" s="231"/>
      <c r="I52" s="231"/>
      <c r="J52" s="231"/>
      <c r="K52" s="231"/>
      <c r="L52" s="232"/>
      <c r="M52" s="230"/>
      <c r="N52" s="231"/>
      <c r="O52" s="232"/>
      <c r="P52" s="230"/>
      <c r="Q52" s="231"/>
      <c r="R52" s="231"/>
      <c r="S52" s="231"/>
      <c r="T52" s="231"/>
      <c r="U52" s="231"/>
      <c r="V52" s="231"/>
      <c r="W52" s="231"/>
      <c r="X52" s="231"/>
      <c r="Y52" s="231"/>
      <c r="Z52" s="231"/>
      <c r="AA52" s="232"/>
      <c r="AB52" s="146"/>
      <c r="AC52" s="233">
        <f t="shared" si="18"/>
        <v>0</v>
      </c>
      <c r="AD52" s="234">
        <f t="shared" si="19"/>
        <v>0</v>
      </c>
    </row>
    <row r="53" spans="2:30" x14ac:dyDescent="0.2">
      <c r="B53" s="221"/>
      <c r="C53" s="235" t="s">
        <v>166</v>
      </c>
      <c r="D53" s="236"/>
      <c r="E53" s="237"/>
      <c r="F53" s="237"/>
      <c r="G53" s="237"/>
      <c r="H53" s="237"/>
      <c r="I53" s="237"/>
      <c r="J53" s="237"/>
      <c r="K53" s="237"/>
      <c r="L53" s="238"/>
      <c r="M53" s="236"/>
      <c r="N53" s="237"/>
      <c r="O53" s="238"/>
      <c r="P53" s="236"/>
      <c r="Q53" s="237"/>
      <c r="R53" s="237"/>
      <c r="S53" s="237"/>
      <c r="T53" s="237"/>
      <c r="U53" s="237"/>
      <c r="V53" s="237"/>
      <c r="W53" s="237"/>
      <c r="X53" s="237"/>
      <c r="Y53" s="237"/>
      <c r="Z53" s="237"/>
      <c r="AA53" s="238"/>
      <c r="AB53" s="146"/>
      <c r="AC53" s="239">
        <f t="shared" si="18"/>
        <v>0</v>
      </c>
      <c r="AD53" s="240">
        <f t="shared" si="19"/>
        <v>0</v>
      </c>
    </row>
    <row r="54" spans="2:30" x14ac:dyDescent="0.2">
      <c r="B54" s="241" t="s">
        <v>167</v>
      </c>
      <c r="C54" s="242"/>
      <c r="D54" s="243">
        <f>SUM(D55:D62)</f>
        <v>0</v>
      </c>
      <c r="E54" s="244">
        <f t="shared" ref="E54:AA54" si="20">SUM(E55:E62)</f>
        <v>0</v>
      </c>
      <c r="F54" s="244">
        <f t="shared" si="20"/>
        <v>0</v>
      </c>
      <c r="G54" s="244">
        <f t="shared" si="20"/>
        <v>0</v>
      </c>
      <c r="H54" s="244">
        <f t="shared" si="20"/>
        <v>0</v>
      </c>
      <c r="I54" s="244">
        <f t="shared" si="20"/>
        <v>0</v>
      </c>
      <c r="J54" s="244">
        <f t="shared" si="20"/>
        <v>0</v>
      </c>
      <c r="K54" s="244">
        <f t="shared" si="20"/>
        <v>0</v>
      </c>
      <c r="L54" s="245">
        <f t="shared" si="20"/>
        <v>0</v>
      </c>
      <c r="M54" s="243">
        <f t="shared" si="20"/>
        <v>0</v>
      </c>
      <c r="N54" s="244">
        <f t="shared" si="20"/>
        <v>0</v>
      </c>
      <c r="O54" s="245">
        <f t="shared" si="20"/>
        <v>0</v>
      </c>
      <c r="P54" s="243">
        <f t="shared" si="20"/>
        <v>0</v>
      </c>
      <c r="Q54" s="244">
        <f t="shared" si="20"/>
        <v>0</v>
      </c>
      <c r="R54" s="244">
        <f t="shared" si="20"/>
        <v>0</v>
      </c>
      <c r="S54" s="244">
        <f t="shared" si="20"/>
        <v>0</v>
      </c>
      <c r="T54" s="244">
        <f t="shared" si="20"/>
        <v>0</v>
      </c>
      <c r="U54" s="244">
        <f t="shared" si="20"/>
        <v>0</v>
      </c>
      <c r="V54" s="244">
        <f t="shared" si="20"/>
        <v>0</v>
      </c>
      <c r="W54" s="244">
        <f t="shared" si="20"/>
        <v>0</v>
      </c>
      <c r="X54" s="244">
        <f t="shared" si="20"/>
        <v>0</v>
      </c>
      <c r="Y54" s="244">
        <f t="shared" si="20"/>
        <v>0</v>
      </c>
      <c r="Z54" s="244">
        <f t="shared" si="20"/>
        <v>0</v>
      </c>
      <c r="AA54" s="245">
        <f t="shared" si="20"/>
        <v>0</v>
      </c>
      <c r="AB54" s="146"/>
      <c r="AC54" s="243">
        <f t="shared" si="18"/>
        <v>0</v>
      </c>
      <c r="AD54" s="245">
        <f t="shared" si="19"/>
        <v>0</v>
      </c>
    </row>
    <row r="55" spans="2:30" x14ac:dyDescent="0.2">
      <c r="B55" s="221"/>
      <c r="C55" s="222" t="s">
        <v>168</v>
      </c>
      <c r="D55" s="223"/>
      <c r="E55" s="224"/>
      <c r="F55" s="224"/>
      <c r="G55" s="224"/>
      <c r="H55" s="224"/>
      <c r="I55" s="224"/>
      <c r="J55" s="224"/>
      <c r="K55" s="224"/>
      <c r="L55" s="225"/>
      <c r="M55" s="223"/>
      <c r="N55" s="224"/>
      <c r="O55" s="225"/>
      <c r="P55" s="223"/>
      <c r="Q55" s="224"/>
      <c r="R55" s="224"/>
      <c r="S55" s="224"/>
      <c r="T55" s="224"/>
      <c r="U55" s="224"/>
      <c r="V55" s="224"/>
      <c r="W55" s="224"/>
      <c r="X55" s="224"/>
      <c r="Y55" s="224"/>
      <c r="Z55" s="224"/>
      <c r="AA55" s="225"/>
      <c r="AB55" s="146"/>
      <c r="AC55" s="227">
        <f t="shared" si="18"/>
        <v>0</v>
      </c>
      <c r="AD55" s="228">
        <f t="shared" si="19"/>
        <v>0</v>
      </c>
    </row>
    <row r="56" spans="2:30" x14ac:dyDescent="0.2">
      <c r="B56" s="221"/>
      <c r="C56" s="229" t="s">
        <v>169</v>
      </c>
      <c r="D56" s="230"/>
      <c r="E56" s="231"/>
      <c r="F56" s="231"/>
      <c r="G56" s="231"/>
      <c r="H56" s="231"/>
      <c r="I56" s="231"/>
      <c r="J56" s="231"/>
      <c r="K56" s="231"/>
      <c r="L56" s="232"/>
      <c r="M56" s="230"/>
      <c r="N56" s="231"/>
      <c r="O56" s="232"/>
      <c r="P56" s="230"/>
      <c r="Q56" s="231"/>
      <c r="R56" s="231"/>
      <c r="S56" s="231"/>
      <c r="T56" s="231"/>
      <c r="U56" s="231"/>
      <c r="V56" s="231"/>
      <c r="W56" s="231"/>
      <c r="X56" s="231"/>
      <c r="Y56" s="231"/>
      <c r="Z56" s="231"/>
      <c r="AA56" s="232"/>
      <c r="AB56" s="146"/>
      <c r="AC56" s="233">
        <f t="shared" si="18"/>
        <v>0</v>
      </c>
      <c r="AD56" s="234">
        <f t="shared" si="19"/>
        <v>0</v>
      </c>
    </row>
    <row r="57" spans="2:30" x14ac:dyDescent="0.2">
      <c r="B57" s="221"/>
      <c r="C57" s="229" t="s">
        <v>170</v>
      </c>
      <c r="D57" s="230"/>
      <c r="E57" s="231"/>
      <c r="F57" s="231"/>
      <c r="G57" s="231"/>
      <c r="H57" s="231"/>
      <c r="I57" s="231"/>
      <c r="J57" s="231"/>
      <c r="K57" s="231"/>
      <c r="L57" s="232"/>
      <c r="M57" s="230"/>
      <c r="N57" s="231"/>
      <c r="O57" s="232"/>
      <c r="P57" s="230"/>
      <c r="Q57" s="231"/>
      <c r="R57" s="231"/>
      <c r="S57" s="231"/>
      <c r="T57" s="231"/>
      <c r="U57" s="231"/>
      <c r="V57" s="231"/>
      <c r="W57" s="231"/>
      <c r="X57" s="231"/>
      <c r="Y57" s="231"/>
      <c r="Z57" s="231"/>
      <c r="AA57" s="232"/>
      <c r="AB57" s="146"/>
      <c r="AC57" s="233">
        <f t="shared" si="18"/>
        <v>0</v>
      </c>
      <c r="AD57" s="234">
        <f t="shared" si="19"/>
        <v>0</v>
      </c>
    </row>
    <row r="58" spans="2:30" x14ac:dyDescent="0.2">
      <c r="B58" s="221"/>
      <c r="C58" s="229" t="s">
        <v>171</v>
      </c>
      <c r="D58" s="230"/>
      <c r="E58" s="231"/>
      <c r="F58" s="231"/>
      <c r="G58" s="231"/>
      <c r="H58" s="231"/>
      <c r="I58" s="231"/>
      <c r="J58" s="231"/>
      <c r="K58" s="231"/>
      <c r="L58" s="232"/>
      <c r="M58" s="230"/>
      <c r="N58" s="231"/>
      <c r="O58" s="232"/>
      <c r="P58" s="230"/>
      <c r="Q58" s="231"/>
      <c r="R58" s="231"/>
      <c r="S58" s="231"/>
      <c r="T58" s="231"/>
      <c r="U58" s="231"/>
      <c r="V58" s="231"/>
      <c r="W58" s="231"/>
      <c r="X58" s="231"/>
      <c r="Y58" s="231"/>
      <c r="Z58" s="231"/>
      <c r="AA58" s="232"/>
      <c r="AB58" s="146"/>
      <c r="AC58" s="233">
        <f t="shared" si="18"/>
        <v>0</v>
      </c>
      <c r="AD58" s="234">
        <f t="shared" si="19"/>
        <v>0</v>
      </c>
    </row>
    <row r="59" spans="2:30" x14ac:dyDescent="0.2">
      <c r="B59" s="221"/>
      <c r="C59" s="229" t="s">
        <v>155</v>
      </c>
      <c r="D59" s="230"/>
      <c r="E59" s="231"/>
      <c r="F59" s="231"/>
      <c r="G59" s="231"/>
      <c r="H59" s="231"/>
      <c r="I59" s="231"/>
      <c r="J59" s="231"/>
      <c r="K59" s="231"/>
      <c r="L59" s="232"/>
      <c r="M59" s="230"/>
      <c r="N59" s="231"/>
      <c r="O59" s="232"/>
      <c r="P59" s="230"/>
      <c r="Q59" s="231"/>
      <c r="R59" s="231"/>
      <c r="S59" s="231"/>
      <c r="T59" s="231"/>
      <c r="U59" s="231"/>
      <c r="V59" s="231"/>
      <c r="W59" s="231"/>
      <c r="X59" s="231"/>
      <c r="Y59" s="231"/>
      <c r="Z59" s="231"/>
      <c r="AA59" s="232"/>
      <c r="AB59" s="146"/>
      <c r="AC59" s="233">
        <f t="shared" si="18"/>
        <v>0</v>
      </c>
      <c r="AD59" s="234">
        <f t="shared" si="19"/>
        <v>0</v>
      </c>
    </row>
    <row r="60" spans="2:30" x14ac:dyDescent="0.2">
      <c r="B60" s="221"/>
      <c r="C60" s="246" t="s">
        <v>172</v>
      </c>
      <c r="D60" s="247"/>
      <c r="E60" s="248"/>
      <c r="F60" s="248"/>
      <c r="G60" s="248"/>
      <c r="H60" s="248"/>
      <c r="I60" s="248"/>
      <c r="J60" s="248"/>
      <c r="K60" s="248"/>
      <c r="L60" s="249"/>
      <c r="M60" s="247"/>
      <c r="N60" s="248"/>
      <c r="O60" s="249"/>
      <c r="P60" s="247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9"/>
      <c r="AB60" s="146"/>
      <c r="AC60" s="250">
        <f t="shared" si="18"/>
        <v>0</v>
      </c>
      <c r="AD60" s="251">
        <f t="shared" si="19"/>
        <v>0</v>
      </c>
    </row>
    <row r="61" spans="2:30" x14ac:dyDescent="0.2">
      <c r="B61" s="221"/>
      <c r="C61" s="246" t="s">
        <v>173</v>
      </c>
      <c r="D61" s="247"/>
      <c r="E61" s="248"/>
      <c r="F61" s="248"/>
      <c r="G61" s="248"/>
      <c r="H61" s="248"/>
      <c r="I61" s="248"/>
      <c r="J61" s="248"/>
      <c r="K61" s="248"/>
      <c r="L61" s="249"/>
      <c r="M61" s="247"/>
      <c r="N61" s="248"/>
      <c r="O61" s="249"/>
      <c r="P61" s="247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9"/>
      <c r="AB61" s="146"/>
      <c r="AC61" s="250">
        <f t="shared" si="18"/>
        <v>0</v>
      </c>
      <c r="AD61" s="251">
        <f t="shared" si="19"/>
        <v>0</v>
      </c>
    </row>
    <row r="62" spans="2:30" x14ac:dyDescent="0.2">
      <c r="B62" s="221"/>
      <c r="C62" s="235" t="s">
        <v>153</v>
      </c>
      <c r="D62" s="236"/>
      <c r="E62" s="237"/>
      <c r="F62" s="237"/>
      <c r="G62" s="237"/>
      <c r="H62" s="237"/>
      <c r="I62" s="237"/>
      <c r="J62" s="237"/>
      <c r="K62" s="237"/>
      <c r="L62" s="238"/>
      <c r="M62" s="236"/>
      <c r="N62" s="237"/>
      <c r="O62" s="238"/>
      <c r="P62" s="236"/>
      <c r="Q62" s="237"/>
      <c r="R62" s="237"/>
      <c r="S62" s="237"/>
      <c r="T62" s="237"/>
      <c r="U62" s="237"/>
      <c r="V62" s="237"/>
      <c r="W62" s="237"/>
      <c r="X62" s="237"/>
      <c r="Y62" s="237"/>
      <c r="Z62" s="237"/>
      <c r="AA62" s="238"/>
      <c r="AB62" s="146"/>
      <c r="AC62" s="239">
        <f t="shared" si="18"/>
        <v>0</v>
      </c>
      <c r="AD62" s="240">
        <f t="shared" si="19"/>
        <v>0</v>
      </c>
    </row>
    <row r="63" spans="2:30" x14ac:dyDescent="0.2">
      <c r="B63" s="252" t="s">
        <v>174</v>
      </c>
      <c r="C63" s="253"/>
      <c r="D63" s="254">
        <f>D50-D54</f>
        <v>0</v>
      </c>
      <c r="E63" s="255">
        <f t="shared" ref="E63:AA63" si="21">E50-E54</f>
        <v>0</v>
      </c>
      <c r="F63" s="255">
        <f t="shared" si="21"/>
        <v>0</v>
      </c>
      <c r="G63" s="255">
        <f t="shared" si="21"/>
        <v>0</v>
      </c>
      <c r="H63" s="255">
        <f t="shared" si="21"/>
        <v>0</v>
      </c>
      <c r="I63" s="255">
        <f t="shared" si="21"/>
        <v>0</v>
      </c>
      <c r="J63" s="255">
        <f t="shared" si="21"/>
        <v>0</v>
      </c>
      <c r="K63" s="255">
        <f t="shared" si="21"/>
        <v>0</v>
      </c>
      <c r="L63" s="256">
        <f t="shared" si="21"/>
        <v>0</v>
      </c>
      <c r="M63" s="254">
        <f t="shared" si="21"/>
        <v>0</v>
      </c>
      <c r="N63" s="255">
        <f t="shared" si="21"/>
        <v>0</v>
      </c>
      <c r="O63" s="256">
        <f t="shared" si="21"/>
        <v>0</v>
      </c>
      <c r="P63" s="254">
        <f t="shared" si="21"/>
        <v>0</v>
      </c>
      <c r="Q63" s="255">
        <f t="shared" si="21"/>
        <v>0</v>
      </c>
      <c r="R63" s="255">
        <f t="shared" si="21"/>
        <v>0</v>
      </c>
      <c r="S63" s="255">
        <f t="shared" si="21"/>
        <v>0</v>
      </c>
      <c r="T63" s="255">
        <f t="shared" si="21"/>
        <v>0</v>
      </c>
      <c r="U63" s="255">
        <f t="shared" si="21"/>
        <v>0</v>
      </c>
      <c r="V63" s="255">
        <f t="shared" si="21"/>
        <v>0</v>
      </c>
      <c r="W63" s="255">
        <f t="shared" si="21"/>
        <v>0</v>
      </c>
      <c r="X63" s="255">
        <f t="shared" si="21"/>
        <v>0</v>
      </c>
      <c r="Y63" s="255">
        <f t="shared" si="21"/>
        <v>0</v>
      </c>
      <c r="Z63" s="255">
        <f t="shared" si="21"/>
        <v>0</v>
      </c>
      <c r="AA63" s="256">
        <f t="shared" si="21"/>
        <v>0</v>
      </c>
      <c r="AB63" s="146"/>
      <c r="AC63" s="254">
        <f t="shared" si="18"/>
        <v>0</v>
      </c>
      <c r="AD63" s="256">
        <f t="shared" si="19"/>
        <v>0</v>
      </c>
    </row>
    <row r="64" spans="2:30" x14ac:dyDescent="0.2">
      <c r="B64" s="241" t="s">
        <v>175</v>
      </c>
      <c r="C64" s="242"/>
      <c r="D64" s="243">
        <f>SUM(D65:D66)</f>
        <v>0</v>
      </c>
      <c r="E64" s="255">
        <f t="shared" ref="E64:AA64" si="22">SUM(E65:E66)</f>
        <v>0</v>
      </c>
      <c r="F64" s="255">
        <f t="shared" si="22"/>
        <v>0</v>
      </c>
      <c r="G64" s="255">
        <f t="shared" si="22"/>
        <v>0</v>
      </c>
      <c r="H64" s="255">
        <f t="shared" si="22"/>
        <v>0</v>
      </c>
      <c r="I64" s="255">
        <f t="shared" si="22"/>
        <v>0</v>
      </c>
      <c r="J64" s="255">
        <f t="shared" si="22"/>
        <v>0</v>
      </c>
      <c r="K64" s="255">
        <f t="shared" si="22"/>
        <v>0</v>
      </c>
      <c r="L64" s="256">
        <f t="shared" si="22"/>
        <v>0</v>
      </c>
      <c r="M64" s="254">
        <f t="shared" si="22"/>
        <v>0</v>
      </c>
      <c r="N64" s="255">
        <f t="shared" si="22"/>
        <v>0</v>
      </c>
      <c r="O64" s="256">
        <f t="shared" si="22"/>
        <v>0</v>
      </c>
      <c r="P64" s="243">
        <f t="shared" si="22"/>
        <v>0</v>
      </c>
      <c r="Q64" s="255">
        <f t="shared" si="22"/>
        <v>0</v>
      </c>
      <c r="R64" s="255">
        <f t="shared" si="22"/>
        <v>0</v>
      </c>
      <c r="S64" s="255">
        <f t="shared" si="22"/>
        <v>0</v>
      </c>
      <c r="T64" s="255">
        <f t="shared" si="22"/>
        <v>0</v>
      </c>
      <c r="U64" s="255">
        <f t="shared" si="22"/>
        <v>0</v>
      </c>
      <c r="V64" s="255">
        <f t="shared" si="22"/>
        <v>0</v>
      </c>
      <c r="W64" s="255">
        <f t="shared" si="22"/>
        <v>0</v>
      </c>
      <c r="X64" s="255">
        <f t="shared" si="22"/>
        <v>0</v>
      </c>
      <c r="Y64" s="255">
        <f t="shared" si="22"/>
        <v>0</v>
      </c>
      <c r="Z64" s="255">
        <f t="shared" si="22"/>
        <v>0</v>
      </c>
      <c r="AA64" s="256">
        <f t="shared" si="22"/>
        <v>0</v>
      </c>
      <c r="AB64" s="146"/>
      <c r="AC64" s="254">
        <f t="shared" si="18"/>
        <v>0</v>
      </c>
      <c r="AD64" s="256">
        <f t="shared" si="19"/>
        <v>0</v>
      </c>
    </row>
    <row r="65" spans="2:30" x14ac:dyDescent="0.2">
      <c r="B65" s="215"/>
      <c r="C65" s="222" t="s">
        <v>176</v>
      </c>
      <c r="D65" s="223"/>
      <c r="E65" s="224"/>
      <c r="F65" s="224"/>
      <c r="G65" s="224"/>
      <c r="H65" s="224"/>
      <c r="I65" s="224"/>
      <c r="J65" s="224"/>
      <c r="K65" s="224"/>
      <c r="L65" s="225"/>
      <c r="M65" s="223"/>
      <c r="N65" s="224"/>
      <c r="O65" s="225"/>
      <c r="P65" s="223"/>
      <c r="Q65" s="224"/>
      <c r="R65" s="224"/>
      <c r="S65" s="224"/>
      <c r="T65" s="224"/>
      <c r="U65" s="224"/>
      <c r="V65" s="224"/>
      <c r="W65" s="224"/>
      <c r="X65" s="224"/>
      <c r="Y65" s="224"/>
      <c r="Z65" s="224"/>
      <c r="AA65" s="225"/>
      <c r="AB65" s="146"/>
      <c r="AC65" s="227">
        <f t="shared" si="18"/>
        <v>0</v>
      </c>
      <c r="AD65" s="228">
        <f t="shared" si="19"/>
        <v>0</v>
      </c>
    </row>
    <row r="66" spans="2:30" x14ac:dyDescent="0.2">
      <c r="B66" s="215"/>
      <c r="C66" s="246" t="s">
        <v>177</v>
      </c>
      <c r="D66" s="247"/>
      <c r="E66" s="248"/>
      <c r="F66" s="248"/>
      <c r="G66" s="248"/>
      <c r="H66" s="248"/>
      <c r="I66" s="248"/>
      <c r="J66" s="248"/>
      <c r="K66" s="248"/>
      <c r="L66" s="249"/>
      <c r="M66" s="247"/>
      <c r="N66" s="248"/>
      <c r="O66" s="249"/>
      <c r="P66" s="247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9"/>
      <c r="AB66" s="146"/>
      <c r="AC66" s="250">
        <f t="shared" si="18"/>
        <v>0</v>
      </c>
      <c r="AD66" s="251">
        <f t="shared" si="19"/>
        <v>0</v>
      </c>
    </row>
    <row r="67" spans="2:30" x14ac:dyDescent="0.2">
      <c r="B67" s="241" t="s">
        <v>178</v>
      </c>
      <c r="C67" s="242"/>
      <c r="D67" s="243">
        <f>SUM(D68:D70)</f>
        <v>0</v>
      </c>
      <c r="E67" s="244">
        <f t="shared" ref="E67:AA67" si="23">SUM(E68:E70)</f>
        <v>0</v>
      </c>
      <c r="F67" s="244">
        <f t="shared" si="23"/>
        <v>0</v>
      </c>
      <c r="G67" s="244">
        <f t="shared" si="23"/>
        <v>0</v>
      </c>
      <c r="H67" s="244">
        <f t="shared" si="23"/>
        <v>0</v>
      </c>
      <c r="I67" s="244">
        <f t="shared" si="23"/>
        <v>0</v>
      </c>
      <c r="J67" s="244">
        <f t="shared" si="23"/>
        <v>0</v>
      </c>
      <c r="K67" s="244">
        <f t="shared" si="23"/>
        <v>0</v>
      </c>
      <c r="L67" s="245">
        <f t="shared" si="23"/>
        <v>0</v>
      </c>
      <c r="M67" s="243">
        <f t="shared" si="23"/>
        <v>0</v>
      </c>
      <c r="N67" s="244">
        <f t="shared" si="23"/>
        <v>0</v>
      </c>
      <c r="O67" s="245">
        <f t="shared" si="23"/>
        <v>0</v>
      </c>
      <c r="P67" s="243">
        <f t="shared" si="23"/>
        <v>0</v>
      </c>
      <c r="Q67" s="244">
        <f t="shared" si="23"/>
        <v>0</v>
      </c>
      <c r="R67" s="244">
        <f t="shared" si="23"/>
        <v>0</v>
      </c>
      <c r="S67" s="244">
        <f t="shared" si="23"/>
        <v>0</v>
      </c>
      <c r="T67" s="244">
        <f t="shared" si="23"/>
        <v>0</v>
      </c>
      <c r="U67" s="244">
        <f t="shared" si="23"/>
        <v>0</v>
      </c>
      <c r="V67" s="244">
        <f t="shared" si="23"/>
        <v>0</v>
      </c>
      <c r="W67" s="244">
        <f t="shared" si="23"/>
        <v>0</v>
      </c>
      <c r="X67" s="244">
        <f t="shared" si="23"/>
        <v>0</v>
      </c>
      <c r="Y67" s="244">
        <f t="shared" si="23"/>
        <v>0</v>
      </c>
      <c r="Z67" s="244">
        <f t="shared" si="23"/>
        <v>0</v>
      </c>
      <c r="AA67" s="245">
        <f t="shared" si="23"/>
        <v>0</v>
      </c>
      <c r="AB67" s="146"/>
      <c r="AC67" s="243">
        <f t="shared" si="18"/>
        <v>0</v>
      </c>
      <c r="AD67" s="245">
        <f t="shared" si="19"/>
        <v>0</v>
      </c>
    </row>
    <row r="68" spans="2:30" x14ac:dyDescent="0.2">
      <c r="B68" s="215"/>
      <c r="C68" s="222" t="s">
        <v>179</v>
      </c>
      <c r="D68" s="223"/>
      <c r="E68" s="224"/>
      <c r="F68" s="224"/>
      <c r="G68" s="224"/>
      <c r="H68" s="224"/>
      <c r="I68" s="224"/>
      <c r="J68" s="224"/>
      <c r="K68" s="224"/>
      <c r="L68" s="225"/>
      <c r="M68" s="223"/>
      <c r="N68" s="224"/>
      <c r="O68" s="225"/>
      <c r="P68" s="223"/>
      <c r="Q68" s="224"/>
      <c r="R68" s="224"/>
      <c r="S68" s="224"/>
      <c r="T68" s="224"/>
      <c r="U68" s="224"/>
      <c r="V68" s="224"/>
      <c r="W68" s="224"/>
      <c r="X68" s="224"/>
      <c r="Y68" s="224"/>
      <c r="Z68" s="224"/>
      <c r="AA68" s="225"/>
      <c r="AB68" s="146"/>
      <c r="AC68" s="227">
        <f t="shared" si="18"/>
        <v>0</v>
      </c>
      <c r="AD68" s="228">
        <f t="shared" si="19"/>
        <v>0</v>
      </c>
    </row>
    <row r="69" spans="2:30" x14ac:dyDescent="0.2">
      <c r="B69" s="215"/>
      <c r="C69" s="229" t="s">
        <v>180</v>
      </c>
      <c r="D69" s="230"/>
      <c r="E69" s="231"/>
      <c r="F69" s="231"/>
      <c r="G69" s="231"/>
      <c r="H69" s="231"/>
      <c r="I69" s="231"/>
      <c r="J69" s="231"/>
      <c r="K69" s="231"/>
      <c r="L69" s="232"/>
      <c r="M69" s="230"/>
      <c r="N69" s="231"/>
      <c r="O69" s="232"/>
      <c r="P69" s="230"/>
      <c r="Q69" s="231"/>
      <c r="R69" s="231"/>
      <c r="S69" s="231"/>
      <c r="T69" s="231"/>
      <c r="U69" s="231"/>
      <c r="V69" s="231"/>
      <c r="W69" s="231"/>
      <c r="X69" s="231"/>
      <c r="Y69" s="231"/>
      <c r="Z69" s="231"/>
      <c r="AA69" s="232"/>
      <c r="AB69" s="146"/>
      <c r="AC69" s="233">
        <f t="shared" si="18"/>
        <v>0</v>
      </c>
      <c r="AD69" s="234">
        <f t="shared" si="19"/>
        <v>0</v>
      </c>
    </row>
    <row r="70" spans="2:30" x14ac:dyDescent="0.2">
      <c r="B70" s="215"/>
      <c r="C70" s="246" t="s">
        <v>177</v>
      </c>
      <c r="D70" s="247"/>
      <c r="E70" s="248"/>
      <c r="F70" s="248"/>
      <c r="G70" s="248"/>
      <c r="H70" s="248"/>
      <c r="I70" s="248"/>
      <c r="J70" s="248"/>
      <c r="K70" s="248"/>
      <c r="L70" s="249"/>
      <c r="M70" s="247"/>
      <c r="N70" s="248"/>
      <c r="O70" s="249"/>
      <c r="P70" s="247"/>
      <c r="Q70" s="248"/>
      <c r="R70" s="248"/>
      <c r="S70" s="248"/>
      <c r="T70" s="248"/>
      <c r="U70" s="248"/>
      <c r="V70" s="248"/>
      <c r="W70" s="248"/>
      <c r="X70" s="248"/>
      <c r="Y70" s="248"/>
      <c r="Z70" s="248"/>
      <c r="AA70" s="249"/>
      <c r="AB70" s="146"/>
      <c r="AC70" s="250">
        <f t="shared" si="18"/>
        <v>0</v>
      </c>
      <c r="AD70" s="251">
        <f t="shared" si="19"/>
        <v>0</v>
      </c>
    </row>
    <row r="71" spans="2:30" x14ac:dyDescent="0.2">
      <c r="B71" s="241" t="s">
        <v>181</v>
      </c>
      <c r="C71" s="242"/>
      <c r="D71" s="243">
        <f>D64-D67</f>
        <v>0</v>
      </c>
      <c r="E71" s="244">
        <f t="shared" ref="E71:AA71" si="24">E64-E67</f>
        <v>0</v>
      </c>
      <c r="F71" s="244">
        <f t="shared" si="24"/>
        <v>0</v>
      </c>
      <c r="G71" s="244">
        <f t="shared" si="24"/>
        <v>0</v>
      </c>
      <c r="H71" s="244">
        <f t="shared" si="24"/>
        <v>0</v>
      </c>
      <c r="I71" s="244">
        <f t="shared" si="24"/>
        <v>0</v>
      </c>
      <c r="J71" s="244">
        <f t="shared" si="24"/>
        <v>0</v>
      </c>
      <c r="K71" s="244">
        <f t="shared" si="24"/>
        <v>0</v>
      </c>
      <c r="L71" s="245">
        <f t="shared" si="24"/>
        <v>0</v>
      </c>
      <c r="M71" s="243">
        <f t="shared" si="24"/>
        <v>0</v>
      </c>
      <c r="N71" s="244">
        <f t="shared" si="24"/>
        <v>0</v>
      </c>
      <c r="O71" s="245">
        <f t="shared" si="24"/>
        <v>0</v>
      </c>
      <c r="P71" s="243">
        <f t="shared" si="24"/>
        <v>0</v>
      </c>
      <c r="Q71" s="244">
        <f t="shared" si="24"/>
        <v>0</v>
      </c>
      <c r="R71" s="244">
        <f t="shared" si="24"/>
        <v>0</v>
      </c>
      <c r="S71" s="244">
        <f t="shared" si="24"/>
        <v>0</v>
      </c>
      <c r="T71" s="244">
        <f t="shared" si="24"/>
        <v>0</v>
      </c>
      <c r="U71" s="244">
        <f t="shared" si="24"/>
        <v>0</v>
      </c>
      <c r="V71" s="244">
        <f t="shared" si="24"/>
        <v>0</v>
      </c>
      <c r="W71" s="244">
        <f t="shared" si="24"/>
        <v>0</v>
      </c>
      <c r="X71" s="244">
        <f t="shared" si="24"/>
        <v>0</v>
      </c>
      <c r="Y71" s="244">
        <f t="shared" si="24"/>
        <v>0</v>
      </c>
      <c r="Z71" s="244">
        <f t="shared" si="24"/>
        <v>0</v>
      </c>
      <c r="AA71" s="245">
        <f t="shared" si="24"/>
        <v>0</v>
      </c>
      <c r="AB71" s="146"/>
      <c r="AC71" s="243">
        <f t="shared" si="18"/>
        <v>0</v>
      </c>
      <c r="AD71" s="245">
        <f t="shared" si="19"/>
        <v>0</v>
      </c>
    </row>
    <row r="72" spans="2:30" x14ac:dyDescent="0.2">
      <c r="B72" s="655" t="s">
        <v>182</v>
      </c>
      <c r="C72" s="656"/>
      <c r="D72" s="257">
        <f>D63+D71</f>
        <v>0</v>
      </c>
      <c r="E72" s="258">
        <f t="shared" ref="E72:AA72" si="25">E63+E71</f>
        <v>0</v>
      </c>
      <c r="F72" s="258">
        <f t="shared" si="25"/>
        <v>0</v>
      </c>
      <c r="G72" s="258">
        <f t="shared" si="25"/>
        <v>0</v>
      </c>
      <c r="H72" s="258">
        <f t="shared" si="25"/>
        <v>0</v>
      </c>
      <c r="I72" s="258">
        <f t="shared" si="25"/>
        <v>0</v>
      </c>
      <c r="J72" s="258">
        <f t="shared" si="25"/>
        <v>0</v>
      </c>
      <c r="K72" s="258">
        <f t="shared" si="25"/>
        <v>0</v>
      </c>
      <c r="L72" s="259">
        <f t="shared" si="25"/>
        <v>0</v>
      </c>
      <c r="M72" s="257">
        <f t="shared" si="25"/>
        <v>0</v>
      </c>
      <c r="N72" s="258">
        <f t="shared" si="25"/>
        <v>0</v>
      </c>
      <c r="O72" s="259">
        <f t="shared" si="25"/>
        <v>0</v>
      </c>
      <c r="P72" s="257">
        <f t="shared" si="25"/>
        <v>0</v>
      </c>
      <c r="Q72" s="258">
        <f t="shared" si="25"/>
        <v>0</v>
      </c>
      <c r="R72" s="258">
        <f t="shared" si="25"/>
        <v>0</v>
      </c>
      <c r="S72" s="258">
        <f t="shared" si="25"/>
        <v>0</v>
      </c>
      <c r="T72" s="258">
        <f t="shared" si="25"/>
        <v>0</v>
      </c>
      <c r="U72" s="258">
        <f t="shared" si="25"/>
        <v>0</v>
      </c>
      <c r="V72" s="258">
        <f t="shared" si="25"/>
        <v>0</v>
      </c>
      <c r="W72" s="258">
        <f t="shared" si="25"/>
        <v>0</v>
      </c>
      <c r="X72" s="258">
        <f t="shared" si="25"/>
        <v>0</v>
      </c>
      <c r="Y72" s="258">
        <f t="shared" si="25"/>
        <v>0</v>
      </c>
      <c r="Z72" s="258">
        <f t="shared" si="25"/>
        <v>0</v>
      </c>
      <c r="AA72" s="259">
        <f t="shared" si="25"/>
        <v>0</v>
      </c>
      <c r="AB72" s="146"/>
      <c r="AC72" s="257">
        <f>SUM(D72:O72)</f>
        <v>0</v>
      </c>
      <c r="AD72" s="259">
        <f>SUM(P72:AA72)</f>
        <v>0</v>
      </c>
    </row>
    <row r="73" spans="2:30" x14ac:dyDescent="0.2">
      <c r="B73" s="215" t="s">
        <v>183</v>
      </c>
      <c r="C73" s="216"/>
      <c r="D73" s="217">
        <f>SUM(D74:D78)</f>
        <v>0</v>
      </c>
      <c r="E73" s="218">
        <f t="shared" ref="E73:AA73" si="26">SUM(E74:E78)</f>
        <v>0</v>
      </c>
      <c r="F73" s="218">
        <f t="shared" si="26"/>
        <v>0</v>
      </c>
      <c r="G73" s="218">
        <f t="shared" si="26"/>
        <v>0</v>
      </c>
      <c r="H73" s="218">
        <f t="shared" si="26"/>
        <v>0</v>
      </c>
      <c r="I73" s="218">
        <f t="shared" si="26"/>
        <v>0</v>
      </c>
      <c r="J73" s="218">
        <f t="shared" si="26"/>
        <v>0</v>
      </c>
      <c r="K73" s="218">
        <f t="shared" si="26"/>
        <v>0</v>
      </c>
      <c r="L73" s="219">
        <f t="shared" si="26"/>
        <v>0</v>
      </c>
      <c r="M73" s="217">
        <f t="shared" si="26"/>
        <v>0</v>
      </c>
      <c r="N73" s="218">
        <f t="shared" si="26"/>
        <v>0</v>
      </c>
      <c r="O73" s="219">
        <f t="shared" si="26"/>
        <v>0</v>
      </c>
      <c r="P73" s="217">
        <f t="shared" si="26"/>
        <v>0</v>
      </c>
      <c r="Q73" s="218">
        <f t="shared" si="26"/>
        <v>0</v>
      </c>
      <c r="R73" s="218">
        <f t="shared" si="26"/>
        <v>0</v>
      </c>
      <c r="S73" s="218">
        <f t="shared" si="26"/>
        <v>0</v>
      </c>
      <c r="T73" s="218">
        <f t="shared" si="26"/>
        <v>0</v>
      </c>
      <c r="U73" s="218">
        <f t="shared" si="26"/>
        <v>0</v>
      </c>
      <c r="V73" s="218">
        <f t="shared" si="26"/>
        <v>0</v>
      </c>
      <c r="W73" s="218">
        <f t="shared" si="26"/>
        <v>0</v>
      </c>
      <c r="X73" s="218">
        <f t="shared" si="26"/>
        <v>0</v>
      </c>
      <c r="Y73" s="218">
        <f t="shared" si="26"/>
        <v>0</v>
      </c>
      <c r="Z73" s="218">
        <f t="shared" si="26"/>
        <v>0</v>
      </c>
      <c r="AA73" s="219">
        <f t="shared" si="26"/>
        <v>0</v>
      </c>
      <c r="AB73" s="146"/>
      <c r="AC73" s="217">
        <f t="shared" ref="AC73:AC91" si="27">SUM(D73:O73)</f>
        <v>0</v>
      </c>
      <c r="AD73" s="219">
        <f t="shared" ref="AD73:AD91" si="28">SUM(P73:AA73)</f>
        <v>0</v>
      </c>
    </row>
    <row r="74" spans="2:30" x14ac:dyDescent="0.2">
      <c r="B74" s="221"/>
      <c r="C74" s="222" t="s">
        <v>184</v>
      </c>
      <c r="D74" s="223"/>
      <c r="E74" s="224"/>
      <c r="F74" s="224"/>
      <c r="G74" s="224"/>
      <c r="H74" s="224"/>
      <c r="I74" s="224"/>
      <c r="J74" s="224"/>
      <c r="K74" s="224"/>
      <c r="L74" s="225"/>
      <c r="M74" s="223"/>
      <c r="N74" s="224"/>
      <c r="O74" s="225"/>
      <c r="P74" s="223"/>
      <c r="Q74" s="224"/>
      <c r="R74" s="224"/>
      <c r="S74" s="224"/>
      <c r="T74" s="224"/>
      <c r="U74" s="224"/>
      <c r="V74" s="224"/>
      <c r="W74" s="224"/>
      <c r="X74" s="224"/>
      <c r="Y74" s="224"/>
      <c r="Z74" s="224"/>
      <c r="AA74" s="225"/>
      <c r="AB74" s="146"/>
      <c r="AC74" s="227">
        <f t="shared" si="27"/>
        <v>0</v>
      </c>
      <c r="AD74" s="228">
        <f t="shared" si="28"/>
        <v>0</v>
      </c>
    </row>
    <row r="75" spans="2:30" x14ac:dyDescent="0.2">
      <c r="B75" s="221"/>
      <c r="C75" s="229" t="s">
        <v>185</v>
      </c>
      <c r="D75" s="230"/>
      <c r="E75" s="231"/>
      <c r="F75" s="231"/>
      <c r="G75" s="231"/>
      <c r="H75" s="231"/>
      <c r="I75" s="231"/>
      <c r="J75" s="231"/>
      <c r="K75" s="231"/>
      <c r="L75" s="232"/>
      <c r="M75" s="230"/>
      <c r="N75" s="231"/>
      <c r="O75" s="232"/>
      <c r="P75" s="230"/>
      <c r="Q75" s="231"/>
      <c r="R75" s="231"/>
      <c r="S75" s="231"/>
      <c r="T75" s="231"/>
      <c r="U75" s="231"/>
      <c r="V75" s="231"/>
      <c r="W75" s="231"/>
      <c r="X75" s="231"/>
      <c r="Y75" s="231"/>
      <c r="Z75" s="231"/>
      <c r="AA75" s="232"/>
      <c r="AB75" s="146"/>
      <c r="AC75" s="233">
        <f t="shared" si="27"/>
        <v>0</v>
      </c>
      <c r="AD75" s="234">
        <f t="shared" si="28"/>
        <v>0</v>
      </c>
    </row>
    <row r="76" spans="2:30" x14ac:dyDescent="0.2">
      <c r="B76" s="221"/>
      <c r="C76" s="229" t="s">
        <v>186</v>
      </c>
      <c r="D76" s="230"/>
      <c r="E76" s="231"/>
      <c r="F76" s="231"/>
      <c r="G76" s="231"/>
      <c r="H76" s="231"/>
      <c r="I76" s="231"/>
      <c r="J76" s="231"/>
      <c r="K76" s="231"/>
      <c r="L76" s="232"/>
      <c r="M76" s="230"/>
      <c r="N76" s="231"/>
      <c r="O76" s="232"/>
      <c r="P76" s="230"/>
      <c r="Q76" s="231"/>
      <c r="R76" s="231"/>
      <c r="S76" s="231"/>
      <c r="T76" s="231"/>
      <c r="U76" s="231"/>
      <c r="V76" s="231"/>
      <c r="W76" s="231"/>
      <c r="X76" s="231"/>
      <c r="Y76" s="231"/>
      <c r="Z76" s="231"/>
      <c r="AA76" s="232"/>
      <c r="AB76" s="146"/>
      <c r="AC76" s="233">
        <f t="shared" si="27"/>
        <v>0</v>
      </c>
      <c r="AD76" s="234">
        <f t="shared" si="28"/>
        <v>0</v>
      </c>
    </row>
    <row r="77" spans="2:30" x14ac:dyDescent="0.2">
      <c r="B77" s="221"/>
      <c r="C77" s="229"/>
      <c r="D77" s="230"/>
      <c r="E77" s="231"/>
      <c r="F77" s="231"/>
      <c r="G77" s="231"/>
      <c r="H77" s="231"/>
      <c r="I77" s="231"/>
      <c r="J77" s="231"/>
      <c r="K77" s="231"/>
      <c r="L77" s="232"/>
      <c r="M77" s="230"/>
      <c r="N77" s="231"/>
      <c r="O77" s="232"/>
      <c r="P77" s="230"/>
      <c r="Q77" s="231"/>
      <c r="R77" s="231"/>
      <c r="S77" s="231"/>
      <c r="T77" s="231"/>
      <c r="U77" s="231"/>
      <c r="V77" s="231"/>
      <c r="W77" s="231"/>
      <c r="X77" s="231"/>
      <c r="Y77" s="231"/>
      <c r="Z77" s="231"/>
      <c r="AA77" s="232"/>
      <c r="AB77" s="146"/>
      <c r="AC77" s="233">
        <f t="shared" si="27"/>
        <v>0</v>
      </c>
      <c r="AD77" s="234">
        <f t="shared" si="28"/>
        <v>0</v>
      </c>
    </row>
    <row r="78" spans="2:30" x14ac:dyDescent="0.2">
      <c r="B78" s="260"/>
      <c r="C78" s="235"/>
      <c r="D78" s="236"/>
      <c r="E78" s="237"/>
      <c r="F78" s="237"/>
      <c r="G78" s="237"/>
      <c r="H78" s="237"/>
      <c r="I78" s="237"/>
      <c r="J78" s="237"/>
      <c r="K78" s="237"/>
      <c r="L78" s="238"/>
      <c r="M78" s="236"/>
      <c r="N78" s="237"/>
      <c r="O78" s="238"/>
      <c r="P78" s="236"/>
      <c r="Q78" s="237"/>
      <c r="R78" s="237"/>
      <c r="S78" s="237"/>
      <c r="T78" s="237"/>
      <c r="U78" s="237"/>
      <c r="V78" s="237"/>
      <c r="W78" s="237"/>
      <c r="X78" s="237"/>
      <c r="Y78" s="237"/>
      <c r="Z78" s="237"/>
      <c r="AA78" s="238"/>
      <c r="AB78" s="146"/>
      <c r="AC78" s="239">
        <f t="shared" si="27"/>
        <v>0</v>
      </c>
      <c r="AD78" s="240">
        <f t="shared" si="28"/>
        <v>0</v>
      </c>
    </row>
    <row r="79" spans="2:30" x14ac:dyDescent="0.2">
      <c r="B79" s="252" t="s">
        <v>187</v>
      </c>
      <c r="C79" s="253"/>
      <c r="D79" s="261"/>
      <c r="E79" s="262"/>
      <c r="F79" s="262"/>
      <c r="G79" s="262"/>
      <c r="H79" s="262"/>
      <c r="I79" s="262"/>
      <c r="J79" s="262"/>
      <c r="K79" s="262"/>
      <c r="L79" s="263"/>
      <c r="M79" s="261"/>
      <c r="N79" s="262"/>
      <c r="O79" s="263"/>
      <c r="P79" s="261"/>
      <c r="Q79" s="262"/>
      <c r="R79" s="262"/>
      <c r="S79" s="262"/>
      <c r="T79" s="262"/>
      <c r="U79" s="262"/>
      <c r="V79" s="262"/>
      <c r="W79" s="262"/>
      <c r="X79" s="262"/>
      <c r="Y79" s="262"/>
      <c r="Z79" s="262"/>
      <c r="AA79" s="263"/>
      <c r="AB79" s="146"/>
      <c r="AC79" s="254">
        <f t="shared" si="27"/>
        <v>0</v>
      </c>
      <c r="AD79" s="256">
        <f t="shared" si="28"/>
        <v>0</v>
      </c>
    </row>
    <row r="80" spans="2:30" x14ac:dyDescent="0.2">
      <c r="B80" s="215" t="s">
        <v>188</v>
      </c>
      <c r="C80" s="216"/>
      <c r="D80" s="264"/>
      <c r="E80" s="265"/>
      <c r="F80" s="265"/>
      <c r="G80" s="265"/>
      <c r="H80" s="265"/>
      <c r="I80" s="265"/>
      <c r="J80" s="265"/>
      <c r="K80" s="265"/>
      <c r="L80" s="266"/>
      <c r="M80" s="264"/>
      <c r="N80" s="265"/>
      <c r="O80" s="266"/>
      <c r="P80" s="264"/>
      <c r="Q80" s="265"/>
      <c r="R80" s="265"/>
      <c r="S80" s="265"/>
      <c r="T80" s="265"/>
      <c r="U80" s="265"/>
      <c r="V80" s="265"/>
      <c r="W80" s="265"/>
      <c r="X80" s="265"/>
      <c r="Y80" s="265"/>
      <c r="Z80" s="265"/>
      <c r="AA80" s="266"/>
      <c r="AB80" s="146"/>
      <c r="AC80" s="217">
        <f t="shared" si="27"/>
        <v>0</v>
      </c>
      <c r="AD80" s="219">
        <f t="shared" si="28"/>
        <v>0</v>
      </c>
    </row>
    <row r="81" spans="2:31" x14ac:dyDescent="0.2">
      <c r="B81" s="252" t="s">
        <v>189</v>
      </c>
      <c r="C81" s="253"/>
      <c r="D81" s="254">
        <f>SUM(D82:D86)</f>
        <v>0</v>
      </c>
      <c r="E81" s="255">
        <f t="shared" ref="E81:AA81" si="29">SUM(E82:E86)</f>
        <v>0</v>
      </c>
      <c r="F81" s="255">
        <f t="shared" si="29"/>
        <v>0</v>
      </c>
      <c r="G81" s="255">
        <f t="shared" si="29"/>
        <v>0</v>
      </c>
      <c r="H81" s="255">
        <f t="shared" si="29"/>
        <v>0</v>
      </c>
      <c r="I81" s="255">
        <f t="shared" si="29"/>
        <v>0</v>
      </c>
      <c r="J81" s="255">
        <f t="shared" si="29"/>
        <v>0</v>
      </c>
      <c r="K81" s="255">
        <f t="shared" si="29"/>
        <v>0</v>
      </c>
      <c r="L81" s="256">
        <f t="shared" si="29"/>
        <v>0</v>
      </c>
      <c r="M81" s="254">
        <f t="shared" si="29"/>
        <v>0</v>
      </c>
      <c r="N81" s="255">
        <f t="shared" si="29"/>
        <v>0</v>
      </c>
      <c r="O81" s="256">
        <f t="shared" si="29"/>
        <v>0</v>
      </c>
      <c r="P81" s="254">
        <f t="shared" si="29"/>
        <v>0</v>
      </c>
      <c r="Q81" s="255">
        <f t="shared" si="29"/>
        <v>0</v>
      </c>
      <c r="R81" s="255">
        <f t="shared" si="29"/>
        <v>0</v>
      </c>
      <c r="S81" s="255">
        <f t="shared" si="29"/>
        <v>0</v>
      </c>
      <c r="T81" s="255">
        <f t="shared" si="29"/>
        <v>0</v>
      </c>
      <c r="U81" s="255">
        <f t="shared" si="29"/>
        <v>0</v>
      </c>
      <c r="V81" s="255">
        <f t="shared" si="29"/>
        <v>0</v>
      </c>
      <c r="W81" s="255">
        <f t="shared" si="29"/>
        <v>0</v>
      </c>
      <c r="X81" s="255">
        <f t="shared" si="29"/>
        <v>0</v>
      </c>
      <c r="Y81" s="255">
        <f t="shared" si="29"/>
        <v>0</v>
      </c>
      <c r="Z81" s="255">
        <f t="shared" si="29"/>
        <v>0</v>
      </c>
      <c r="AA81" s="256">
        <f t="shared" si="29"/>
        <v>0</v>
      </c>
      <c r="AB81" s="146"/>
      <c r="AC81" s="254">
        <f t="shared" si="27"/>
        <v>0</v>
      </c>
      <c r="AD81" s="256">
        <f t="shared" si="28"/>
        <v>0</v>
      </c>
    </row>
    <row r="82" spans="2:31" x14ac:dyDescent="0.2">
      <c r="B82" s="221"/>
      <c r="C82" s="267" t="s">
        <v>190</v>
      </c>
      <c r="D82" s="268"/>
      <c r="E82" s="269"/>
      <c r="F82" s="269"/>
      <c r="G82" s="269"/>
      <c r="H82" s="269"/>
      <c r="I82" s="269"/>
      <c r="J82" s="269"/>
      <c r="K82" s="269"/>
      <c r="L82" s="270"/>
      <c r="M82" s="268"/>
      <c r="N82" s="269"/>
      <c r="O82" s="270"/>
      <c r="P82" s="268"/>
      <c r="Q82" s="269"/>
      <c r="R82" s="269"/>
      <c r="S82" s="269"/>
      <c r="T82" s="269"/>
      <c r="U82" s="269"/>
      <c r="V82" s="269"/>
      <c r="W82" s="269"/>
      <c r="X82" s="269"/>
      <c r="Y82" s="269"/>
      <c r="Z82" s="269"/>
      <c r="AA82" s="270"/>
      <c r="AB82" s="146"/>
      <c r="AC82" s="271">
        <f t="shared" si="27"/>
        <v>0</v>
      </c>
      <c r="AD82" s="272">
        <f t="shared" si="28"/>
        <v>0</v>
      </c>
    </row>
    <row r="83" spans="2:31" x14ac:dyDescent="0.2">
      <c r="B83" s="221"/>
      <c r="C83" s="229" t="s">
        <v>191</v>
      </c>
      <c r="D83" s="230"/>
      <c r="E83" s="231"/>
      <c r="F83" s="231"/>
      <c r="G83" s="231"/>
      <c r="H83" s="231"/>
      <c r="I83" s="231"/>
      <c r="J83" s="231"/>
      <c r="K83" s="231"/>
      <c r="L83" s="232"/>
      <c r="M83" s="230"/>
      <c r="N83" s="231"/>
      <c r="O83" s="232"/>
      <c r="P83" s="230"/>
      <c r="Q83" s="231"/>
      <c r="R83" s="231"/>
      <c r="S83" s="231"/>
      <c r="T83" s="231"/>
      <c r="U83" s="231"/>
      <c r="V83" s="231"/>
      <c r="W83" s="231"/>
      <c r="X83" s="231"/>
      <c r="Y83" s="231"/>
      <c r="Z83" s="231"/>
      <c r="AA83" s="232"/>
      <c r="AB83" s="146"/>
      <c r="AC83" s="233">
        <f t="shared" si="27"/>
        <v>0</v>
      </c>
      <c r="AD83" s="234">
        <f t="shared" si="28"/>
        <v>0</v>
      </c>
    </row>
    <row r="84" spans="2:31" x14ac:dyDescent="0.2">
      <c r="B84" s="221"/>
      <c r="C84" s="229" t="s">
        <v>192</v>
      </c>
      <c r="D84" s="230"/>
      <c r="E84" s="231"/>
      <c r="F84" s="231"/>
      <c r="G84" s="231"/>
      <c r="H84" s="231"/>
      <c r="I84" s="231"/>
      <c r="J84" s="231"/>
      <c r="K84" s="231"/>
      <c r="L84" s="232"/>
      <c r="M84" s="230"/>
      <c r="N84" s="231"/>
      <c r="O84" s="232"/>
      <c r="P84" s="230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32"/>
      <c r="AB84" s="146"/>
      <c r="AC84" s="233">
        <f t="shared" si="27"/>
        <v>0</v>
      </c>
      <c r="AD84" s="234">
        <f t="shared" si="28"/>
        <v>0</v>
      </c>
    </row>
    <row r="85" spans="2:31" x14ac:dyDescent="0.2">
      <c r="B85" s="273"/>
      <c r="C85" s="229"/>
      <c r="D85" s="230"/>
      <c r="E85" s="231"/>
      <c r="F85" s="231"/>
      <c r="G85" s="231"/>
      <c r="H85" s="231"/>
      <c r="I85" s="231"/>
      <c r="J85" s="231"/>
      <c r="K85" s="231"/>
      <c r="L85" s="232"/>
      <c r="M85" s="230"/>
      <c r="N85" s="231"/>
      <c r="O85" s="232"/>
      <c r="P85" s="230"/>
      <c r="Q85" s="231"/>
      <c r="R85" s="231"/>
      <c r="S85" s="231"/>
      <c r="T85" s="231"/>
      <c r="U85" s="231"/>
      <c r="V85" s="231"/>
      <c r="W85" s="231"/>
      <c r="X85" s="231"/>
      <c r="Y85" s="231"/>
      <c r="Z85" s="231"/>
      <c r="AA85" s="232"/>
      <c r="AB85" s="146"/>
      <c r="AC85" s="233">
        <f t="shared" si="27"/>
        <v>0</v>
      </c>
      <c r="AD85" s="234">
        <f t="shared" si="28"/>
        <v>0</v>
      </c>
    </row>
    <row r="86" spans="2:31" x14ac:dyDescent="0.2">
      <c r="B86" s="274"/>
      <c r="C86" s="235"/>
      <c r="D86" s="236"/>
      <c r="E86" s="237"/>
      <c r="F86" s="237"/>
      <c r="G86" s="237"/>
      <c r="H86" s="237"/>
      <c r="I86" s="237"/>
      <c r="J86" s="237"/>
      <c r="K86" s="237"/>
      <c r="L86" s="238"/>
      <c r="M86" s="236"/>
      <c r="N86" s="237"/>
      <c r="O86" s="238"/>
      <c r="P86" s="236"/>
      <c r="Q86" s="237"/>
      <c r="R86" s="237"/>
      <c r="S86" s="237"/>
      <c r="T86" s="237"/>
      <c r="U86" s="237"/>
      <c r="V86" s="237"/>
      <c r="W86" s="237"/>
      <c r="X86" s="237"/>
      <c r="Y86" s="237"/>
      <c r="Z86" s="237"/>
      <c r="AA86" s="238"/>
      <c r="AB86" s="146"/>
      <c r="AC86" s="239">
        <f t="shared" si="27"/>
        <v>0</v>
      </c>
      <c r="AD86" s="240">
        <f t="shared" si="28"/>
        <v>0</v>
      </c>
    </row>
    <row r="87" spans="2:31" x14ac:dyDescent="0.2">
      <c r="B87" s="252" t="s">
        <v>193</v>
      </c>
      <c r="C87" s="253"/>
      <c r="D87" s="261"/>
      <c r="E87" s="262"/>
      <c r="F87" s="262"/>
      <c r="G87" s="262"/>
      <c r="H87" s="262"/>
      <c r="I87" s="262"/>
      <c r="J87" s="262"/>
      <c r="K87" s="262"/>
      <c r="L87" s="263"/>
      <c r="M87" s="261"/>
      <c r="N87" s="262"/>
      <c r="O87" s="263"/>
      <c r="P87" s="261"/>
      <c r="Q87" s="262"/>
      <c r="R87" s="262"/>
      <c r="S87" s="262"/>
      <c r="T87" s="262"/>
      <c r="U87" s="262"/>
      <c r="V87" s="262"/>
      <c r="W87" s="262"/>
      <c r="X87" s="262"/>
      <c r="Y87" s="262"/>
      <c r="Z87" s="262"/>
      <c r="AA87" s="263"/>
      <c r="AB87" s="146"/>
      <c r="AC87" s="254">
        <f t="shared" si="27"/>
        <v>0</v>
      </c>
      <c r="AD87" s="256">
        <f t="shared" si="28"/>
        <v>0</v>
      </c>
    </row>
    <row r="88" spans="2:31" x14ac:dyDescent="0.2">
      <c r="B88" s="215" t="s">
        <v>194</v>
      </c>
      <c r="C88" s="216"/>
      <c r="D88" s="264"/>
      <c r="E88" s="265"/>
      <c r="F88" s="265"/>
      <c r="G88" s="265"/>
      <c r="H88" s="265"/>
      <c r="I88" s="265"/>
      <c r="J88" s="265"/>
      <c r="K88" s="265"/>
      <c r="L88" s="266"/>
      <c r="M88" s="264"/>
      <c r="N88" s="265"/>
      <c r="O88" s="266"/>
      <c r="P88" s="264"/>
      <c r="Q88" s="265"/>
      <c r="R88" s="265"/>
      <c r="S88" s="265"/>
      <c r="T88" s="265"/>
      <c r="U88" s="265"/>
      <c r="V88" s="265"/>
      <c r="W88" s="265"/>
      <c r="X88" s="265"/>
      <c r="Y88" s="265"/>
      <c r="Z88" s="265"/>
      <c r="AA88" s="266"/>
      <c r="AB88" s="146"/>
      <c r="AC88" s="217">
        <f t="shared" si="27"/>
        <v>0</v>
      </c>
      <c r="AD88" s="219">
        <f t="shared" si="28"/>
        <v>0</v>
      </c>
    </row>
    <row r="89" spans="2:31" x14ac:dyDescent="0.2">
      <c r="B89" s="655" t="s">
        <v>195</v>
      </c>
      <c r="C89" s="656"/>
      <c r="D89" s="257">
        <f>D72+D73+D79+D80-D81-D87-D88</f>
        <v>0</v>
      </c>
      <c r="E89" s="258">
        <f t="shared" ref="E89:AA89" si="30">E72+E73+E79+E80-E81-E87-E88</f>
        <v>0</v>
      </c>
      <c r="F89" s="258">
        <f t="shared" si="30"/>
        <v>0</v>
      </c>
      <c r="G89" s="258">
        <f t="shared" si="30"/>
        <v>0</v>
      </c>
      <c r="H89" s="258">
        <f t="shared" si="30"/>
        <v>0</v>
      </c>
      <c r="I89" s="258">
        <f t="shared" si="30"/>
        <v>0</v>
      </c>
      <c r="J89" s="258">
        <f t="shared" si="30"/>
        <v>0</v>
      </c>
      <c r="K89" s="258">
        <f t="shared" si="30"/>
        <v>0</v>
      </c>
      <c r="L89" s="259">
        <f t="shared" si="30"/>
        <v>0</v>
      </c>
      <c r="M89" s="257">
        <f t="shared" si="30"/>
        <v>0</v>
      </c>
      <c r="N89" s="258">
        <f t="shared" si="30"/>
        <v>0</v>
      </c>
      <c r="O89" s="259">
        <f t="shared" si="30"/>
        <v>0</v>
      </c>
      <c r="P89" s="257">
        <f t="shared" si="30"/>
        <v>0</v>
      </c>
      <c r="Q89" s="258">
        <f t="shared" si="30"/>
        <v>0</v>
      </c>
      <c r="R89" s="258">
        <f t="shared" si="30"/>
        <v>0</v>
      </c>
      <c r="S89" s="258">
        <f t="shared" si="30"/>
        <v>0</v>
      </c>
      <c r="T89" s="258">
        <f t="shared" si="30"/>
        <v>0</v>
      </c>
      <c r="U89" s="258">
        <f t="shared" si="30"/>
        <v>0</v>
      </c>
      <c r="V89" s="258">
        <f t="shared" si="30"/>
        <v>0</v>
      </c>
      <c r="W89" s="258">
        <f t="shared" si="30"/>
        <v>0</v>
      </c>
      <c r="X89" s="258">
        <f t="shared" si="30"/>
        <v>0</v>
      </c>
      <c r="Y89" s="258">
        <f t="shared" si="30"/>
        <v>0</v>
      </c>
      <c r="Z89" s="258">
        <f t="shared" si="30"/>
        <v>0</v>
      </c>
      <c r="AA89" s="259">
        <f t="shared" si="30"/>
        <v>0</v>
      </c>
      <c r="AB89" s="146"/>
      <c r="AC89" s="257">
        <f t="shared" si="27"/>
        <v>0</v>
      </c>
      <c r="AD89" s="259">
        <f t="shared" si="28"/>
        <v>0</v>
      </c>
    </row>
    <row r="90" spans="2:31" x14ac:dyDescent="0.2">
      <c r="B90" s="215" t="s">
        <v>196</v>
      </c>
      <c r="C90" s="216"/>
      <c r="D90" s="264"/>
      <c r="E90" s="218"/>
      <c r="F90" s="218"/>
      <c r="G90" s="218"/>
      <c r="H90" s="218"/>
      <c r="I90" s="218"/>
      <c r="J90" s="218"/>
      <c r="K90" s="218"/>
      <c r="L90" s="219"/>
      <c r="M90" s="217"/>
      <c r="N90" s="218"/>
      <c r="O90" s="219"/>
      <c r="P90" s="217"/>
      <c r="Q90" s="218"/>
      <c r="R90" s="218"/>
      <c r="S90" s="218"/>
      <c r="T90" s="218"/>
      <c r="U90" s="218"/>
      <c r="V90" s="218"/>
      <c r="W90" s="218"/>
      <c r="X90" s="218"/>
      <c r="Y90" s="218"/>
      <c r="Z90" s="218"/>
      <c r="AA90" s="219"/>
      <c r="AB90" s="146"/>
      <c r="AC90" s="217">
        <f>O90</f>
        <v>0</v>
      </c>
      <c r="AD90" s="219">
        <f>AA90</f>
        <v>0</v>
      </c>
    </row>
    <row r="91" spans="2:31" x14ac:dyDescent="0.2">
      <c r="B91" s="275" t="s">
        <v>197</v>
      </c>
      <c r="C91" s="276"/>
      <c r="D91" s="257">
        <f>D89+D90</f>
        <v>0</v>
      </c>
      <c r="E91" s="258">
        <f t="shared" ref="E91:AA91" si="31">E89+E90</f>
        <v>0</v>
      </c>
      <c r="F91" s="258">
        <f t="shared" si="31"/>
        <v>0</v>
      </c>
      <c r="G91" s="258">
        <f t="shared" si="31"/>
        <v>0</v>
      </c>
      <c r="H91" s="258">
        <f t="shared" si="31"/>
        <v>0</v>
      </c>
      <c r="I91" s="258">
        <f t="shared" si="31"/>
        <v>0</v>
      </c>
      <c r="J91" s="258">
        <f t="shared" si="31"/>
        <v>0</v>
      </c>
      <c r="K91" s="258">
        <f t="shared" si="31"/>
        <v>0</v>
      </c>
      <c r="L91" s="259">
        <f t="shared" si="31"/>
        <v>0</v>
      </c>
      <c r="M91" s="257">
        <f t="shared" si="31"/>
        <v>0</v>
      </c>
      <c r="N91" s="258">
        <f t="shared" si="31"/>
        <v>0</v>
      </c>
      <c r="O91" s="259">
        <f t="shared" si="31"/>
        <v>0</v>
      </c>
      <c r="P91" s="257">
        <f t="shared" si="31"/>
        <v>0</v>
      </c>
      <c r="Q91" s="258">
        <f t="shared" si="31"/>
        <v>0</v>
      </c>
      <c r="R91" s="258">
        <f t="shared" si="31"/>
        <v>0</v>
      </c>
      <c r="S91" s="258">
        <f t="shared" si="31"/>
        <v>0</v>
      </c>
      <c r="T91" s="258">
        <f t="shared" si="31"/>
        <v>0</v>
      </c>
      <c r="U91" s="258">
        <f t="shared" si="31"/>
        <v>0</v>
      </c>
      <c r="V91" s="258">
        <f t="shared" si="31"/>
        <v>0</v>
      </c>
      <c r="W91" s="258">
        <f t="shared" si="31"/>
        <v>0</v>
      </c>
      <c r="X91" s="258">
        <f t="shared" si="31"/>
        <v>0</v>
      </c>
      <c r="Y91" s="258">
        <f t="shared" si="31"/>
        <v>0</v>
      </c>
      <c r="Z91" s="258">
        <f t="shared" si="31"/>
        <v>0</v>
      </c>
      <c r="AA91" s="259">
        <f t="shared" si="31"/>
        <v>0</v>
      </c>
      <c r="AB91" s="146"/>
      <c r="AC91" s="257">
        <f t="shared" si="27"/>
        <v>0</v>
      </c>
      <c r="AD91" s="259">
        <f t="shared" si="28"/>
        <v>0</v>
      </c>
    </row>
    <row r="92" spans="2:31" s="125" customFormat="1" x14ac:dyDescent="0.2">
      <c r="B92" s="124"/>
      <c r="C92" s="124"/>
      <c r="D92" s="124"/>
      <c r="E92" s="126"/>
      <c r="F92" s="127"/>
      <c r="G92" s="128"/>
      <c r="H92" s="128"/>
      <c r="I92" s="127"/>
      <c r="J92" s="127"/>
      <c r="K92" s="127"/>
      <c r="L92" s="127"/>
      <c r="M92" s="127"/>
      <c r="N92" s="127"/>
      <c r="O92" s="127"/>
      <c r="P92" s="124"/>
      <c r="Q92" s="126"/>
      <c r="R92" s="127"/>
      <c r="S92" s="128"/>
      <c r="T92" s="128"/>
      <c r="U92" s="127"/>
      <c r="V92" s="127"/>
      <c r="W92" s="127"/>
      <c r="X92" s="127"/>
      <c r="Y92" s="127"/>
      <c r="Z92" s="127"/>
      <c r="AA92" s="127"/>
      <c r="AB92" s="124"/>
      <c r="AC92" s="127"/>
      <c r="AD92" s="127"/>
      <c r="AE92" s="277"/>
    </row>
    <row r="93" spans="2:31" s="125" customFormat="1" ht="12" x14ac:dyDescent="0.2">
      <c r="B93" s="278"/>
      <c r="C93" s="279"/>
      <c r="D93" s="278"/>
      <c r="E93" s="278"/>
      <c r="F93" s="278"/>
      <c r="G93" s="278"/>
      <c r="H93" s="278"/>
      <c r="I93" s="278"/>
      <c r="J93" s="278"/>
      <c r="K93" s="278"/>
      <c r="L93" s="278"/>
      <c r="M93" s="278"/>
      <c r="N93" s="278"/>
      <c r="O93" s="280"/>
      <c r="P93" s="281"/>
      <c r="Q93" s="282"/>
      <c r="R93" s="280"/>
      <c r="S93" s="283"/>
      <c r="T93" s="283"/>
      <c r="U93" s="280"/>
      <c r="V93" s="280"/>
      <c r="W93" s="280"/>
      <c r="X93" s="280"/>
      <c r="Y93" s="280"/>
      <c r="Z93" s="280"/>
      <c r="AA93" s="280"/>
      <c r="AB93" s="281"/>
      <c r="AC93" s="280"/>
      <c r="AD93" s="280"/>
      <c r="AE93" s="281"/>
    </row>
    <row r="94" spans="2:31" s="125" customFormat="1" ht="12" x14ac:dyDescent="0.2">
      <c r="B94" s="278"/>
      <c r="C94" s="279"/>
      <c r="D94" s="278"/>
      <c r="E94" s="278"/>
      <c r="F94" s="278"/>
      <c r="G94" s="278"/>
      <c r="H94" s="278"/>
      <c r="I94" s="278"/>
      <c r="J94" s="278"/>
      <c r="K94" s="278"/>
      <c r="L94" s="278"/>
      <c r="M94" s="278"/>
      <c r="N94" s="278"/>
      <c r="O94" s="280"/>
      <c r="P94" s="281"/>
      <c r="Q94" s="282"/>
      <c r="R94" s="280"/>
      <c r="S94" s="283"/>
      <c r="T94" s="283"/>
      <c r="U94" s="280"/>
      <c r="V94" s="280"/>
      <c r="W94" s="280"/>
      <c r="X94" s="280"/>
      <c r="Y94" s="280"/>
      <c r="Z94" s="280"/>
      <c r="AA94" s="280"/>
      <c r="AB94" s="281"/>
      <c r="AC94" s="280"/>
      <c r="AD94" s="280"/>
    </row>
    <row r="95" spans="2:31" s="125" customFormat="1" ht="12" x14ac:dyDescent="0.2">
      <c r="E95" s="284"/>
      <c r="F95" s="285"/>
      <c r="G95" s="286"/>
      <c r="H95" s="286"/>
      <c r="I95" s="285"/>
      <c r="J95" s="285"/>
      <c r="K95" s="285"/>
      <c r="L95" s="285"/>
      <c r="M95" s="285"/>
      <c r="N95" s="285"/>
      <c r="O95" s="287"/>
      <c r="Q95" s="284"/>
      <c r="R95" s="285"/>
      <c r="S95" s="286"/>
      <c r="T95" s="286"/>
      <c r="U95" s="285"/>
      <c r="V95" s="285"/>
      <c r="W95" s="285"/>
      <c r="X95" s="285"/>
      <c r="Y95" s="285"/>
      <c r="Z95" s="285"/>
      <c r="AA95" s="285" t="s">
        <v>198</v>
      </c>
      <c r="AC95" s="285">
        <v>-4027000</v>
      </c>
      <c r="AD95" s="285">
        <v>7389389.482233502</v>
      </c>
    </row>
    <row r="96" spans="2:31" s="125" customFormat="1" ht="12" x14ac:dyDescent="0.2">
      <c r="E96" s="284"/>
      <c r="F96" s="285"/>
      <c r="G96" s="286"/>
      <c r="H96" s="286"/>
      <c r="I96" s="285"/>
      <c r="J96" s="285"/>
      <c r="K96" s="285"/>
      <c r="L96" s="285"/>
      <c r="M96" s="285"/>
      <c r="N96" s="285"/>
      <c r="O96" s="285"/>
      <c r="Q96" s="284"/>
      <c r="R96" s="285"/>
      <c r="S96" s="286"/>
      <c r="T96" s="286"/>
      <c r="U96" s="285"/>
      <c r="V96" s="285"/>
      <c r="W96" s="285"/>
      <c r="X96" s="285"/>
      <c r="Y96" s="285"/>
      <c r="Z96" s="285"/>
      <c r="AA96" s="285" t="s">
        <v>199</v>
      </c>
      <c r="AC96" s="285">
        <f>+AC95-AC72</f>
        <v>-4027000</v>
      </c>
      <c r="AD96" s="285">
        <f>+AD95-AD72</f>
        <v>7389389.482233502</v>
      </c>
    </row>
    <row r="97" spans="2:30" s="125" customFormat="1" ht="12" x14ac:dyDescent="0.2">
      <c r="E97" s="284"/>
      <c r="F97" s="285"/>
      <c r="G97" s="286"/>
      <c r="H97" s="286"/>
      <c r="I97" s="285"/>
      <c r="J97" s="285"/>
      <c r="K97" s="285"/>
      <c r="L97" s="285"/>
      <c r="M97" s="285"/>
      <c r="N97" s="285"/>
      <c r="O97" s="285"/>
      <c r="Q97" s="284"/>
      <c r="R97" s="285"/>
      <c r="S97" s="286"/>
      <c r="T97" s="286"/>
      <c r="U97" s="285"/>
      <c r="V97" s="285"/>
      <c r="W97" s="285"/>
      <c r="X97" s="285"/>
      <c r="Y97" s="285"/>
      <c r="Z97" s="285"/>
      <c r="AA97" s="285"/>
      <c r="AC97" s="285"/>
      <c r="AD97" s="285"/>
    </row>
    <row r="98" spans="2:30" s="125" customFormat="1" ht="12" x14ac:dyDescent="0.2">
      <c r="E98" s="284"/>
      <c r="F98" s="285"/>
      <c r="G98" s="286"/>
      <c r="H98" s="286"/>
      <c r="I98" s="285"/>
      <c r="J98" s="285"/>
      <c r="K98" s="285"/>
      <c r="L98" s="285"/>
      <c r="M98" s="285"/>
      <c r="N98" s="285"/>
      <c r="O98" s="285"/>
      <c r="Q98" s="284"/>
      <c r="R98" s="285"/>
      <c r="S98" s="286"/>
      <c r="T98" s="286"/>
      <c r="U98" s="285"/>
      <c r="V98" s="285"/>
      <c r="W98" s="285"/>
      <c r="X98" s="285"/>
      <c r="Y98" s="285"/>
      <c r="Z98" s="285"/>
      <c r="AA98" s="285"/>
      <c r="AC98" s="285"/>
      <c r="AD98" s="285"/>
    </row>
    <row r="99" spans="2:30" s="125" customFormat="1" ht="12" x14ac:dyDescent="0.2">
      <c r="E99" s="284"/>
      <c r="F99" s="285"/>
      <c r="G99" s="286"/>
      <c r="H99" s="286"/>
      <c r="I99" s="285"/>
      <c r="J99" s="285"/>
      <c r="K99" s="285"/>
      <c r="L99" s="285"/>
      <c r="M99" s="285"/>
      <c r="N99" s="285"/>
      <c r="O99" s="285"/>
      <c r="Q99" s="284"/>
      <c r="R99" s="285"/>
      <c r="S99" s="286"/>
      <c r="T99" s="286"/>
      <c r="U99" s="285"/>
      <c r="V99" s="285"/>
      <c r="W99" s="285"/>
      <c r="X99" s="285"/>
      <c r="Y99" s="285"/>
      <c r="Z99" s="285"/>
      <c r="AA99" s="285"/>
      <c r="AC99" s="285"/>
      <c r="AD99" s="285"/>
    </row>
    <row r="100" spans="2:30" x14ac:dyDescent="0.2">
      <c r="B100" s="125"/>
      <c r="C100" s="125"/>
      <c r="D100" s="125"/>
      <c r="E100" s="284"/>
      <c r="F100" s="285"/>
      <c r="G100" s="286"/>
      <c r="H100" s="286"/>
      <c r="I100" s="285"/>
      <c r="J100" s="285"/>
      <c r="K100" s="285"/>
      <c r="L100" s="285"/>
      <c r="M100" s="285"/>
      <c r="N100" s="285"/>
      <c r="O100" s="285"/>
      <c r="P100" s="125"/>
      <c r="Q100" s="284"/>
      <c r="R100" s="285"/>
      <c r="S100" s="286"/>
      <c r="T100" s="286"/>
      <c r="U100" s="285"/>
      <c r="V100" s="285"/>
      <c r="W100" s="285"/>
      <c r="X100" s="285"/>
      <c r="Y100" s="285"/>
      <c r="Z100" s="285"/>
      <c r="AA100" s="285"/>
      <c r="AB100" s="125"/>
      <c r="AC100" s="285"/>
      <c r="AD100" s="285"/>
    </row>
  </sheetData>
  <mergeCells count="18">
    <mergeCell ref="AC47:AD47"/>
    <mergeCell ref="D48:L48"/>
    <mergeCell ref="M48:O48"/>
    <mergeCell ref="P48:AA48"/>
    <mergeCell ref="B2:AE2"/>
    <mergeCell ref="AC4:AD4"/>
    <mergeCell ref="B5:C7"/>
    <mergeCell ref="D5:O5"/>
    <mergeCell ref="P5:AA5"/>
    <mergeCell ref="AC5:AD5"/>
    <mergeCell ref="D6:L6"/>
    <mergeCell ref="M6:O6"/>
    <mergeCell ref="P6:AA6"/>
    <mergeCell ref="B72:C72"/>
    <mergeCell ref="B89:C89"/>
    <mergeCell ref="B47:C49"/>
    <mergeCell ref="D47:O47"/>
    <mergeCell ref="P47:AA47"/>
  </mergeCells>
  <phoneticPr fontId="5"/>
  <printOptions horizontalCentered="1"/>
  <pageMargins left="0.39370078740157483" right="0.39370078740157483" top="0.59055118110236227" bottom="0.59055118110236227" header="0.11811023622047245" footer="0.11811023622047245"/>
  <pageSetup paperSize="8" scale="67" orientation="landscape" cellComments="asDisplayed" r:id="rId1"/>
  <headerFooter scaleWithDoc="0" alignWithMargins="0"/>
  <rowBreaks count="1" manualBreakCount="1">
    <brk id="46" max="16383" man="1"/>
  </rowBreaks>
  <colBreaks count="1" manualBreakCount="1">
    <brk id="28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65D89-59B3-4AA8-820E-745F7F07A599}">
  <sheetPr codeName="Sheet11">
    <tabColor rgb="FF92D050"/>
  </sheetPr>
  <dimension ref="A1"/>
  <sheetViews>
    <sheetView workbookViewId="0"/>
  </sheetViews>
  <sheetFormatPr defaultRowHeight="13.2" x14ac:dyDescent="0.2"/>
  <sheetData/>
  <phoneticPr fontId="5"/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6A12-287D-41BA-B639-0B7D07171470}">
  <sheetPr codeName="Sheet12"/>
  <dimension ref="B1:T25"/>
  <sheetViews>
    <sheetView view="pageBreakPreview" zoomScale="70" zoomScaleNormal="85" zoomScaleSheetLayoutView="70" workbookViewId="0">
      <selection activeCell="C9" sqref="C9:S13"/>
    </sheetView>
  </sheetViews>
  <sheetFormatPr defaultColWidth="1.6640625" defaultRowHeight="13.2" x14ac:dyDescent="0.2"/>
  <cols>
    <col min="2" max="20" width="4.44140625" customWidth="1"/>
  </cols>
  <sheetData>
    <row r="1" spans="2:20" ht="13.8" thickBot="1" x14ac:dyDescent="0.25"/>
    <row r="2" spans="2:20" ht="34.5" customHeight="1" thickTop="1" x14ac:dyDescent="0.2">
      <c r="B2" s="507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  <c r="P2" s="508"/>
      <c r="Q2" s="508"/>
      <c r="R2" s="508"/>
      <c r="S2" s="508"/>
      <c r="T2" s="509"/>
    </row>
    <row r="3" spans="2:20" ht="34.5" customHeight="1" x14ac:dyDescent="0.2">
      <c r="B3" s="510"/>
      <c r="T3" s="511"/>
    </row>
    <row r="4" spans="2:20" ht="34.5" customHeight="1" x14ac:dyDescent="0.2">
      <c r="B4" s="510"/>
      <c r="T4" s="511"/>
    </row>
    <row r="5" spans="2:20" ht="34.5" customHeight="1" x14ac:dyDescent="0.2">
      <c r="B5" s="510"/>
      <c r="T5" s="511"/>
    </row>
    <row r="6" spans="2:20" ht="34.5" customHeight="1" x14ac:dyDescent="0.2">
      <c r="B6" s="510"/>
      <c r="T6" s="511"/>
    </row>
    <row r="7" spans="2:20" ht="34.5" customHeight="1" x14ac:dyDescent="0.2">
      <c r="B7" s="510"/>
      <c r="T7" s="511"/>
    </row>
    <row r="8" spans="2:20" ht="34.5" customHeight="1" x14ac:dyDescent="0.2">
      <c r="B8" s="510"/>
      <c r="T8" s="511"/>
    </row>
    <row r="9" spans="2:20" ht="34.5" customHeight="1" x14ac:dyDescent="0.2">
      <c r="B9" s="510"/>
      <c r="C9" s="684" t="s">
        <v>244</v>
      </c>
      <c r="D9" s="684"/>
      <c r="E9" s="684"/>
      <c r="F9" s="684"/>
      <c r="G9" s="684"/>
      <c r="H9" s="684"/>
      <c r="I9" s="684"/>
      <c r="J9" s="684"/>
      <c r="K9" s="684"/>
      <c r="L9" s="684"/>
      <c r="M9" s="684"/>
      <c r="N9" s="684"/>
      <c r="O9" s="684"/>
      <c r="P9" s="684"/>
      <c r="Q9" s="684"/>
      <c r="R9" s="684"/>
      <c r="S9" s="684"/>
      <c r="T9" s="511"/>
    </row>
    <row r="10" spans="2:20" ht="34.5" customHeight="1" x14ac:dyDescent="0.2">
      <c r="B10" s="510"/>
      <c r="C10" s="684"/>
      <c r="D10" s="684"/>
      <c r="E10" s="684"/>
      <c r="F10" s="684"/>
      <c r="G10" s="684"/>
      <c r="H10" s="684"/>
      <c r="I10" s="684"/>
      <c r="J10" s="684"/>
      <c r="K10" s="684"/>
      <c r="L10" s="684"/>
      <c r="M10" s="684"/>
      <c r="N10" s="684"/>
      <c r="O10" s="684"/>
      <c r="P10" s="684"/>
      <c r="Q10" s="684"/>
      <c r="R10" s="684"/>
      <c r="S10" s="684"/>
      <c r="T10" s="511"/>
    </row>
    <row r="11" spans="2:20" ht="34.5" customHeight="1" x14ac:dyDescent="0.2">
      <c r="B11" s="510"/>
      <c r="C11" s="684"/>
      <c r="D11" s="684"/>
      <c r="E11" s="684"/>
      <c r="F11" s="684"/>
      <c r="G11" s="684"/>
      <c r="H11" s="684"/>
      <c r="I11" s="684"/>
      <c r="J11" s="684"/>
      <c r="K11" s="684"/>
      <c r="L11" s="684"/>
      <c r="M11" s="684"/>
      <c r="N11" s="684"/>
      <c r="O11" s="684"/>
      <c r="P11" s="684"/>
      <c r="Q11" s="684"/>
      <c r="R11" s="684"/>
      <c r="S11" s="684"/>
      <c r="T11" s="511"/>
    </row>
    <row r="12" spans="2:20" ht="34.5" customHeight="1" x14ac:dyDescent="0.2">
      <c r="B12" s="510"/>
      <c r="C12" s="684"/>
      <c r="D12" s="684"/>
      <c r="E12" s="684"/>
      <c r="F12" s="684"/>
      <c r="G12" s="684"/>
      <c r="H12" s="684"/>
      <c r="I12" s="684"/>
      <c r="J12" s="684"/>
      <c r="K12" s="684"/>
      <c r="L12" s="684"/>
      <c r="M12" s="684"/>
      <c r="N12" s="684"/>
      <c r="O12" s="684"/>
      <c r="P12" s="684"/>
      <c r="Q12" s="684"/>
      <c r="R12" s="684"/>
      <c r="S12" s="684"/>
      <c r="T12" s="511"/>
    </row>
    <row r="13" spans="2:20" ht="34.5" customHeight="1" x14ac:dyDescent="0.2">
      <c r="B13" s="510"/>
      <c r="C13" s="684"/>
      <c r="D13" s="684"/>
      <c r="E13" s="684"/>
      <c r="F13" s="684"/>
      <c r="G13" s="684"/>
      <c r="H13" s="684"/>
      <c r="I13" s="684"/>
      <c r="J13" s="684"/>
      <c r="K13" s="684"/>
      <c r="L13" s="684"/>
      <c r="M13" s="684"/>
      <c r="N13" s="684"/>
      <c r="O13" s="684"/>
      <c r="P13" s="684"/>
      <c r="Q13" s="684"/>
      <c r="R13" s="684"/>
      <c r="S13" s="684"/>
      <c r="T13" s="511"/>
    </row>
    <row r="14" spans="2:20" ht="34.5" customHeight="1" x14ac:dyDescent="0.2">
      <c r="B14" s="510"/>
      <c r="T14" s="511"/>
    </row>
    <row r="15" spans="2:20" ht="34.5" customHeight="1" x14ac:dyDescent="0.2">
      <c r="B15" s="510"/>
      <c r="T15" s="511"/>
    </row>
    <row r="16" spans="2:20" ht="34.5" customHeight="1" x14ac:dyDescent="0.2">
      <c r="B16" s="510"/>
      <c r="T16" s="511"/>
    </row>
    <row r="17" spans="2:20" ht="34.5" customHeight="1" x14ac:dyDescent="0.2">
      <c r="B17" s="510"/>
      <c r="T17" s="511"/>
    </row>
    <row r="18" spans="2:20" ht="34.5" customHeight="1" x14ac:dyDescent="0.3">
      <c r="B18" s="685" t="s">
        <v>245</v>
      </c>
      <c r="C18" s="686"/>
      <c r="D18" s="686"/>
      <c r="E18" s="686"/>
      <c r="F18" s="686"/>
      <c r="G18" s="686"/>
      <c r="H18" s="686"/>
      <c r="I18" s="686"/>
      <c r="J18" s="686"/>
      <c r="K18" s="686"/>
      <c r="L18" s="686"/>
      <c r="M18" s="686"/>
      <c r="N18" s="686"/>
      <c r="O18" s="686"/>
      <c r="P18" s="686"/>
      <c r="Q18" s="686"/>
      <c r="R18" s="686"/>
      <c r="S18" s="686"/>
      <c r="T18" s="687"/>
    </row>
    <row r="19" spans="2:20" ht="34.5" customHeight="1" x14ac:dyDescent="0.2">
      <c r="B19" s="510"/>
      <c r="T19" s="511"/>
    </row>
    <row r="20" spans="2:20" ht="34.5" customHeight="1" x14ac:dyDescent="0.3">
      <c r="B20" s="685" t="s">
        <v>246</v>
      </c>
      <c r="C20" s="686"/>
      <c r="D20" s="686"/>
      <c r="E20" s="686"/>
      <c r="F20" s="686"/>
      <c r="G20" s="686"/>
      <c r="H20" s="686"/>
      <c r="I20" s="686"/>
      <c r="J20" s="686"/>
      <c r="K20" s="686"/>
      <c r="L20" s="686"/>
      <c r="M20" s="686"/>
      <c r="N20" s="686"/>
      <c r="O20" s="686"/>
      <c r="P20" s="686"/>
      <c r="Q20" s="686"/>
      <c r="R20" s="686"/>
      <c r="S20" s="686"/>
      <c r="T20" s="687"/>
    </row>
    <row r="21" spans="2:20" ht="34.5" customHeight="1" x14ac:dyDescent="0.2">
      <c r="B21" s="510"/>
      <c r="T21" s="511"/>
    </row>
    <row r="22" spans="2:20" ht="34.5" customHeight="1" x14ac:dyDescent="0.2">
      <c r="B22" s="510"/>
      <c r="T22" s="511"/>
    </row>
    <row r="23" spans="2:20" ht="34.5" customHeight="1" x14ac:dyDescent="0.2">
      <c r="B23" s="510"/>
      <c r="T23" s="511"/>
    </row>
    <row r="24" spans="2:20" ht="34.5" customHeight="1" thickBot="1" x14ac:dyDescent="0.25">
      <c r="B24" s="512"/>
      <c r="C24" s="513"/>
      <c r="D24" s="513"/>
      <c r="E24" s="513"/>
      <c r="F24" s="513"/>
      <c r="G24" s="513"/>
      <c r="H24" s="513"/>
      <c r="I24" s="513"/>
      <c r="J24" s="513"/>
      <c r="K24" s="513"/>
      <c r="L24" s="513"/>
      <c r="M24" s="513"/>
      <c r="N24" s="513"/>
      <c r="O24" s="513"/>
      <c r="P24" s="513"/>
      <c r="Q24" s="513"/>
      <c r="R24" s="513"/>
      <c r="S24" s="513"/>
      <c r="T24" s="514"/>
    </row>
    <row r="25" spans="2:20" ht="13.8" thickTop="1" x14ac:dyDescent="0.2"/>
  </sheetData>
  <mergeCells count="3">
    <mergeCell ref="C9:S13"/>
    <mergeCell ref="B18:T18"/>
    <mergeCell ref="B20:T20"/>
  </mergeCells>
  <phoneticPr fontId="5"/>
  <pageMargins left="0.7" right="0.7" top="0.75" bottom="0.75" header="0.3" footer="0.3"/>
  <pageSetup paperSize="9" scale="9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7596D-DD94-4818-9FA3-0BFEF1C73686}">
  <sheetPr codeName="Sheet13"/>
  <dimension ref="B1:M85"/>
  <sheetViews>
    <sheetView view="pageBreakPreview" zoomScale="70" zoomScaleNormal="87" zoomScaleSheetLayoutView="70" workbookViewId="0"/>
  </sheetViews>
  <sheetFormatPr defaultColWidth="9" defaultRowHeight="22.5" customHeight="1" x14ac:dyDescent="0.2"/>
  <cols>
    <col min="1" max="1" width="3" style="515" customWidth="1"/>
    <col min="2" max="2" width="5" style="515" customWidth="1"/>
    <col min="3" max="3" width="15.6640625" style="515" customWidth="1"/>
    <col min="4" max="4" width="4.88671875" style="516" customWidth="1"/>
    <col min="5" max="13" width="9" style="515"/>
    <col min="14" max="14" width="3" style="515" customWidth="1"/>
    <col min="15" max="16384" width="9" style="515"/>
  </cols>
  <sheetData>
    <row r="1" spans="2:13" ht="22.5" customHeight="1" thickBot="1" x14ac:dyDescent="0.25"/>
    <row r="2" spans="2:13" ht="22.5" customHeight="1" thickTop="1" thickBot="1" x14ac:dyDescent="0.25">
      <c r="B2" s="688" t="s">
        <v>264</v>
      </c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90"/>
    </row>
    <row r="3" spans="2:13" ht="22.5" customHeight="1" thickTop="1" x14ac:dyDescent="0.2">
      <c r="C3" s="517" t="s">
        <v>247</v>
      </c>
      <c r="D3" s="516" t="s">
        <v>277</v>
      </c>
      <c r="E3" s="515" t="s">
        <v>273</v>
      </c>
    </row>
    <row r="4" spans="2:13" ht="22.5" customHeight="1" x14ac:dyDescent="0.2">
      <c r="C4" s="517" t="s">
        <v>248</v>
      </c>
      <c r="D4" s="516" t="s">
        <v>277</v>
      </c>
      <c r="E4" s="515" t="s">
        <v>274</v>
      </c>
    </row>
    <row r="5" spans="2:13" ht="22.5" customHeight="1" x14ac:dyDescent="0.2">
      <c r="C5" s="517" t="s">
        <v>299</v>
      </c>
      <c r="D5" s="516" t="s">
        <v>277</v>
      </c>
    </row>
    <row r="6" spans="2:13" ht="22.5" customHeight="1" x14ac:dyDescent="0.2">
      <c r="C6" s="517" t="s">
        <v>249</v>
      </c>
      <c r="D6" s="516" t="s">
        <v>277</v>
      </c>
      <c r="E6" s="515" t="s">
        <v>275</v>
      </c>
    </row>
    <row r="7" spans="2:13" ht="22.5" customHeight="1" x14ac:dyDescent="0.2">
      <c r="C7" s="517" t="s">
        <v>298</v>
      </c>
      <c r="D7" s="516" t="s">
        <v>277</v>
      </c>
    </row>
    <row r="8" spans="2:13" ht="22.5" customHeight="1" x14ac:dyDescent="0.2">
      <c r="C8" s="517" t="s">
        <v>55</v>
      </c>
      <c r="D8" s="516" t="s">
        <v>277</v>
      </c>
    </row>
    <row r="9" spans="2:13" ht="22.5" customHeight="1" x14ac:dyDescent="0.2">
      <c r="C9" s="517" t="s">
        <v>297</v>
      </c>
      <c r="D9" s="516" t="s">
        <v>277</v>
      </c>
    </row>
    <row r="10" spans="2:13" ht="22.5" customHeight="1" x14ac:dyDescent="0.2">
      <c r="C10" s="517" t="s">
        <v>296</v>
      </c>
      <c r="D10" s="516" t="s">
        <v>277</v>
      </c>
      <c r="E10" s="518" t="s">
        <v>295</v>
      </c>
      <c r="F10" s="515" t="s">
        <v>294</v>
      </c>
    </row>
    <row r="11" spans="2:13" ht="22.5" customHeight="1" x14ac:dyDescent="0.2">
      <c r="C11" s="517" t="s">
        <v>250</v>
      </c>
      <c r="D11" s="516" t="s">
        <v>277</v>
      </c>
      <c r="E11" s="515" t="s">
        <v>276</v>
      </c>
    </row>
    <row r="12" spans="2:13" ht="22.5" customHeight="1" x14ac:dyDescent="0.2">
      <c r="C12" s="517" t="s">
        <v>251</v>
      </c>
      <c r="D12" s="516" t="s">
        <v>277</v>
      </c>
      <c r="E12" s="515" t="s">
        <v>252</v>
      </c>
    </row>
    <row r="13" spans="2:13" ht="22.5" customHeight="1" x14ac:dyDescent="0.2">
      <c r="E13" s="515" t="s">
        <v>253</v>
      </c>
    </row>
    <row r="14" spans="2:13" ht="22.5" customHeight="1" x14ac:dyDescent="0.2">
      <c r="E14" s="515" t="s">
        <v>254</v>
      </c>
    </row>
    <row r="15" spans="2:13" ht="22.5" customHeight="1" x14ac:dyDescent="0.2">
      <c r="C15" s="517" t="s">
        <v>293</v>
      </c>
      <c r="D15" s="516" t="s">
        <v>277</v>
      </c>
    </row>
    <row r="16" spans="2:13" ht="22.5" customHeight="1" x14ac:dyDescent="0.2">
      <c r="C16" s="517" t="s">
        <v>292</v>
      </c>
      <c r="D16" s="516" t="s">
        <v>277</v>
      </c>
    </row>
    <row r="17" spans="2:13" ht="22.5" customHeight="1" x14ac:dyDescent="0.2">
      <c r="C17" s="517" t="s">
        <v>291</v>
      </c>
      <c r="D17" s="516" t="s">
        <v>277</v>
      </c>
    </row>
    <row r="18" spans="2:13" ht="22.5" customHeight="1" x14ac:dyDescent="0.2">
      <c r="C18" s="517" t="s">
        <v>290</v>
      </c>
      <c r="D18" s="516" t="s">
        <v>277</v>
      </c>
    </row>
    <row r="19" spans="2:13" ht="22.5" customHeight="1" x14ac:dyDescent="0.2">
      <c r="C19" s="517" t="s">
        <v>289</v>
      </c>
      <c r="D19" s="516" t="s">
        <v>277</v>
      </c>
      <c r="E19" s="515" t="s">
        <v>288</v>
      </c>
      <c r="G19" s="515" t="s">
        <v>287</v>
      </c>
    </row>
    <row r="20" spans="2:13" ht="22.5" customHeight="1" x14ac:dyDescent="0.2">
      <c r="E20" s="515" t="s">
        <v>286</v>
      </c>
      <c r="G20" s="515" t="s">
        <v>286</v>
      </c>
    </row>
    <row r="21" spans="2:13" ht="22.5" customHeight="1" x14ac:dyDescent="0.2">
      <c r="E21" s="515" t="s">
        <v>286</v>
      </c>
      <c r="G21" s="515" t="s">
        <v>286</v>
      </c>
    </row>
    <row r="22" spans="2:13" ht="22.5" customHeight="1" thickBot="1" x14ac:dyDescent="0.25"/>
    <row r="23" spans="2:13" ht="22.5" customHeight="1" thickTop="1" thickBot="1" x14ac:dyDescent="0.25">
      <c r="B23" s="688" t="s">
        <v>265</v>
      </c>
      <c r="C23" s="689"/>
      <c r="D23" s="689"/>
      <c r="E23" s="689"/>
      <c r="F23" s="689"/>
      <c r="G23" s="689"/>
      <c r="H23" s="689"/>
      <c r="I23" s="689"/>
      <c r="J23" s="689"/>
      <c r="K23" s="689"/>
      <c r="L23" s="689"/>
      <c r="M23" s="690"/>
    </row>
    <row r="24" spans="2:13" ht="22.5" customHeight="1" thickTop="1" x14ac:dyDescent="0.2">
      <c r="C24" s="517" t="s">
        <v>255</v>
      </c>
      <c r="D24" s="516" t="s">
        <v>277</v>
      </c>
      <c r="E24" s="515" t="s">
        <v>278</v>
      </c>
    </row>
    <row r="25" spans="2:13" ht="22.5" customHeight="1" x14ac:dyDescent="0.2">
      <c r="C25" s="517" t="s">
        <v>256</v>
      </c>
      <c r="D25" s="516" t="s">
        <v>277</v>
      </c>
      <c r="E25" s="515" t="s">
        <v>285</v>
      </c>
    </row>
    <row r="26" spans="2:13" ht="22.5" customHeight="1" x14ac:dyDescent="0.2">
      <c r="C26" s="517" t="s">
        <v>257</v>
      </c>
      <c r="D26" s="516" t="s">
        <v>277</v>
      </c>
      <c r="E26" s="515" t="s">
        <v>281</v>
      </c>
    </row>
    <row r="27" spans="2:13" ht="22.5" customHeight="1" x14ac:dyDescent="0.2">
      <c r="C27" s="517" t="s">
        <v>258</v>
      </c>
      <c r="D27" s="516" t="s">
        <v>277</v>
      </c>
      <c r="E27" s="515" t="s">
        <v>282</v>
      </c>
    </row>
    <row r="28" spans="2:13" ht="22.5" customHeight="1" x14ac:dyDescent="0.2">
      <c r="C28" s="517" t="s">
        <v>284</v>
      </c>
      <c r="D28" s="516" t="s">
        <v>277</v>
      </c>
      <c r="E28" s="515" t="s">
        <v>283</v>
      </c>
    </row>
    <row r="29" spans="2:13" ht="22.5" customHeight="1" x14ac:dyDescent="0.2">
      <c r="C29" s="517"/>
    </row>
    <row r="30" spans="2:13" ht="22.5" customHeight="1" x14ac:dyDescent="0.2">
      <c r="C30" s="517"/>
    </row>
    <row r="31" spans="2:13" ht="22.5" customHeight="1" thickBot="1" x14ac:dyDescent="0.25"/>
    <row r="32" spans="2:13" ht="22.5" customHeight="1" thickTop="1" thickBot="1" x14ac:dyDescent="0.25">
      <c r="B32" s="688" t="s">
        <v>266</v>
      </c>
      <c r="C32" s="689"/>
      <c r="D32" s="689"/>
      <c r="E32" s="689"/>
      <c r="F32" s="689"/>
      <c r="G32" s="689"/>
      <c r="H32" s="689"/>
      <c r="I32" s="689"/>
      <c r="J32" s="689"/>
      <c r="K32" s="689"/>
      <c r="L32" s="689"/>
      <c r="M32" s="690"/>
    </row>
    <row r="33" spans="2:13" ht="22.5" customHeight="1" thickTop="1" x14ac:dyDescent="0.2">
      <c r="C33" s="517" t="s">
        <v>259</v>
      </c>
      <c r="D33" s="516" t="s">
        <v>277</v>
      </c>
    </row>
    <row r="34" spans="2:13" ht="22.5" customHeight="1" x14ac:dyDescent="0.2">
      <c r="C34" s="517" t="s">
        <v>260</v>
      </c>
      <c r="D34" s="516" t="s">
        <v>277</v>
      </c>
      <c r="E34" s="515" t="s">
        <v>279</v>
      </c>
    </row>
    <row r="35" spans="2:13" ht="22.5" customHeight="1" x14ac:dyDescent="0.2">
      <c r="C35" s="517" t="s">
        <v>261</v>
      </c>
      <c r="D35" s="516" t="s">
        <v>277</v>
      </c>
      <c r="E35" s="515" t="s">
        <v>280</v>
      </c>
    </row>
    <row r="36" spans="2:13" ht="22.5" customHeight="1" x14ac:dyDescent="0.2">
      <c r="C36" s="517" t="s">
        <v>262</v>
      </c>
      <c r="D36" s="516" t="s">
        <v>277</v>
      </c>
      <c r="E36" s="515" t="s">
        <v>282</v>
      </c>
    </row>
    <row r="37" spans="2:13" ht="22.5" customHeight="1" x14ac:dyDescent="0.2">
      <c r="C37" s="517" t="s">
        <v>263</v>
      </c>
      <c r="D37" s="516" t="s">
        <v>277</v>
      </c>
      <c r="E37" s="515" t="s">
        <v>282</v>
      </c>
    </row>
    <row r="38" spans="2:13" ht="22.5" customHeight="1" x14ac:dyDescent="0.2">
      <c r="C38" s="517"/>
    </row>
    <row r="39" spans="2:13" ht="22.5" customHeight="1" x14ac:dyDescent="0.2">
      <c r="C39" s="517"/>
    </row>
    <row r="40" spans="2:13" ht="22.5" customHeight="1" x14ac:dyDescent="0.2">
      <c r="C40" s="517"/>
    </row>
    <row r="41" spans="2:13" ht="22.5" customHeight="1" thickBot="1" x14ac:dyDescent="0.25"/>
    <row r="42" spans="2:13" ht="22.5" customHeight="1" thickTop="1" thickBot="1" x14ac:dyDescent="0.25">
      <c r="B42" s="691" t="s">
        <v>267</v>
      </c>
      <c r="C42" s="692"/>
      <c r="D42" s="692"/>
      <c r="E42" s="692"/>
      <c r="F42" s="692"/>
      <c r="G42" s="692"/>
      <c r="H42" s="692"/>
      <c r="I42" s="692"/>
      <c r="J42" s="692"/>
      <c r="K42" s="692"/>
      <c r="L42" s="692"/>
      <c r="M42" s="693"/>
    </row>
    <row r="43" spans="2:13" ht="22.5" customHeight="1" thickTop="1" x14ac:dyDescent="0.2"/>
    <row r="49" spans="2:13" ht="22.5" customHeight="1" thickBot="1" x14ac:dyDescent="0.25"/>
    <row r="50" spans="2:13" ht="22.5" customHeight="1" thickTop="1" thickBot="1" x14ac:dyDescent="0.25">
      <c r="B50" s="688" t="s">
        <v>268</v>
      </c>
      <c r="C50" s="689"/>
      <c r="D50" s="689"/>
      <c r="E50" s="689"/>
      <c r="F50" s="689"/>
      <c r="G50" s="689"/>
      <c r="H50" s="689"/>
      <c r="I50" s="689"/>
      <c r="J50" s="689"/>
      <c r="K50" s="689"/>
      <c r="L50" s="689"/>
      <c r="M50" s="690"/>
    </row>
    <row r="51" spans="2:13" ht="22.5" customHeight="1" thickTop="1" x14ac:dyDescent="0.2"/>
    <row r="57" spans="2:13" ht="22.5" customHeight="1" thickBot="1" x14ac:dyDescent="0.25"/>
    <row r="58" spans="2:13" ht="22.5" customHeight="1" thickTop="1" thickBot="1" x14ac:dyDescent="0.25">
      <c r="B58" s="688" t="s">
        <v>269</v>
      </c>
      <c r="C58" s="689"/>
      <c r="D58" s="689"/>
      <c r="E58" s="689"/>
      <c r="F58" s="689"/>
      <c r="G58" s="689"/>
      <c r="H58" s="689"/>
      <c r="I58" s="689"/>
      <c r="J58" s="689"/>
      <c r="K58" s="689"/>
      <c r="L58" s="689"/>
      <c r="M58" s="690"/>
    </row>
    <row r="59" spans="2:13" ht="22.5" customHeight="1" thickTop="1" x14ac:dyDescent="0.2"/>
    <row r="65" spans="2:13" ht="22.5" customHeight="1" thickBot="1" x14ac:dyDescent="0.25"/>
    <row r="66" spans="2:13" ht="22.5" customHeight="1" thickTop="1" thickBot="1" x14ac:dyDescent="0.25">
      <c r="B66" s="688" t="s">
        <v>270</v>
      </c>
      <c r="C66" s="689"/>
      <c r="D66" s="689"/>
      <c r="E66" s="689"/>
      <c r="F66" s="689"/>
      <c r="G66" s="689"/>
      <c r="H66" s="689"/>
      <c r="I66" s="689"/>
      <c r="J66" s="689"/>
      <c r="K66" s="689"/>
      <c r="L66" s="689"/>
      <c r="M66" s="690"/>
    </row>
    <row r="67" spans="2:13" ht="22.5" customHeight="1" thickTop="1" x14ac:dyDescent="0.2"/>
    <row r="73" spans="2:13" ht="22.5" customHeight="1" thickBot="1" x14ac:dyDescent="0.25"/>
    <row r="74" spans="2:13" ht="22.5" customHeight="1" thickTop="1" thickBot="1" x14ac:dyDescent="0.25">
      <c r="B74" s="688" t="s">
        <v>271</v>
      </c>
      <c r="C74" s="689"/>
      <c r="D74" s="689"/>
      <c r="E74" s="689"/>
      <c r="F74" s="689"/>
      <c r="G74" s="689"/>
      <c r="H74" s="689"/>
      <c r="I74" s="689"/>
      <c r="J74" s="689"/>
      <c r="K74" s="689"/>
      <c r="L74" s="689"/>
      <c r="M74" s="690"/>
    </row>
    <row r="75" spans="2:13" ht="22.5" customHeight="1" thickTop="1" x14ac:dyDescent="0.2"/>
    <row r="81" spans="2:13" ht="22.5" customHeight="1" thickBot="1" x14ac:dyDescent="0.25"/>
    <row r="82" spans="2:13" ht="22.5" customHeight="1" thickTop="1" thickBot="1" x14ac:dyDescent="0.25">
      <c r="B82" s="688" t="s">
        <v>272</v>
      </c>
      <c r="C82" s="689"/>
      <c r="D82" s="689"/>
      <c r="E82" s="689"/>
      <c r="F82" s="689"/>
      <c r="G82" s="689"/>
      <c r="H82" s="689"/>
      <c r="I82" s="689"/>
      <c r="J82" s="689"/>
      <c r="K82" s="689"/>
      <c r="L82" s="689"/>
      <c r="M82" s="690"/>
    </row>
    <row r="83" spans="2:13" ht="22.5" customHeight="1" thickTop="1" x14ac:dyDescent="0.2"/>
    <row r="84" spans="2:13" ht="22.5" customHeight="1" x14ac:dyDescent="0.2">
      <c r="I84" s="519"/>
    </row>
    <row r="85" spans="2:13" ht="22.5" customHeight="1" x14ac:dyDescent="0.2">
      <c r="I85" s="519"/>
    </row>
  </sheetData>
  <mergeCells count="9">
    <mergeCell ref="B74:M74"/>
    <mergeCell ref="B82:M82"/>
    <mergeCell ref="B2:M2"/>
    <mergeCell ref="B23:M23"/>
    <mergeCell ref="B32:M32"/>
    <mergeCell ref="B42:M42"/>
    <mergeCell ref="B50:M50"/>
    <mergeCell ref="B58:M58"/>
    <mergeCell ref="B66:M66"/>
  </mergeCells>
  <phoneticPr fontId="5"/>
  <pageMargins left="0.70866141732283472" right="0.7086614173228347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10</vt:i4>
      </vt:variant>
    </vt:vector>
  </HeadingPairs>
  <TitlesOfParts>
    <vt:vector size="23" baseType="lpstr">
      <vt:lpstr>計画書→</vt:lpstr>
      <vt:lpstr>0.表紙</vt:lpstr>
      <vt:lpstr>1.ビジネスモデル俯瞰図</vt:lpstr>
      <vt:lpstr>2-1.経営課題と基本方針</vt:lpstr>
      <vt:lpstr>2-2.経営課題と基本方針</vt:lpstr>
      <vt:lpstr>3.実施計画（アクションプラン）及び伴走支援計画</vt:lpstr>
      <vt:lpstr>4-１.実態貸借対照表計画</vt:lpstr>
      <vt:lpstr>4-2.損益計画</vt:lpstr>
      <vt:lpstr>5.資金繰り表（実績・計画）簡易版</vt:lpstr>
      <vt:lpstr>【参考】.資金繰り表（実績・計画）詳細版 </vt:lpstr>
      <vt:lpstr>企業概要書→</vt:lpstr>
      <vt:lpstr>表紙</vt:lpstr>
      <vt:lpstr>企業概要書</vt:lpstr>
      <vt:lpstr>'【参考】.資金繰り表（実績・計画）詳細版 '!Print_Area</vt:lpstr>
      <vt:lpstr>'1.ビジネスモデル俯瞰図'!Print_Area</vt:lpstr>
      <vt:lpstr>'2-1.経営課題と基本方針'!Print_Area</vt:lpstr>
      <vt:lpstr>'2-2.経営課題と基本方針'!Print_Area</vt:lpstr>
      <vt:lpstr>'3.実施計画（アクションプラン）及び伴走支援計画'!Print_Area</vt:lpstr>
      <vt:lpstr>'4-１.実態貸借対照表計画'!Print_Area</vt:lpstr>
      <vt:lpstr>'4-2.損益計画'!Print_Area</vt:lpstr>
      <vt:lpstr>'5.資金繰り表（実績・計画）簡易版'!Print_Area</vt:lpstr>
      <vt:lpstr>企業概要書!Print_Area</vt:lpstr>
      <vt:lpstr>表紙!Print_Area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2026-04-08T07:16:55Z</dcterms:created>
  <dcterms:modified xsi:type="dcterms:W3CDTF">2026-04-23T01:23:34Z</dcterms:modified>
  <cp:category/>
  <cp:contentStatus/>
</cp:coreProperties>
</file>