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defaultThemeVersion="166925"/>
  <xr:revisionPtr revIDLastSave="0" documentId="13_ncr:1_{F422A6C2-4BCE-4124-B733-FDAF77B6FAB3}" xr6:coauthVersionLast="47" xr6:coauthVersionMax="47" xr10:uidLastSave="{00000000-0000-0000-0000-000000000000}"/>
  <bookViews>
    <workbookView xWindow="-15" yWindow="-16320" windowWidth="29040" windowHeight="15720" tabRatio="936" xr2:uid="{00000000-000D-0000-FFFF-FFFF00000000}"/>
  </bookViews>
  <sheets>
    <sheet name="【別紙②】早期費用支払申請書" sheetId="5" r:id="rId1"/>
    <sheet name="【別紙②ｰ２】業務別請求明細書" sheetId="20" r:id="rId2"/>
    <sheet name="【別紙②-3】従事時間管理表（業務日誌）" sheetId="23" r:id="rId3"/>
    <sheet name="【別紙②－４】実施確認表" sheetId="22" r:id="rId4"/>
  </sheets>
  <definedNames>
    <definedName name="AS2DocOpenMode" hidden="1">"AS2DocumentEdit"</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37" i="23" l="1"/>
  <c r="H35" i="23"/>
  <c r="L37" i="23" s="1"/>
  <c r="P37" i="23" s="1"/>
  <c r="G33" i="20"/>
  <c r="G38" i="20" l="1"/>
  <c r="G59" i="20"/>
  <c r="G58" i="20"/>
  <c r="G57" i="20"/>
  <c r="G56" i="20" s="1"/>
  <c r="G61" i="20" s="1"/>
  <c r="G63" i="20" s="1"/>
  <c r="E56" i="20"/>
  <c r="G29" i="20"/>
  <c r="E29" i="20"/>
  <c r="G27" i="20"/>
  <c r="G26" i="20"/>
  <c r="G25" i="20"/>
  <c r="G24" i="20" s="1"/>
  <c r="E24" i="20"/>
  <c r="G62" i="20" l="1"/>
  <c r="G31" i="20"/>
  <c r="G32" i="20" s="1"/>
  <c r="G45" i="20" l="1"/>
  <c r="G44" i="20"/>
  <c r="G43" i="20"/>
  <c r="G42" i="20"/>
  <c r="E41" i="20"/>
  <c r="G40" i="20"/>
  <c r="G39" i="20"/>
  <c r="E38" i="20"/>
  <c r="G41" i="20" l="1"/>
  <c r="G15" i="20"/>
  <c r="G14" i="20"/>
  <c r="G13" i="20"/>
  <c r="G12" i="20"/>
  <c r="E11" i="20"/>
  <c r="G10" i="20"/>
  <c r="G9" i="20"/>
  <c r="G8" i="20"/>
  <c r="E7" i="20"/>
  <c r="G47" i="20" l="1"/>
  <c r="G49" i="20" s="1"/>
  <c r="G7" i="20"/>
  <c r="G48" i="20"/>
  <c r="G11" i="20"/>
  <c r="G17" i="20" l="1"/>
  <c r="G19" i="20" s="1"/>
  <c r="G18" i="20" l="1"/>
</calcChain>
</file>

<file path=xl/sharedStrings.xml><?xml version="1.0" encoding="utf-8"?>
<sst xmlns="http://schemas.openxmlformats.org/spreadsheetml/2006/main" count="373" uniqueCount="248">
  <si>
    <t>申請者名</t>
    <rPh sb="0" eb="2">
      <t>シンセイ</t>
    </rPh>
    <rPh sb="2" eb="3">
      <t>シャ</t>
    </rPh>
    <rPh sb="3" eb="4">
      <t>メイ</t>
    </rPh>
    <phoneticPr fontId="5"/>
  </si>
  <si>
    <t>電話番号</t>
    <rPh sb="0" eb="2">
      <t>デンワ</t>
    </rPh>
    <rPh sb="2" eb="4">
      <t>バンゴウ</t>
    </rPh>
    <phoneticPr fontId="5"/>
  </si>
  <si>
    <t>業種</t>
    <rPh sb="0" eb="2">
      <t>ギョウシュ</t>
    </rPh>
    <phoneticPr fontId="5"/>
  </si>
  <si>
    <t>住所</t>
    <rPh sb="0" eb="2">
      <t>ジュウショ</t>
    </rPh>
    <phoneticPr fontId="5"/>
  </si>
  <si>
    <t>印</t>
    <rPh sb="0" eb="1">
      <t>イン</t>
    </rPh>
    <phoneticPr fontId="5"/>
  </si>
  <si>
    <t>金融機関</t>
    <rPh sb="0" eb="2">
      <t>キンユウ</t>
    </rPh>
    <rPh sb="2" eb="4">
      <t>キカン</t>
    </rPh>
    <phoneticPr fontId="5"/>
  </si>
  <si>
    <t>口座番号</t>
    <rPh sb="0" eb="2">
      <t>コウザ</t>
    </rPh>
    <rPh sb="2" eb="4">
      <t>バンゴウ</t>
    </rPh>
    <phoneticPr fontId="5"/>
  </si>
  <si>
    <t>支店</t>
    <rPh sb="0" eb="2">
      <t>シテン</t>
    </rPh>
    <phoneticPr fontId="5"/>
  </si>
  <si>
    <t>担当者</t>
    <rPh sb="0" eb="3">
      <t>タントウシャ</t>
    </rPh>
    <phoneticPr fontId="5"/>
  </si>
  <si>
    <t>日付</t>
    <rPh sb="0" eb="2">
      <t>ヒヅケ</t>
    </rPh>
    <phoneticPr fontId="5"/>
  </si>
  <si>
    <t>年度番号</t>
    <rPh sb="0" eb="2">
      <t>ネンド</t>
    </rPh>
    <rPh sb="2" eb="4">
      <t>バンゴウ</t>
    </rPh>
    <phoneticPr fontId="5"/>
  </si>
  <si>
    <t>案件Ｎｏ</t>
    <rPh sb="0" eb="2">
      <t>アンケン</t>
    </rPh>
    <phoneticPr fontId="5"/>
  </si>
  <si>
    <t>早期経営改善計画策定支援に要した費用</t>
    <rPh sb="0" eb="2">
      <t>ソウキ</t>
    </rPh>
    <rPh sb="2" eb="4">
      <t>ケイエイ</t>
    </rPh>
    <rPh sb="4" eb="6">
      <t>カイゼン</t>
    </rPh>
    <rPh sb="6" eb="8">
      <t>ケイカク</t>
    </rPh>
    <rPh sb="8" eb="10">
      <t>サクテイ</t>
    </rPh>
    <rPh sb="10" eb="12">
      <t>シエン</t>
    </rPh>
    <rPh sb="13" eb="14">
      <t>ヨウ</t>
    </rPh>
    <rPh sb="16" eb="18">
      <t>ヒヨウ</t>
    </rPh>
    <phoneticPr fontId="5"/>
  </si>
  <si>
    <t>費用実額（税込・円）</t>
    <rPh sb="0" eb="2">
      <t>ヒヨウ</t>
    </rPh>
    <rPh sb="2" eb="4">
      <t>ジツガク</t>
    </rPh>
    <rPh sb="5" eb="7">
      <t>ゼイコ</t>
    </rPh>
    <rPh sb="8" eb="9">
      <t>エン</t>
    </rPh>
    <phoneticPr fontId="5"/>
  </si>
  <si>
    <t>銀行・信用金庫・信用組合・郵便局</t>
    <phoneticPr fontId="5"/>
  </si>
  <si>
    <t>支店名</t>
    <phoneticPr fontId="5"/>
  </si>
  <si>
    <t>口座名義</t>
    <phoneticPr fontId="5"/>
  </si>
  <si>
    <t>１．申請者（中小企業・小規模事業者）</t>
    <rPh sb="2" eb="5">
      <t>シンセイシャ</t>
    </rPh>
    <rPh sb="6" eb="8">
      <t>チュウショウ</t>
    </rPh>
    <rPh sb="8" eb="10">
      <t>キギョウ</t>
    </rPh>
    <rPh sb="11" eb="14">
      <t>ショウキボ</t>
    </rPh>
    <rPh sb="14" eb="17">
      <t>ジギョウシャ</t>
    </rPh>
    <phoneticPr fontId="5"/>
  </si>
  <si>
    <t>令和　　年　　月　　日</t>
    <rPh sb="0" eb="2">
      <t>レイワ</t>
    </rPh>
    <rPh sb="4" eb="5">
      <t>ネン</t>
    </rPh>
    <rPh sb="7" eb="8">
      <t>ガツ</t>
    </rPh>
    <rPh sb="10" eb="11">
      <t>ニチ</t>
    </rPh>
    <phoneticPr fontId="5"/>
  </si>
  <si>
    <t>早期経営改善計画策定支援費用支払申請書</t>
    <rPh sb="0" eb="2">
      <t>ソウキ</t>
    </rPh>
    <rPh sb="2" eb="4">
      <t>ケイエイ</t>
    </rPh>
    <rPh sb="4" eb="6">
      <t>カイゼン</t>
    </rPh>
    <rPh sb="6" eb="8">
      <t>ケイカク</t>
    </rPh>
    <rPh sb="8" eb="10">
      <t>サクテイ</t>
    </rPh>
    <rPh sb="10" eb="12">
      <t>シエン</t>
    </rPh>
    <rPh sb="12" eb="14">
      <t>ヒヨウ</t>
    </rPh>
    <rPh sb="14" eb="16">
      <t>シハライ</t>
    </rPh>
    <rPh sb="16" eb="19">
      <t>シンセイショ</t>
    </rPh>
    <phoneticPr fontId="5"/>
  </si>
  <si>
    <t>認定経営革新等
支援機関名</t>
    <rPh sb="8" eb="10">
      <t>シエン</t>
    </rPh>
    <rPh sb="10" eb="12">
      <t>キカン</t>
    </rPh>
    <rPh sb="12" eb="13">
      <t>メイ</t>
    </rPh>
    <phoneticPr fontId="5"/>
  </si>
  <si>
    <t>※　中小企業活性化協議会からの費用支払額は、対象費用の実額合計の３分の２以内となります。</t>
    <rPh sb="2" eb="12">
      <t>チュウショウキギョウカッセイカキョウギカイ</t>
    </rPh>
    <rPh sb="15" eb="17">
      <t>ヒヨウ</t>
    </rPh>
    <rPh sb="17" eb="19">
      <t>シハライ</t>
    </rPh>
    <rPh sb="19" eb="20">
      <t>ガク</t>
    </rPh>
    <rPh sb="22" eb="24">
      <t>タイショウ</t>
    </rPh>
    <rPh sb="24" eb="26">
      <t>ヒヨウ</t>
    </rPh>
    <rPh sb="27" eb="29">
      <t>ジツガク</t>
    </rPh>
    <rPh sb="29" eb="31">
      <t>ゴウケイ</t>
    </rPh>
    <rPh sb="33" eb="34">
      <t>ブン</t>
    </rPh>
    <rPh sb="36" eb="38">
      <t>イナイ</t>
    </rPh>
    <phoneticPr fontId="5"/>
  </si>
  <si>
    <t>３．認定経営革新等支援機関が行った業務の内容及び費用実額（従事時間管理表、請求書、振込受付書・払込取扱票等を添付）</t>
    <rPh sb="14" eb="15">
      <t>オコナ</t>
    </rPh>
    <rPh sb="17" eb="19">
      <t>ギョウム</t>
    </rPh>
    <rPh sb="20" eb="22">
      <t>ナイヨウ</t>
    </rPh>
    <rPh sb="22" eb="23">
      <t>オヨ</t>
    </rPh>
    <rPh sb="24" eb="26">
      <t>ヒヨウ</t>
    </rPh>
    <rPh sb="26" eb="28">
      <t>ジツガク</t>
    </rPh>
    <rPh sb="29" eb="31">
      <t>ジュウジ</t>
    </rPh>
    <rPh sb="31" eb="33">
      <t>ジカン</t>
    </rPh>
    <rPh sb="33" eb="35">
      <t>カンリ</t>
    </rPh>
    <rPh sb="35" eb="36">
      <t>ヒョウ</t>
    </rPh>
    <rPh sb="37" eb="40">
      <t>セイキュウショ</t>
    </rPh>
    <rPh sb="41" eb="46">
      <t>フリコミウケツケショ</t>
    </rPh>
    <rPh sb="47" eb="52">
      <t>ハライコミトリアツカイヒョウ</t>
    </rPh>
    <rPh sb="52" eb="53">
      <t>トウ</t>
    </rPh>
    <rPh sb="54" eb="56">
      <t>テンプ</t>
    </rPh>
    <phoneticPr fontId="5"/>
  </si>
  <si>
    <t>２．認定経営革新等支援機関</t>
    <rPh sb="9" eb="11">
      <t>シエン</t>
    </rPh>
    <rPh sb="11" eb="13">
      <t>キカン</t>
    </rPh>
    <phoneticPr fontId="5"/>
  </si>
  <si>
    <t>別紙②</t>
    <phoneticPr fontId="7"/>
  </si>
  <si>
    <t>認定経営革新等
支援機関ID</t>
    <phoneticPr fontId="5"/>
  </si>
  <si>
    <t>従事時間</t>
  </si>
  <si>
    <t>計画作成</t>
  </si>
  <si>
    <t>費用総額</t>
  </si>
  <si>
    <t>別紙②－３</t>
    <phoneticPr fontId="5"/>
  </si>
  <si>
    <t>[１／１]枚</t>
    <phoneticPr fontId="5"/>
  </si>
  <si>
    <t>従事時間管理表（業務日誌）（早期経営改善計画策定支援）</t>
    <phoneticPr fontId="5"/>
  </si>
  <si>
    <t>事務管理NO．</t>
  </si>
  <si>
    <t>都道府県番号</t>
    <rPh sb="0" eb="4">
      <t>トドウフケン</t>
    </rPh>
    <rPh sb="4" eb="6">
      <t>バンゴウ</t>
    </rPh>
    <phoneticPr fontId="5"/>
  </si>
  <si>
    <t>備考No</t>
    <rPh sb="0" eb="2">
      <t>ビコウ</t>
    </rPh>
    <phoneticPr fontId="5"/>
  </si>
  <si>
    <t xml:space="preserve"> 　　　　申請者名：</t>
    <rPh sb="5" eb="8">
      <t>シンセイシャ</t>
    </rPh>
    <rPh sb="8" eb="9">
      <t>メイ</t>
    </rPh>
    <phoneticPr fontId="5"/>
  </si>
  <si>
    <t>認定経営革新等支援機関名：</t>
    <rPh sb="0" eb="2">
      <t>ニンテイ</t>
    </rPh>
    <rPh sb="2" eb="7">
      <t>ケイエイカクシントウ</t>
    </rPh>
    <rPh sb="7" eb="9">
      <t>シエン</t>
    </rPh>
    <rPh sb="9" eb="11">
      <t>キカン</t>
    </rPh>
    <rPh sb="11" eb="12">
      <t>メイ</t>
    </rPh>
    <phoneticPr fontId="5"/>
  </si>
  <si>
    <t>・従事者</t>
    <rPh sb="1" eb="3">
      <t>ジュウジ</t>
    </rPh>
    <rPh sb="3" eb="4">
      <t>シャ</t>
    </rPh>
    <phoneticPr fontId="5"/>
  </si>
  <si>
    <t>氏名：</t>
  </si>
  <si>
    <t>業務単価：</t>
    <rPh sb="0" eb="2">
      <t>ギョウム</t>
    </rPh>
    <rPh sb="2" eb="4">
      <t>タンカ</t>
    </rPh>
    <phoneticPr fontId="5"/>
  </si>
  <si>
    <t>（円／時間）</t>
    <phoneticPr fontId="5"/>
  </si>
  <si>
    <t>時間</t>
    <rPh sb="0" eb="2">
      <t>ジカン</t>
    </rPh>
    <phoneticPr fontId="5"/>
  </si>
  <si>
    <t>計算
時間</t>
    <rPh sb="0" eb="2">
      <t>ケイサン</t>
    </rPh>
    <rPh sb="3" eb="5">
      <t>ジカン</t>
    </rPh>
    <phoneticPr fontId="5"/>
  </si>
  <si>
    <t>場所</t>
    <rPh sb="0" eb="2">
      <t>バショ</t>
    </rPh>
    <phoneticPr fontId="5"/>
  </si>
  <si>
    <t>業務区分</t>
    <rPh sb="0" eb="2">
      <t>ギョウム</t>
    </rPh>
    <rPh sb="2" eb="4">
      <t>クブン</t>
    </rPh>
    <phoneticPr fontId="5"/>
  </si>
  <si>
    <t>具体的な業務内容</t>
    <rPh sb="0" eb="2">
      <t>グタイ</t>
    </rPh>
    <rPh sb="2" eb="3">
      <t>テキ</t>
    </rPh>
    <rPh sb="4" eb="6">
      <t>ギョウム</t>
    </rPh>
    <rPh sb="6" eb="8">
      <t>ナイヨウ</t>
    </rPh>
    <phoneticPr fontId="5"/>
  </si>
  <si>
    <t>時間数</t>
    <phoneticPr fontId="5"/>
  </si>
  <si>
    <t xml:space="preserve">
</t>
    <phoneticPr fontId="5"/>
  </si>
  <si>
    <t>計算時間合計</t>
    <rPh sb="0" eb="2">
      <t>ケイサン</t>
    </rPh>
    <phoneticPr fontId="5"/>
  </si>
  <si>
    <t>×</t>
    <phoneticPr fontId="5"/>
  </si>
  <si>
    <t>単価</t>
    <rPh sb="0" eb="2">
      <t>タンカ</t>
    </rPh>
    <phoneticPr fontId="5"/>
  </si>
  <si>
    <t>＝</t>
    <phoneticPr fontId="5"/>
  </si>
  <si>
    <t>合計</t>
    <rPh sb="0" eb="2">
      <t>ゴウケイ</t>
    </rPh>
    <phoneticPr fontId="5"/>
  </si>
  <si>
    <t>【別紙②－４】</t>
    <rPh sb="1" eb="3">
      <t>ベッシ</t>
    </rPh>
    <phoneticPr fontId="21"/>
  </si>
  <si>
    <t xml:space="preserve">【申請者】                            </t>
    <rPh sb="1" eb="4">
      <t>シンセイシャ</t>
    </rPh>
    <phoneticPr fontId="21"/>
  </si>
  <si>
    <t>【案件No】</t>
    <rPh sb="1" eb="3">
      <t>アンケン</t>
    </rPh>
    <phoneticPr fontId="21"/>
  </si>
  <si>
    <t>提出日</t>
    <rPh sb="0" eb="3">
      <t>テイシュツビ</t>
    </rPh>
    <phoneticPr fontId="21"/>
  </si>
  <si>
    <t xml:space="preserve">【代表認定支援機関】        </t>
    <rPh sb="1" eb="3">
      <t>ダイヒョウ</t>
    </rPh>
    <rPh sb="3" eb="9">
      <t>ニンテイシエンキカン</t>
    </rPh>
    <phoneticPr fontId="21"/>
  </si>
  <si>
    <t>○実施した　×実施しなかった　</t>
    <rPh sb="1" eb="3">
      <t>ジッシ</t>
    </rPh>
    <rPh sb="7" eb="9">
      <t>ジッシ</t>
    </rPh>
    <phoneticPr fontId="21"/>
  </si>
  <si>
    <t>着眼点</t>
    <rPh sb="0" eb="3">
      <t>チャクガンテン</t>
    </rPh>
    <phoneticPr fontId="21"/>
  </si>
  <si>
    <t>着眼点
の実施</t>
    <rPh sb="0" eb="3">
      <t>チャクガンテン</t>
    </rPh>
    <rPh sb="5" eb="7">
      <t>ジッシ</t>
    </rPh>
    <phoneticPr fontId="21"/>
  </si>
  <si>
    <t>(※1)
経営者等
との共有</t>
    <rPh sb="5" eb="8">
      <t>ケイエイシャ</t>
    </rPh>
    <rPh sb="8" eb="9">
      <t>ナド</t>
    </rPh>
    <rPh sb="12" eb="14">
      <t>キョウユウ</t>
    </rPh>
    <phoneticPr fontId="21"/>
  </si>
  <si>
    <t>(※2)
計画書
該当ページ</t>
    <rPh sb="5" eb="8">
      <t>ケイカクショ</t>
    </rPh>
    <rPh sb="9" eb="11">
      <t>ガイトウ</t>
    </rPh>
    <phoneticPr fontId="21"/>
  </si>
  <si>
    <t>現状分析</t>
    <rPh sb="0" eb="2">
      <t>ゲンジョウ</t>
    </rPh>
    <rPh sb="2" eb="4">
      <t>ブンセキ</t>
    </rPh>
    <phoneticPr fontId="21"/>
  </si>
  <si>
    <t>収益力改善支援</t>
    <rPh sb="0" eb="3">
      <t>シュウエキリョク</t>
    </rPh>
    <rPh sb="3" eb="5">
      <t>カイゼン</t>
    </rPh>
    <rPh sb="5" eb="7">
      <t>シエン</t>
    </rPh>
    <phoneticPr fontId="21"/>
  </si>
  <si>
    <t>①会社基本情報確認と分析</t>
    <rPh sb="1" eb="9">
      <t>カイシャキホンジョウホウカクニン</t>
    </rPh>
    <rPh sb="10" eb="12">
      <t>ブンセキ</t>
    </rPh>
    <phoneticPr fontId="21"/>
  </si>
  <si>
    <t>株主構成や役員構成、経営者年齢や経営理念といった基本情報等を確認・整理</t>
  </si>
  <si>
    <t>②財務分析</t>
  </si>
  <si>
    <t>過去の損益・経営管理指標等の変動状況と要因の確認</t>
    <rPh sb="19" eb="21">
      <t>ヨウイン</t>
    </rPh>
    <phoneticPr fontId="21"/>
  </si>
  <si>
    <t>③商流の確認と分析</t>
  </si>
  <si>
    <t>④業務プロセス確認と分析</t>
  </si>
  <si>
    <t>業務フローや各工程の作業内容等を整理、付加価値・競争力の源泉を確認</t>
    <rPh sb="31" eb="33">
      <t>カクニン</t>
    </rPh>
    <phoneticPr fontId="21"/>
  </si>
  <si>
    <t>⑤外部環境の確認と分析</t>
  </si>
  <si>
    <t>業界や市場の動向等の外部環境を分析、ビジネスチャンスやリスク・課題等を整理</t>
    <rPh sb="33" eb="34">
      <t>ナド</t>
    </rPh>
    <rPh sb="35" eb="37">
      <t>セイリ</t>
    </rPh>
    <phoneticPr fontId="21"/>
  </si>
  <si>
    <t>⑥内部環境の確認と分析</t>
    <rPh sb="1" eb="3">
      <t>ナイブ</t>
    </rPh>
    <phoneticPr fontId="21"/>
  </si>
  <si>
    <t>改善に必要な体制が整っているかを分析(従業員の定着率、人材育成、リスク管理等)</t>
    <rPh sb="0" eb="2">
      <t>カイゼン</t>
    </rPh>
    <rPh sb="3" eb="5">
      <t>ヒツヨウ</t>
    </rPh>
    <rPh sb="6" eb="8">
      <t>タイセイ</t>
    </rPh>
    <rPh sb="9" eb="10">
      <t>トトノ</t>
    </rPh>
    <rPh sb="16" eb="18">
      <t>ブンセキ</t>
    </rPh>
    <rPh sb="19" eb="22">
      <t>ジュウギョウイン</t>
    </rPh>
    <rPh sb="23" eb="26">
      <t>テイチャクリツ</t>
    </rPh>
    <rPh sb="27" eb="29">
      <t>ジンザイ</t>
    </rPh>
    <rPh sb="29" eb="31">
      <t>イクセイ</t>
    </rPh>
    <rPh sb="35" eb="37">
      <t>カンリ</t>
    </rPh>
    <rPh sb="37" eb="38">
      <t>ナド</t>
    </rPh>
    <phoneticPr fontId="21"/>
  </si>
  <si>
    <r>
      <rPr>
        <b/>
        <sz val="11"/>
        <rFont val="ＭＳ Ｐゴシック"/>
        <family val="3"/>
        <charset val="128"/>
      </rPr>
      <t>ガバナンス体制の整備支援</t>
    </r>
    <r>
      <rPr>
        <sz val="9"/>
        <rFont val="ＭＳ Ｐゴシック"/>
        <family val="3"/>
        <charset val="128"/>
      </rPr>
      <t xml:space="preserve">
※確認は必要。問題がある場合等は、計画書(アクションプラン等)に織り込むことが推奨される(事業者の現況を勘案し、必要に応じて計画書に織り込み)</t>
    </r>
    <rPh sb="5" eb="7">
      <t>タイセイ</t>
    </rPh>
    <rPh sb="8" eb="10">
      <t>セイビ</t>
    </rPh>
    <rPh sb="10" eb="12">
      <t>シエン</t>
    </rPh>
    <rPh sb="14" eb="16">
      <t>カクニン</t>
    </rPh>
    <rPh sb="17" eb="19">
      <t>ヒツヨウ</t>
    </rPh>
    <phoneticPr fontId="21"/>
  </si>
  <si>
    <t>⑦経営の透明性の確認</t>
    <phoneticPr fontId="21"/>
  </si>
  <si>
    <t>決算関連資料の種類や作成頻度を確認、決算関連情報の報告頻度・報告先・報告内容等を確認</t>
    <rPh sb="0" eb="2">
      <t>ケッサン</t>
    </rPh>
    <rPh sb="2" eb="4">
      <t>カンレン</t>
    </rPh>
    <rPh sb="4" eb="6">
      <t>シリョウ</t>
    </rPh>
    <rPh sb="7" eb="9">
      <t>シュルイ</t>
    </rPh>
    <rPh sb="10" eb="12">
      <t>サクセイ</t>
    </rPh>
    <rPh sb="12" eb="14">
      <t>ヒンド</t>
    </rPh>
    <rPh sb="15" eb="17">
      <t>カクニン</t>
    </rPh>
    <rPh sb="18" eb="20">
      <t>ケッサン</t>
    </rPh>
    <rPh sb="20" eb="22">
      <t>カンレン</t>
    </rPh>
    <rPh sb="22" eb="24">
      <t>ジョウホウ</t>
    </rPh>
    <rPh sb="25" eb="27">
      <t>ホウコク</t>
    </rPh>
    <rPh sb="27" eb="29">
      <t>ヒンド</t>
    </rPh>
    <rPh sb="30" eb="32">
      <t>ホウコク</t>
    </rPh>
    <rPh sb="32" eb="33">
      <t>サキ</t>
    </rPh>
    <rPh sb="34" eb="36">
      <t>ホウコク</t>
    </rPh>
    <rPh sb="36" eb="38">
      <t>ナイヨウ</t>
    </rPh>
    <rPh sb="38" eb="39">
      <t>トウ</t>
    </rPh>
    <rPh sb="40" eb="42">
      <t>カクニン</t>
    </rPh>
    <phoneticPr fontId="21"/>
  </si>
  <si>
    <t>⑧資産等の分別管理の確認</t>
    <phoneticPr fontId="21"/>
  </si>
  <si>
    <t>事業者と経営者との間の、資産所有等の区分・分離状況や資金のやり取りの内容を確認</t>
    <phoneticPr fontId="21"/>
  </si>
  <si>
    <t>⑨内部管理体制の確認</t>
    <rPh sb="1" eb="7">
      <t>ナイブカンリタイセイ</t>
    </rPh>
    <rPh sb="8" eb="10">
      <t>カクニン</t>
    </rPh>
    <phoneticPr fontId="21"/>
  </si>
  <si>
    <t>組織管理体制、事業計画等の有無、従業員との共有状況、社内会議の実施状況等を確認</t>
    <rPh sb="0" eb="6">
      <t>ソシキカンリタイセイ</t>
    </rPh>
    <rPh sb="7" eb="12">
      <t>ジギョウケイカクトウ</t>
    </rPh>
    <rPh sb="13" eb="15">
      <t>ウム</t>
    </rPh>
    <rPh sb="16" eb="19">
      <t>ジュウギョウイン</t>
    </rPh>
    <rPh sb="21" eb="25">
      <t>キョウユウジョウキョウ</t>
    </rPh>
    <rPh sb="26" eb="30">
      <t>シャナイカイギ</t>
    </rPh>
    <rPh sb="31" eb="33">
      <t>ジッシ</t>
    </rPh>
    <rPh sb="33" eb="35">
      <t>ジョウキョウ</t>
    </rPh>
    <rPh sb="35" eb="36">
      <t>トウ</t>
    </rPh>
    <rPh sb="37" eb="39">
      <t>カクニン</t>
    </rPh>
    <phoneticPr fontId="21"/>
  </si>
  <si>
    <t>経営課題の明確化</t>
    <rPh sb="0" eb="2">
      <t>ケイエイ</t>
    </rPh>
    <phoneticPr fontId="21"/>
  </si>
  <si>
    <r>
      <t xml:space="preserve">現状分析を踏まえ、問題点の除去、収益力改善等に向けて対応すべき経営課題を明確化（ガバナンス体制を含む）
</t>
    </r>
    <r>
      <rPr>
        <sz val="8"/>
        <rFont val="ＭＳ Ｐゴシック"/>
        <family val="3"/>
        <charset val="128"/>
      </rPr>
      <t>（注）経営者自身が納得した取組を自らの意思で行うことが重要、支援機関は、経営者が思い描く「あるべき姿」・「将来像」にも配慮した動機付けが重要</t>
    </r>
    <rPh sb="5" eb="6">
      <t>フ</t>
    </rPh>
    <rPh sb="36" eb="39">
      <t>メイカクカ</t>
    </rPh>
    <rPh sb="48" eb="49">
      <t>フク</t>
    </rPh>
    <rPh sb="53" eb="54">
      <t>チュウ</t>
    </rPh>
    <rPh sb="120" eb="122">
      <t>ジュウヨウ</t>
    </rPh>
    <phoneticPr fontId="21"/>
  </si>
  <si>
    <t>課題解決策の検討</t>
    <rPh sb="2" eb="4">
      <t>カイケツ</t>
    </rPh>
    <phoneticPr fontId="21"/>
  </si>
  <si>
    <t>以下の着眼点を踏まえた課題改善策の検討（必要に応じて要因や根拠を明示）</t>
    <rPh sb="0" eb="2">
      <t>イカ</t>
    </rPh>
    <rPh sb="3" eb="6">
      <t>チャクガンテン</t>
    </rPh>
    <rPh sb="7" eb="8">
      <t>フ</t>
    </rPh>
    <rPh sb="11" eb="13">
      <t>カダイ</t>
    </rPh>
    <rPh sb="13" eb="16">
      <t>カイゼンサク</t>
    </rPh>
    <rPh sb="17" eb="19">
      <t>ケントウ</t>
    </rPh>
    <rPh sb="20" eb="22">
      <t>ヒツヨウ</t>
    </rPh>
    <rPh sb="23" eb="24">
      <t>オウ</t>
    </rPh>
    <rPh sb="26" eb="28">
      <t>ヨウイン</t>
    </rPh>
    <rPh sb="29" eb="31">
      <t>コンキョ</t>
    </rPh>
    <rPh sb="32" eb="34">
      <t>メイジ</t>
    </rPh>
    <phoneticPr fontId="21"/>
  </si>
  <si>
    <t>　《収益力改善支援》</t>
    <rPh sb="2" eb="5">
      <t>シュウエキリョク</t>
    </rPh>
    <rPh sb="5" eb="7">
      <t>カイゼン</t>
    </rPh>
    <rPh sb="7" eb="9">
      <t>シエン</t>
    </rPh>
    <phoneticPr fontId="21"/>
  </si>
  <si>
    <t>①商流や業務フローの見直しを含め、外部環境や事業者の持つ強み・弱み等を踏まえた解決策を検討</t>
    <phoneticPr fontId="21"/>
  </si>
  <si>
    <t>②より効果的に進められるよう、取り組むべき優先順位及び実施スケジュール、資源の配分等を検討</t>
  </si>
  <si>
    <t>③担当者及び管理責任者の明確化、組織体制（キーパーソン、指揮命令系統等）の確認と見直しの検討</t>
    <rPh sb="37" eb="39">
      <t>カクニン</t>
    </rPh>
    <rPh sb="40" eb="42">
      <t>ミナオ</t>
    </rPh>
    <rPh sb="44" eb="46">
      <t>ケントウ</t>
    </rPh>
    <phoneticPr fontId="21"/>
  </si>
  <si>
    <r>
      <rPr>
        <sz val="11"/>
        <rFont val="ＭＳ Ｐゴシック"/>
        <family val="3"/>
        <charset val="128"/>
      </rPr>
      <t>　《ガバナンス体制の整備支援》</t>
    </r>
    <r>
      <rPr>
        <sz val="9"/>
        <rFont val="ＭＳ Ｐゴシック"/>
        <family val="3"/>
        <charset val="128"/>
      </rPr>
      <t xml:space="preserve">
　　※現状分析⑦⑧⑨で問題がある場合等に、必要に応じて実施（経営者保証解除に取り組む場合は必須)</t>
    </r>
    <rPh sb="7" eb="9">
      <t>タイセイ</t>
    </rPh>
    <rPh sb="10" eb="12">
      <t>セイビ</t>
    </rPh>
    <rPh sb="12" eb="14">
      <t>シエン</t>
    </rPh>
    <rPh sb="19" eb="21">
      <t>ゲンジョウ</t>
    </rPh>
    <rPh sb="21" eb="23">
      <t>ブンセキ</t>
    </rPh>
    <rPh sb="27" eb="29">
      <t>モンダイ</t>
    </rPh>
    <rPh sb="32" eb="34">
      <t>バアイ</t>
    </rPh>
    <rPh sb="34" eb="35">
      <t>トウ</t>
    </rPh>
    <rPh sb="37" eb="39">
      <t>ヒツヨウ</t>
    </rPh>
    <rPh sb="40" eb="41">
      <t>オウ</t>
    </rPh>
    <rPh sb="43" eb="45">
      <t>ジッシ</t>
    </rPh>
    <rPh sb="46" eb="49">
      <t>ケイエイシャ</t>
    </rPh>
    <rPh sb="49" eb="51">
      <t>ホショウ</t>
    </rPh>
    <rPh sb="51" eb="53">
      <t>カイジョ</t>
    </rPh>
    <rPh sb="54" eb="55">
      <t>ト</t>
    </rPh>
    <rPh sb="56" eb="57">
      <t>ク</t>
    </rPh>
    <rPh sb="58" eb="60">
      <t>バアイ</t>
    </rPh>
    <rPh sb="61" eb="63">
      <t>ヒッス</t>
    </rPh>
    <phoneticPr fontId="21"/>
  </si>
  <si>
    <t>④経営の透明性や資産等の分別管理の状況を整理するなど経営の見える化を含めて解決策を検討</t>
    <rPh sb="1" eb="3">
      <t>ケイエイ</t>
    </rPh>
    <rPh sb="4" eb="6">
      <t>トウメイ</t>
    </rPh>
    <rPh sb="6" eb="7">
      <t>セイ</t>
    </rPh>
    <rPh sb="8" eb="10">
      <t>シサン</t>
    </rPh>
    <rPh sb="10" eb="11">
      <t>トウ</t>
    </rPh>
    <rPh sb="12" eb="14">
      <t>ブンベツ</t>
    </rPh>
    <rPh sb="14" eb="16">
      <t>カンリ</t>
    </rPh>
    <rPh sb="17" eb="19">
      <t>ジョウキョウ</t>
    </rPh>
    <rPh sb="20" eb="22">
      <t>セイリ</t>
    </rPh>
    <rPh sb="26" eb="28">
      <t>ケイエイ</t>
    </rPh>
    <rPh sb="29" eb="30">
      <t>ミ</t>
    </rPh>
    <rPh sb="32" eb="33">
      <t>カ</t>
    </rPh>
    <rPh sb="34" eb="35">
      <t>フク</t>
    </rPh>
    <rPh sb="37" eb="40">
      <t>カイケツサク</t>
    </rPh>
    <rPh sb="41" eb="43">
      <t>ケントウ</t>
    </rPh>
    <phoneticPr fontId="21"/>
  </si>
  <si>
    <t>アクションプラン
策定</t>
    <phoneticPr fontId="21"/>
  </si>
  <si>
    <t>以下の着眼点を踏まえ、実行性の高いアクションプランを策定</t>
    <rPh sb="0" eb="2">
      <t>イカ</t>
    </rPh>
    <rPh sb="3" eb="6">
      <t>チャクガンテン</t>
    </rPh>
    <rPh sb="7" eb="8">
      <t>フ</t>
    </rPh>
    <rPh sb="11" eb="14">
      <t>ジッコウセイ</t>
    </rPh>
    <rPh sb="15" eb="16">
      <t>タカ</t>
    </rPh>
    <rPh sb="26" eb="28">
      <t>サクテイ</t>
    </rPh>
    <phoneticPr fontId="21"/>
  </si>
  <si>
    <t>　 　①経営者と担当者が「腹落ち」するものを検討（必要に応じて現場担当者の意見を踏まえる）</t>
    <phoneticPr fontId="21"/>
  </si>
  <si>
    <t>　　 ②主担当、内容、方法、スケジュールについて、具体的かつ実行可能な取組を検討し、取組状況が確認可能な目標水準等を設定</t>
    <rPh sb="4" eb="7">
      <t>シュタントウ</t>
    </rPh>
    <rPh sb="35" eb="37">
      <t>トリクミ</t>
    </rPh>
    <rPh sb="38" eb="40">
      <t>ケントウ</t>
    </rPh>
    <rPh sb="42" eb="44">
      <t>トリクミ</t>
    </rPh>
    <rPh sb="44" eb="46">
      <t>ジョウキョウ</t>
    </rPh>
    <phoneticPr fontId="21"/>
  </si>
  <si>
    <t>　　 ③各取組の実施で、どれだけ収益等の改善に繋がるかを数値化、目的の明確化を通じて経営者・担当者の動機付け</t>
    <rPh sb="4" eb="5">
      <t>カク</t>
    </rPh>
    <rPh sb="5" eb="7">
      <t>トリクミ</t>
    </rPh>
    <rPh sb="18" eb="19">
      <t>ナド</t>
    </rPh>
    <rPh sb="39" eb="40">
      <t>ツウ</t>
    </rPh>
    <phoneticPr fontId="21"/>
  </si>
  <si>
    <t>　　 ④計画策定後の取組状況等に基づいたＰＤＣＡを行動変化を促すため、モニタリング実施スケジュールを策定</t>
    <rPh sb="8" eb="9">
      <t>ゴ</t>
    </rPh>
    <rPh sb="25" eb="27">
      <t>コウドウ</t>
    </rPh>
    <rPh sb="27" eb="29">
      <t>ヘンカ</t>
    </rPh>
    <rPh sb="30" eb="31">
      <t>ウナガ</t>
    </rPh>
    <phoneticPr fontId="21"/>
  </si>
  <si>
    <t>数値計画策定</t>
    <rPh sb="0" eb="2">
      <t>スウチ</t>
    </rPh>
    <rPh sb="2" eb="4">
      <t>ケイカク</t>
    </rPh>
    <rPh sb="4" eb="6">
      <t>サクテイ</t>
    </rPh>
    <phoneticPr fontId="21"/>
  </si>
  <si>
    <t>以下の着眼点を踏まえた数値計画の策定（必要に応じて要因や根拠を明示）</t>
    <rPh sb="0" eb="2">
      <t>イカ</t>
    </rPh>
    <rPh sb="3" eb="6">
      <t>チャクガンテン</t>
    </rPh>
    <rPh sb="7" eb="8">
      <t>フ</t>
    </rPh>
    <rPh sb="11" eb="13">
      <t>スウチ</t>
    </rPh>
    <rPh sb="13" eb="15">
      <t>ケイカク</t>
    </rPh>
    <rPh sb="16" eb="18">
      <t>サクテイ</t>
    </rPh>
    <rPh sb="19" eb="21">
      <t>ヒツヨウ</t>
    </rPh>
    <rPh sb="22" eb="23">
      <t>オウ</t>
    </rPh>
    <rPh sb="25" eb="27">
      <t>ヨウイン</t>
    </rPh>
    <rPh sb="28" eb="30">
      <t>コンキョ</t>
    </rPh>
    <rPh sb="31" eb="33">
      <t>メイジ</t>
    </rPh>
    <phoneticPr fontId="21"/>
  </si>
  <si>
    <t>計画に踏まえた着眼点に応じて、①～➃または⑤⑥のいずれかにチェック</t>
    <rPh sb="0" eb="2">
      <t>ケイカク</t>
    </rPh>
    <rPh sb="3" eb="4">
      <t>フ</t>
    </rPh>
    <rPh sb="7" eb="10">
      <t>チャクガンテン</t>
    </rPh>
    <rPh sb="11" eb="12">
      <t>オウ</t>
    </rPh>
    <phoneticPr fontId="21"/>
  </si>
  <si>
    <t>　　 ①売上高は、適切なセグメント別(店舗別等)に過去の実績推移や変動要因も踏まえて、アクションプランの効果を数値化</t>
    <phoneticPr fontId="21"/>
  </si>
  <si>
    <t>　　 ②売上高は金額ベースだけでなく、単価と数量など構成要素に分解して、実績推移の確認と、今後の見通し等を検討</t>
    <phoneticPr fontId="21"/>
  </si>
  <si>
    <t>　　 ③原価・費用は、変動比率や金額の実績推移及び変動原因並びに今後の見通しを確認して、アクションプランの効果を数値化</t>
    <phoneticPr fontId="21"/>
  </si>
  <si>
    <t xml:space="preserve"> 　　④計画年度ごとに大きな変動がある場合は、その具体的な根拠を明示</t>
    <phoneticPr fontId="21"/>
  </si>
  <si>
    <t>　※①～➃の取組を行うことが困難な場合や過大な対応となる場合は、少なくとも⑤⑥を踏まえて実施</t>
    <rPh sb="6" eb="8">
      <t>トリクミ</t>
    </rPh>
    <rPh sb="9" eb="10">
      <t>オコナ</t>
    </rPh>
    <rPh sb="14" eb="16">
      <t>コンナン</t>
    </rPh>
    <rPh sb="17" eb="19">
      <t>バアイ</t>
    </rPh>
    <rPh sb="20" eb="22">
      <t>カダイ</t>
    </rPh>
    <rPh sb="23" eb="25">
      <t>タイオウ</t>
    </rPh>
    <rPh sb="28" eb="30">
      <t>バアイ</t>
    </rPh>
    <rPh sb="32" eb="33">
      <t>スク</t>
    </rPh>
    <rPh sb="40" eb="41">
      <t>フ</t>
    </rPh>
    <rPh sb="44" eb="46">
      <t>ジッシ</t>
    </rPh>
    <phoneticPr fontId="21"/>
  </si>
  <si>
    <t>　　 ⑤過去の損益実績を踏まえて、アクションプラン実施による今後の事業の見通しを可能な限り数値化</t>
    <phoneticPr fontId="21"/>
  </si>
  <si>
    <t>　　 ⑥計画年度ごとに大きな変動がある場合は、その具体的な根拠を明示</t>
    <phoneticPr fontId="21"/>
  </si>
  <si>
    <t>資金繰りの検討</t>
    <rPh sb="0" eb="2">
      <t>シキン</t>
    </rPh>
    <rPh sb="2" eb="3">
      <t>グ</t>
    </rPh>
    <rPh sb="5" eb="7">
      <t>ケントウ</t>
    </rPh>
    <phoneticPr fontId="21"/>
  </si>
  <si>
    <t>以下の着眼点を踏まえた資金繰りの検討</t>
    <rPh sb="0" eb="2">
      <t>イカ</t>
    </rPh>
    <rPh sb="3" eb="6">
      <t>チャクガンテン</t>
    </rPh>
    <rPh sb="7" eb="8">
      <t>フ</t>
    </rPh>
    <rPh sb="11" eb="14">
      <t>シキング</t>
    </rPh>
    <rPh sb="16" eb="18">
      <t>ケントウ</t>
    </rPh>
    <phoneticPr fontId="21"/>
  </si>
  <si>
    <t>　 　①売掛金回収条件・買掛金支払条件を確認</t>
    <phoneticPr fontId="21"/>
  </si>
  <si>
    <t>　　 ②売上の受注予定、季節性等、を勘案して月次売上・仕入・外注金額を検討</t>
    <phoneticPr fontId="21"/>
  </si>
  <si>
    <t>　 　③税金や社会保険料の支払、借入金の返済予定、設備投資・修繕実施予定等を確認</t>
    <phoneticPr fontId="21"/>
  </si>
  <si>
    <t>　　 ④上記検討結果等を踏まえて月次の資金収支を計算し、過不足がある場合は対応策検討</t>
    <rPh sb="28" eb="31">
      <t>カブソク</t>
    </rPh>
    <rPh sb="34" eb="36">
      <t>バアイ</t>
    </rPh>
    <rPh sb="37" eb="39">
      <t>タイオウ</t>
    </rPh>
    <rPh sb="39" eb="40">
      <t>サク</t>
    </rPh>
    <rPh sb="40" eb="42">
      <t>ケントウ</t>
    </rPh>
    <phoneticPr fontId="21"/>
  </si>
  <si>
    <t>（追加項目）</t>
    <rPh sb="1" eb="3">
      <t>ツイカ</t>
    </rPh>
    <rPh sb="3" eb="5">
      <t>コウモク</t>
    </rPh>
    <phoneticPr fontId="21"/>
  </si>
  <si>
    <t>※1 経営者の他、計画実行に必要なキーパーソン等については、計画内容を共有
※2 着眼点で検討した事項が計画書に記載されている場合は該当するページを記載</t>
    <rPh sb="3" eb="6">
      <t>ケイエイシャ</t>
    </rPh>
    <rPh sb="7" eb="8">
      <t>ホカ</t>
    </rPh>
    <rPh sb="9" eb="11">
      <t>ケイカク</t>
    </rPh>
    <rPh sb="11" eb="13">
      <t>ジッコウ</t>
    </rPh>
    <rPh sb="14" eb="16">
      <t>ヒツヨウ</t>
    </rPh>
    <rPh sb="23" eb="24">
      <t>ナド</t>
    </rPh>
    <rPh sb="30" eb="32">
      <t>ケイカク</t>
    </rPh>
    <rPh sb="32" eb="34">
      <t>ナイヨウ</t>
    </rPh>
    <rPh sb="35" eb="37">
      <t>キョウユウ</t>
    </rPh>
    <rPh sb="41" eb="44">
      <t>チャクガンテン</t>
    </rPh>
    <rPh sb="45" eb="47">
      <t>ケントウ</t>
    </rPh>
    <rPh sb="49" eb="51">
      <t>ジコウ</t>
    </rPh>
    <rPh sb="52" eb="55">
      <t>ケイカクショ</t>
    </rPh>
    <rPh sb="56" eb="58">
      <t>キサイ</t>
    </rPh>
    <rPh sb="63" eb="65">
      <t>バアイ</t>
    </rPh>
    <rPh sb="66" eb="68">
      <t>ガイトウ</t>
    </rPh>
    <rPh sb="74" eb="76">
      <t>キサイ</t>
    </rPh>
    <phoneticPr fontId="21"/>
  </si>
  <si>
    <t>【協議会欄】</t>
    <rPh sb="1" eb="5">
      <t>キョウギカイラン</t>
    </rPh>
    <phoneticPr fontId="21"/>
  </si>
  <si>
    <t>【協議会コメント】</t>
    <rPh sb="1" eb="4">
      <t>キョウギカイ</t>
    </rPh>
    <phoneticPr fontId="21"/>
  </si>
  <si>
    <t>内容確認</t>
    <rPh sb="0" eb="4">
      <t>ナイヨウカクニン</t>
    </rPh>
    <phoneticPr fontId="21"/>
  </si>
  <si>
    <t>面談</t>
    <rPh sb="0" eb="2">
      <t>メンダン</t>
    </rPh>
    <phoneticPr fontId="21"/>
  </si>
  <si>
    <t xml:space="preserve">申請者及び認定経営革新等支援機関は、本事業に関する申請者の情報が中小企業活性化全国本部、経済産業省に開示され、申請者の個社名の特定に繋がらない形式で、利用実績がホームページ等で公表されること。
また、経済産業省は、本事業の評価、制度・運用改善及び利用状況フォローアップ等の目的の範囲内において、経済産業省が指定する者に対し、必要かつ適切な監督を行うことを前提に当該情報を開示することとし、経済産業省又は経済産業省が指定した者は、当該情報を統計的に処理した上で匿名化した結果を公表することがあることにつき、同意します。
</t>
    <phoneticPr fontId="6"/>
  </si>
  <si>
    <t>○計画策定支援にかかる費用</t>
    <rPh sb="11" eb="13">
      <t>ヒヨウ</t>
    </rPh>
    <phoneticPr fontId="5"/>
  </si>
  <si>
    <t>単価等</t>
    <rPh sb="0" eb="2">
      <t>タンカ</t>
    </rPh>
    <rPh sb="2" eb="3">
      <t>ナド</t>
    </rPh>
    <phoneticPr fontId="5"/>
  </si>
  <si>
    <t>合計金額
（税込）</t>
    <phoneticPr fontId="5"/>
  </si>
  <si>
    <t>従事時間の計算方法等
(回数・所要時間等）</t>
    <rPh sb="0" eb="2">
      <t>ジュウジ</t>
    </rPh>
    <rPh sb="2" eb="4">
      <t>ジカン</t>
    </rPh>
    <rPh sb="5" eb="7">
      <t>ケイサン</t>
    </rPh>
    <rPh sb="7" eb="9">
      <t>ホウホウ</t>
    </rPh>
    <rPh sb="9" eb="10">
      <t>ナド</t>
    </rPh>
    <rPh sb="12" eb="14">
      <t>カイスウ</t>
    </rPh>
    <rPh sb="15" eb="17">
      <t>ショヨウ</t>
    </rPh>
    <rPh sb="17" eb="19">
      <t>ジカン</t>
    </rPh>
    <rPh sb="19" eb="20">
      <t>ナド</t>
    </rPh>
    <phoneticPr fontId="5"/>
  </si>
  <si>
    <t>ヒアリング</t>
    <phoneticPr fontId="5"/>
  </si>
  <si>
    <t>(内訳)</t>
    <rPh sb="1" eb="3">
      <t>ウチワケ</t>
    </rPh>
    <phoneticPr fontId="5"/>
  </si>
  <si>
    <t>　時間</t>
    <rPh sb="1" eb="3">
      <t>ジカン</t>
    </rPh>
    <phoneticPr fontId="5"/>
  </si>
  <si>
    <t>（うち消費税</t>
    <rPh sb="3" eb="6">
      <t>ショウヒゼイ</t>
    </rPh>
    <phoneticPr fontId="5"/>
  </si>
  <si>
    <r>
      <t>金融機関交渉</t>
    </r>
    <r>
      <rPr>
        <b/>
        <vertAlign val="superscript"/>
        <sz val="14"/>
        <rFont val="ＭＳ ゴシック"/>
        <family val="3"/>
        <charset val="128"/>
      </rPr>
      <t>(※1)</t>
    </r>
    <rPh sb="0" eb="2">
      <t>キンユウ</t>
    </rPh>
    <rPh sb="2" eb="4">
      <t>キカン</t>
    </rPh>
    <rPh sb="4" eb="6">
      <t>コウショウ</t>
    </rPh>
    <phoneticPr fontId="5"/>
  </si>
  <si>
    <t>弁護士</t>
    <rPh sb="0" eb="3">
      <t>ベンゴシ</t>
    </rPh>
    <phoneticPr fontId="5"/>
  </si>
  <si>
    <r>
      <t>サポート業務費用</t>
    </r>
    <r>
      <rPr>
        <b/>
        <vertAlign val="superscript"/>
        <sz val="14"/>
        <rFont val="ＭＳ ゴシック"/>
        <family val="3"/>
        <charset val="128"/>
      </rPr>
      <t>(※2)</t>
    </r>
    <rPh sb="4" eb="6">
      <t>ギョウム</t>
    </rPh>
    <rPh sb="6" eb="8">
      <t>ヒヨウ</t>
    </rPh>
    <phoneticPr fontId="5"/>
  </si>
  <si>
    <t>※1</t>
    <phoneticPr fontId="5"/>
  </si>
  <si>
    <t>金融機関との交渉を依頼した場合の弁護士費用（非弁行為となるため弁護士以外は対応できません。</t>
    <rPh sb="0" eb="2">
      <t>キンユウ</t>
    </rPh>
    <rPh sb="2" eb="4">
      <t>キカン</t>
    </rPh>
    <rPh sb="6" eb="8">
      <t>コウショウ</t>
    </rPh>
    <rPh sb="9" eb="11">
      <t>イライ</t>
    </rPh>
    <rPh sb="13" eb="15">
      <t>バアイ</t>
    </rPh>
    <rPh sb="16" eb="19">
      <t>ベンゴシ</t>
    </rPh>
    <rPh sb="19" eb="21">
      <t>ヒヨウ</t>
    </rPh>
    <rPh sb="22" eb="23">
      <t>ヒ</t>
    </rPh>
    <rPh sb="23" eb="24">
      <t>ベン</t>
    </rPh>
    <rPh sb="24" eb="26">
      <t>コウイ</t>
    </rPh>
    <rPh sb="31" eb="34">
      <t>ベンゴシ</t>
    </rPh>
    <rPh sb="34" eb="36">
      <t>イガイ</t>
    </rPh>
    <rPh sb="37" eb="39">
      <t>タイオウ</t>
    </rPh>
    <phoneticPr fontId="5"/>
  </si>
  <si>
    <t>※2</t>
  </si>
  <si>
    <t>経営者自身で交渉する際に、説明資料や金融機関からの質問に対応するための資料作成費用等です。弁護士以外の支援機関が支援する場合も対象になります。</t>
    <rPh sb="0" eb="3">
      <t>ケイエイシャ</t>
    </rPh>
    <rPh sb="3" eb="5">
      <t>ジシン</t>
    </rPh>
    <rPh sb="6" eb="8">
      <t>コウショウ</t>
    </rPh>
    <rPh sb="10" eb="11">
      <t>サイ</t>
    </rPh>
    <phoneticPr fontId="5"/>
  </si>
  <si>
    <t>《留意事項》</t>
    <rPh sb="1" eb="3">
      <t>リュウイ</t>
    </rPh>
    <rPh sb="3" eb="5">
      <t>ジコウ</t>
    </rPh>
    <phoneticPr fontId="5"/>
  </si>
  <si>
    <t>○</t>
    <phoneticPr fontId="5"/>
  </si>
  <si>
    <t>本明細書は、あくまでもサンプルであり、作業単価は認定経営革新等支援機関の専門性及び地域性によって異なることを想定しています。</t>
    <phoneticPr fontId="5"/>
  </si>
  <si>
    <t>別紙②ー２</t>
    <phoneticPr fontId="5"/>
  </si>
  <si>
    <t>業務別請求明細書（早期経営改善計画策定支援）</t>
    <rPh sb="3" eb="5">
      <t>セイキュウ</t>
    </rPh>
    <phoneticPr fontId="5"/>
  </si>
  <si>
    <t>○伴走支援にかかる費用（予定）</t>
    <rPh sb="1" eb="3">
      <t>バンソウ</t>
    </rPh>
    <rPh sb="9" eb="11">
      <t>ヒヨウ</t>
    </rPh>
    <rPh sb="12" eb="14">
      <t>ヨテイ</t>
    </rPh>
    <phoneticPr fontId="5"/>
  </si>
  <si>
    <t>その他</t>
    <rPh sb="2" eb="3">
      <t>タ</t>
    </rPh>
    <phoneticPr fontId="19"/>
  </si>
  <si>
    <t>▲調整等</t>
    <rPh sb="1" eb="3">
      <t>チョウセイ</t>
    </rPh>
    <rPh sb="3" eb="4">
      <t>ナド</t>
    </rPh>
    <phoneticPr fontId="19"/>
  </si>
  <si>
    <t>▲請求額の調整等</t>
    <rPh sb="1" eb="3">
      <t>セイキュウ</t>
    </rPh>
    <rPh sb="5" eb="7">
      <t>チョウセイ</t>
    </rPh>
    <phoneticPr fontId="19"/>
  </si>
  <si>
    <t>―</t>
    <phoneticPr fontId="19"/>
  </si>
  <si>
    <t>―</t>
  </si>
  <si>
    <t>属性(役職等)：</t>
    <rPh sb="0" eb="2">
      <t>ゾクセイ</t>
    </rPh>
    <rPh sb="3" eb="5">
      <t>ヤクショク</t>
    </rPh>
    <rPh sb="5" eb="6">
      <t>ナド</t>
    </rPh>
    <phoneticPr fontId="5"/>
  </si>
  <si>
    <t>備考
（×の場合はその理由をご記入ください）</t>
    <phoneticPr fontId="21"/>
  </si>
  <si>
    <r>
      <rPr>
        <b/>
        <sz val="16"/>
        <rFont val="ＭＳ ゴシック"/>
        <family val="3"/>
        <charset val="128"/>
      </rPr>
      <t>支払申請金額　</t>
    </r>
    <r>
      <rPr>
        <b/>
        <sz val="11"/>
        <rFont val="ＭＳ ゴシック"/>
        <family val="3"/>
        <charset val="128"/>
      </rPr>
      <t>※費用総額の2/3 上限100,000円</t>
    </r>
    <rPh sb="17" eb="19">
      <t>ジョウゲン</t>
    </rPh>
    <rPh sb="26" eb="27">
      <t>エン</t>
    </rPh>
    <phoneticPr fontId="5"/>
  </si>
  <si>
    <t>○金融機関交渉にかかる費用(予定）</t>
    <rPh sb="11" eb="13">
      <t>ヒヨウ</t>
    </rPh>
    <rPh sb="14" eb="16">
      <t>ヨテイ</t>
    </rPh>
    <phoneticPr fontId="5"/>
  </si>
  <si>
    <t>当座・普通・その他（　　　　）</t>
    <rPh sb="0" eb="2">
      <t>トウザ</t>
    </rPh>
    <rPh sb="3" eb="5">
      <t>フツウ</t>
    </rPh>
    <rPh sb="8" eb="9">
      <t>タ</t>
    </rPh>
    <phoneticPr fontId="5"/>
  </si>
  <si>
    <r>
      <rPr>
        <sz val="14"/>
        <color theme="1"/>
        <rFont val="游ゴシック"/>
        <family val="3"/>
        <charset val="128"/>
        <scheme val="minor"/>
      </rPr>
      <t>〔早期経営改善計画策定支援〕</t>
    </r>
    <r>
      <rPr>
        <b/>
        <sz val="22"/>
        <color theme="1"/>
        <rFont val="游ゴシック"/>
        <family val="3"/>
        <charset val="128"/>
        <scheme val="minor"/>
      </rPr>
      <t xml:space="preserve">
《計画策定支援》実務指針に基づく実施確認表</t>
    </r>
    <rPh sb="16" eb="18">
      <t>ケイカク</t>
    </rPh>
    <rPh sb="18" eb="20">
      <t>サクテイ</t>
    </rPh>
    <rPh sb="20" eb="22">
      <t>シエン</t>
    </rPh>
    <rPh sb="23" eb="25">
      <t>ジツム</t>
    </rPh>
    <rPh sb="25" eb="27">
      <t>シシン</t>
    </rPh>
    <rPh sb="28" eb="29">
      <t>モト</t>
    </rPh>
    <rPh sb="31" eb="33">
      <t>ジッシ</t>
    </rPh>
    <rPh sb="33" eb="35">
      <t>カクニン</t>
    </rPh>
    <rPh sb="35" eb="36">
      <t>ヒョウ</t>
    </rPh>
    <phoneticPr fontId="21"/>
  </si>
  <si>
    <t>2026年4月版</t>
    <rPh sb="4" eb="5">
      <t>ネン</t>
    </rPh>
    <rPh sb="6" eb="7">
      <t>ガツ</t>
    </rPh>
    <rPh sb="7" eb="8">
      <t>バン</t>
    </rPh>
    <phoneticPr fontId="19"/>
  </si>
  <si>
    <t>計画０期目　中間決算</t>
    <rPh sb="6" eb="8">
      <t>チュウカン</t>
    </rPh>
    <rPh sb="8" eb="10">
      <t>ケッサン</t>
    </rPh>
    <phoneticPr fontId="5"/>
  </si>
  <si>
    <r>
      <t>実施報告日</t>
    </r>
    <r>
      <rPr>
        <b/>
        <vertAlign val="superscript"/>
        <sz val="12"/>
        <rFont val="游ゴシック"/>
        <family val="3"/>
        <charset val="128"/>
        <scheme val="minor"/>
      </rPr>
      <t>(注)</t>
    </r>
    <rPh sb="0" eb="5">
      <t>ジッシホウコクビ</t>
    </rPh>
    <rPh sb="6" eb="7">
      <t>チュウ</t>
    </rPh>
    <phoneticPr fontId="5"/>
  </si>
  <si>
    <t>計画０期目　決算</t>
    <rPh sb="0" eb="2">
      <t>ケイカク</t>
    </rPh>
    <rPh sb="3" eb="5">
      <t>キメ</t>
    </rPh>
    <rPh sb="6" eb="8">
      <t>ケッサン</t>
    </rPh>
    <phoneticPr fontId="5"/>
  </si>
  <si>
    <t>計画１期目　中間決算</t>
    <rPh sb="6" eb="8">
      <t>チュウカン</t>
    </rPh>
    <rPh sb="8" eb="10">
      <t>ケッサン</t>
    </rPh>
    <phoneticPr fontId="5"/>
  </si>
  <si>
    <t>計画１期目　決算</t>
    <rPh sb="0" eb="2">
      <t>ケイカク</t>
    </rPh>
    <rPh sb="3" eb="5">
      <t>キメ</t>
    </rPh>
    <rPh sb="6" eb="8">
      <t>ケッサン</t>
    </rPh>
    <phoneticPr fontId="5"/>
  </si>
  <si>
    <t>計画２期目　中間決算</t>
    <rPh sb="6" eb="8">
      <t>チュウカン</t>
    </rPh>
    <rPh sb="8" eb="10">
      <t>ケッサン</t>
    </rPh>
    <phoneticPr fontId="5"/>
  </si>
  <si>
    <t>計画２期目　決算</t>
    <rPh sb="0" eb="2">
      <t>ケイカク</t>
    </rPh>
    <rPh sb="3" eb="5">
      <t>キメ</t>
    </rPh>
    <rPh sb="6" eb="8">
      <t>ケッサン</t>
    </rPh>
    <phoneticPr fontId="5"/>
  </si>
  <si>
    <t>計画３期目　中間決算</t>
    <rPh sb="6" eb="8">
      <t>チュウカン</t>
    </rPh>
    <rPh sb="8" eb="10">
      <t>ケッサン</t>
    </rPh>
    <phoneticPr fontId="5"/>
  </si>
  <si>
    <t>計画３期目　決算</t>
    <rPh sb="0" eb="2">
      <t>ケイカク</t>
    </rPh>
    <rPh sb="3" eb="5">
      <t>キメ</t>
    </rPh>
    <rPh sb="6" eb="8">
      <t>ケッサン</t>
    </rPh>
    <phoneticPr fontId="5"/>
  </si>
  <si>
    <t>(注)  実施報告日（協議会への報告期限）は、伴走支援対象となる基準日から極力４カ月以内（最大６カ月）となるように設定ください。</t>
    <rPh sb="1" eb="2">
      <t>チュウ</t>
    </rPh>
    <rPh sb="5" eb="10">
      <t>ジッシホウコクビ</t>
    </rPh>
    <rPh sb="11" eb="14">
      <t>キョウギカイ</t>
    </rPh>
    <rPh sb="16" eb="20">
      <t>ホウコクキゲン</t>
    </rPh>
    <rPh sb="23" eb="27">
      <t>バンソウシエン</t>
    </rPh>
    <rPh sb="45" eb="47">
      <t>サイダイ</t>
    </rPh>
    <phoneticPr fontId="5"/>
  </si>
  <si>
    <t>　　 ご記入の実施報告日までに中小企業活性化協議会に必ず提出ください。実施状況は公表します。</t>
    <phoneticPr fontId="5"/>
  </si>
  <si>
    <r>
      <rPr>
        <b/>
        <sz val="16"/>
        <rFont val="ＭＳ ゴシック"/>
        <family val="3"/>
        <charset val="128"/>
      </rPr>
      <t>支払申請金額（予定）</t>
    </r>
    <r>
      <rPr>
        <b/>
        <sz val="11"/>
        <rFont val="ＭＳ ゴシック"/>
        <family val="3"/>
        <charset val="128"/>
      </rPr>
      <t>※費用総額の2/3 上限500,000円</t>
    </r>
    <rPh sb="20" eb="22">
      <t>ジョウゲン</t>
    </rPh>
    <rPh sb="29" eb="30">
      <t>エン</t>
    </rPh>
    <phoneticPr fontId="5"/>
  </si>
  <si>
    <r>
      <rPr>
        <b/>
        <sz val="16"/>
        <rFont val="ＭＳ ゴシック"/>
        <family val="3"/>
        <charset val="128"/>
      </rPr>
      <t>支払申請金額（予定）</t>
    </r>
    <r>
      <rPr>
        <b/>
        <sz val="11"/>
        <rFont val="ＭＳ ゴシック"/>
        <family val="3"/>
        <charset val="128"/>
      </rPr>
      <t>※費用総額の2/3 上限 300,000円</t>
    </r>
    <rPh sb="20" eb="22">
      <t>ジョウゲン</t>
    </rPh>
    <rPh sb="30" eb="31">
      <t>エン</t>
    </rPh>
    <phoneticPr fontId="5"/>
  </si>
  <si>
    <t>伴走支援</t>
    <rPh sb="0" eb="2">
      <t>バンソウ</t>
    </rPh>
    <rPh sb="2" eb="4">
      <t>シエン</t>
    </rPh>
    <phoneticPr fontId="5"/>
  </si>
  <si>
    <t>その他</t>
    <rPh sb="2" eb="3">
      <t>タ</t>
    </rPh>
    <phoneticPr fontId="5"/>
  </si>
  <si>
    <t>企業概要書作成</t>
    <rPh sb="0" eb="7">
      <t>キギョウガイヨウショサクセイ</t>
    </rPh>
    <phoneticPr fontId="5"/>
  </si>
  <si>
    <t>○事業承継先探索に係る企業概要書作成費用（予定）</t>
    <rPh sb="1" eb="6">
      <t>ジギョウショウケイサキ</t>
    </rPh>
    <rPh sb="6" eb="8">
      <t>タンサク</t>
    </rPh>
    <rPh sb="9" eb="10">
      <t>カカ</t>
    </rPh>
    <rPh sb="11" eb="16">
      <t>キギョウガイヨウショ</t>
    </rPh>
    <rPh sb="16" eb="18">
      <t>サクセイ</t>
    </rPh>
    <rPh sb="18" eb="20">
      <t>ヒヨウ</t>
    </rPh>
    <rPh sb="21" eb="23">
      <t>ヨテイ</t>
    </rPh>
    <phoneticPr fontId="5"/>
  </si>
  <si>
    <t>実施された早期経営改善計画策定支援の内容は、中小企業活性化協議会が確認手続を行った後、早期経営改善計画策定支援に伴い生じた費用（伴走支援費用を含む）の2/3（計画策定に係る費用の総額50万円、伴走支援に係る費用の総額30万円、金融機関交渉に係る費用の総額10万円、事業承継先探索に係る企業概要書作成費用の総額10万円が上限。）を負担します。</t>
    <rPh sb="132" eb="136">
      <t>ジギョウショウケイ</t>
    </rPh>
    <rPh sb="136" eb="137">
      <t>サキ</t>
    </rPh>
    <rPh sb="137" eb="139">
      <t>タンサク</t>
    </rPh>
    <rPh sb="140" eb="141">
      <t>カカ</t>
    </rPh>
    <rPh sb="142" eb="147">
      <t>キギョウガイヨウショ</t>
    </rPh>
    <rPh sb="147" eb="149">
      <t>サクセイ</t>
    </rPh>
    <rPh sb="149" eb="151">
      <t>ヒヨウ</t>
    </rPh>
    <rPh sb="152" eb="154">
      <t>ソウガク</t>
    </rPh>
    <rPh sb="156" eb="158">
      <t>マンエン</t>
    </rPh>
    <phoneticPr fontId="5"/>
  </si>
  <si>
    <t>仕入～販売までの商品・サービス等の流れ、取引先別売上高・構成要素の推移等を確認・整理</t>
    <rPh sb="20" eb="24">
      <t>トリヒキサキベツ</t>
    </rPh>
    <rPh sb="24" eb="27">
      <t>ウリアゲダカ</t>
    </rPh>
    <rPh sb="28" eb="30">
      <t>コウセイ</t>
    </rPh>
    <rPh sb="30" eb="32">
      <t>ヨウソ</t>
    </rPh>
    <rPh sb="33" eb="35">
      <t>スイイ</t>
    </rPh>
    <rPh sb="37" eb="39">
      <t>カクニン</t>
    </rPh>
    <phoneticPr fontId="21"/>
  </si>
  <si>
    <t>昼食開始</t>
    <rPh sb="0" eb="2">
      <t>チュウショク</t>
    </rPh>
    <rPh sb="2" eb="4">
      <t>カイシ</t>
    </rPh>
    <phoneticPr fontId="5"/>
  </si>
  <si>
    <t>時刻</t>
    <rPh sb="0" eb="2">
      <t>ジコク</t>
    </rPh>
    <phoneticPr fontId="5"/>
  </si>
  <si>
    <t>開始</t>
    <rPh sb="0" eb="2">
      <t>カイシ</t>
    </rPh>
    <phoneticPr fontId="5"/>
  </si>
  <si>
    <t>昼食終了</t>
    <rPh sb="0" eb="4">
      <t>チュウショクシュウリョウ</t>
    </rPh>
    <phoneticPr fontId="5"/>
  </si>
  <si>
    <t>終了</t>
    <rPh sb="0" eb="2">
      <t>シュウリョウ</t>
    </rPh>
    <phoneticPr fontId="5"/>
  </si>
  <si>
    <t>ドラフト提出日</t>
    <rPh sb="4" eb="6">
      <t>テイシュツ</t>
    </rPh>
    <rPh sb="6" eb="7">
      <t>ビ</t>
    </rPh>
    <phoneticPr fontId="5"/>
  </si>
  <si>
    <t>助言に対する対応状況</t>
    <rPh sb="0" eb="2">
      <t>ジョゲン</t>
    </rPh>
    <rPh sb="3" eb="4">
      <t>タイ</t>
    </rPh>
    <rPh sb="6" eb="8">
      <t>タイオウ</t>
    </rPh>
    <rPh sb="8" eb="10">
      <t>ジョウキョウ</t>
    </rPh>
    <phoneticPr fontId="5"/>
  </si>
  <si>
    <t>※ 経営改善計画案は、金融機関へ提出する前に、必ず協議会に提出してください。協議会は、必要に応じ助言等を行います。</t>
    <phoneticPr fontId="5"/>
  </si>
  <si>
    <t>　　助言を受けた申請者及び認定経営革新等支援機関は誠意を持って対応し、計画の修正等を行う必要があります。</t>
    <phoneticPr fontId="5"/>
  </si>
  <si>
    <t>４．経営改善計画書案（ドラフト）の確認</t>
    <rPh sb="2" eb="8">
      <t>ケイエイカイゼンケイカク</t>
    </rPh>
    <rPh sb="8" eb="9">
      <t>ショ</t>
    </rPh>
    <rPh sb="9" eb="10">
      <t>アン</t>
    </rPh>
    <rPh sb="17" eb="19">
      <t>カクニン</t>
    </rPh>
    <phoneticPr fontId="5"/>
  </si>
  <si>
    <t>５．伴走支援予定</t>
    <rPh sb="2" eb="6">
      <t>バンソウシエン</t>
    </rPh>
    <rPh sb="6" eb="8">
      <t>ヨテイ</t>
    </rPh>
    <phoneticPr fontId="5"/>
  </si>
  <si>
    <t>６．情報の取り扱い</t>
    <rPh sb="2" eb="4">
      <t>ジョウホウ</t>
    </rPh>
    <rPh sb="5" eb="6">
      <t>ト</t>
    </rPh>
    <rPh sb="7" eb="8">
      <t>アツカ</t>
    </rPh>
    <phoneticPr fontId="5"/>
  </si>
  <si>
    <t>７．その他</t>
    <rPh sb="4" eb="5">
      <t>タ</t>
    </rPh>
    <phoneticPr fontId="5"/>
  </si>
  <si>
    <t>●▲株式会社</t>
    <phoneticPr fontId="19"/>
  </si>
  <si>
    <t>卸売業</t>
    <rPh sb="0" eb="3">
      <t>オロシウリギョウ</t>
    </rPh>
    <phoneticPr fontId="19"/>
  </si>
  <si>
    <t>〒〇〇〇ー〇〇〇〇　東京都世田谷区・・・・</t>
    <phoneticPr fontId="19"/>
  </si>
  <si>
    <t>取締役　経営　太郎</t>
    <rPh sb="0" eb="3">
      <t>トリシマリヤク</t>
    </rPh>
    <rPh sb="4" eb="6">
      <t>ケイエイ</t>
    </rPh>
    <rPh sb="7" eb="9">
      <t>タロウ</t>
    </rPh>
    <phoneticPr fontId="1"/>
  </si>
  <si>
    <t>03-ｘｘｘｘ-ｘｘｘｘ</t>
  </si>
  <si>
    <t>Y会計税理士法人</t>
    <phoneticPr fontId="19"/>
  </si>
  <si>
    <t>〒〇〇〇ー〇〇〇〇
東京都千代田区・・・・</t>
    <phoneticPr fontId="19"/>
  </si>
  <si>
    <t>税理士法人</t>
    <rPh sb="0" eb="3">
      <t>ゼイリシ</t>
    </rPh>
    <rPh sb="3" eb="5">
      <t>ホウジン</t>
    </rPh>
    <phoneticPr fontId="19"/>
  </si>
  <si>
    <t>ｘ</t>
  </si>
  <si>
    <t>Y田　Y子</t>
    <rPh sb="1" eb="2">
      <t>タ</t>
    </rPh>
    <rPh sb="4" eb="5">
      <t>コ</t>
    </rPh>
    <phoneticPr fontId="1"/>
  </si>
  <si>
    <t>●●</t>
    <phoneticPr fontId="6"/>
  </si>
  <si>
    <t>墨田</t>
    <rPh sb="0" eb="2">
      <t>スミダ</t>
    </rPh>
    <phoneticPr fontId="5"/>
  </si>
  <si>
    <t>Y会計税理士法人</t>
    <phoneticPr fontId="5"/>
  </si>
  <si>
    <t>令和8年×月×日</t>
    <phoneticPr fontId="6"/>
  </si>
  <si>
    <t>対応済み</t>
  </si>
  <si>
    <t>統括責任者</t>
    <rPh sb="0" eb="2">
      <t>トウカツ</t>
    </rPh>
    <rPh sb="2" eb="5">
      <t>セキニンシャ</t>
    </rPh>
    <phoneticPr fontId="19"/>
  </si>
  <si>
    <t>統括責任者</t>
    <rPh sb="0" eb="5">
      <t>トウカツセキニンシャ</t>
    </rPh>
    <phoneticPr fontId="19"/>
  </si>
  <si>
    <t>　12時間</t>
    <rPh sb="3" eb="5">
      <t>ジカン</t>
    </rPh>
    <phoneticPr fontId="5"/>
  </si>
  <si>
    <t>　10時間</t>
    <rPh sb="3" eb="5">
      <t>ジカン</t>
    </rPh>
    <phoneticPr fontId="5"/>
  </si>
  <si>
    <t>2025年4月版</t>
    <rPh sb="4" eb="5">
      <t>ネン</t>
    </rPh>
    <rPh sb="6" eb="7">
      <t>ガツ</t>
    </rPh>
    <rPh sb="7" eb="8">
      <t>バン</t>
    </rPh>
    <phoneticPr fontId="19"/>
  </si>
  <si>
    <t>　＜記入に際しての留意事項＞</t>
    <rPh sb="2" eb="3">
      <t>キ</t>
    </rPh>
    <rPh sb="3" eb="4">
      <t>ニュウ</t>
    </rPh>
    <rPh sb="5" eb="6">
      <t>サイ</t>
    </rPh>
    <rPh sb="9" eb="11">
      <t>リュウイ</t>
    </rPh>
    <rPh sb="11" eb="13">
      <t>ジコウ</t>
    </rPh>
    <phoneticPr fontId="5"/>
  </si>
  <si>
    <r>
      <t>　１．</t>
    </r>
    <r>
      <rPr>
        <u/>
        <sz val="10"/>
        <rFont val="ＭＳ Ｐゴシック"/>
        <family val="3"/>
        <charset val="128"/>
      </rPr>
      <t>支払対象は早期改善計画策定支援委係る業務の委嘱に承諾した日以降に発生した作業が対象です。</t>
    </r>
    <rPh sb="3" eb="5">
      <t>シハラ</t>
    </rPh>
    <rPh sb="5" eb="7">
      <t>タイショウ</t>
    </rPh>
    <rPh sb="8" eb="10">
      <t>ソウキ</t>
    </rPh>
    <rPh sb="10" eb="12">
      <t>カイゼン</t>
    </rPh>
    <rPh sb="12" eb="14">
      <t>ケイカク</t>
    </rPh>
    <rPh sb="14" eb="16">
      <t>サクテイ</t>
    </rPh>
    <rPh sb="16" eb="18">
      <t>シエン</t>
    </rPh>
    <rPh sb="18" eb="19">
      <t>イ</t>
    </rPh>
    <rPh sb="19" eb="20">
      <t>カカ</t>
    </rPh>
    <rPh sb="21" eb="23">
      <t>ギョウム</t>
    </rPh>
    <rPh sb="24" eb="26">
      <t>イショク</t>
    </rPh>
    <rPh sb="27" eb="29">
      <t>ショウダク</t>
    </rPh>
    <rPh sb="31" eb="32">
      <t>ヒ</t>
    </rPh>
    <rPh sb="32" eb="34">
      <t>イコウ</t>
    </rPh>
    <rPh sb="35" eb="37">
      <t>ハッセイ</t>
    </rPh>
    <rPh sb="39" eb="41">
      <t>サギョウ</t>
    </rPh>
    <rPh sb="42" eb="44">
      <t>タイショウ</t>
    </rPh>
    <phoneticPr fontId="5"/>
  </si>
  <si>
    <r>
      <t>　２．</t>
    </r>
    <r>
      <rPr>
        <u/>
        <sz val="10"/>
        <rFont val="ＭＳ Ｐゴシック"/>
        <family val="3"/>
        <charset val="128"/>
      </rPr>
      <t>従事時間は15分単位で申請してください。15分単位に満たない場合は切捨てとなります。</t>
    </r>
    <rPh sb="3" eb="5">
      <t>ジュウジ</t>
    </rPh>
    <rPh sb="5" eb="7">
      <t>ジカン</t>
    </rPh>
    <rPh sb="10" eb="11">
      <t>フン</t>
    </rPh>
    <rPh sb="11" eb="13">
      <t>タンイ</t>
    </rPh>
    <rPh sb="14" eb="16">
      <t>シンセイ</t>
    </rPh>
    <rPh sb="25" eb="26">
      <t>フン</t>
    </rPh>
    <rPh sb="26" eb="28">
      <t>タンイ</t>
    </rPh>
    <rPh sb="29" eb="30">
      <t>ミ</t>
    </rPh>
    <rPh sb="33" eb="35">
      <t>バアイ</t>
    </rPh>
    <rPh sb="36" eb="38">
      <t>キリス</t>
    </rPh>
    <phoneticPr fontId="5"/>
  </si>
  <si>
    <t>Ｙ会計税理士法人</t>
    <phoneticPr fontId="19"/>
  </si>
  <si>
    <t>Y田　Y子</t>
    <rPh sb="1" eb="2">
      <t>タ</t>
    </rPh>
    <rPh sb="4" eb="5">
      <t>コ</t>
    </rPh>
    <phoneticPr fontId="19"/>
  </si>
  <si>
    <t>税理士法人（税理士）</t>
    <rPh sb="0" eb="5">
      <t>ゼイリシホウジン</t>
    </rPh>
    <rPh sb="6" eb="9">
      <t>ゼイリシ</t>
    </rPh>
    <phoneticPr fontId="5"/>
  </si>
  <si>
    <t>●▲（株）</t>
    <phoneticPr fontId="5"/>
  </si>
  <si>
    <t>ヒアリング</t>
  </si>
  <si>
    <t>経営者に対するヒアリングの実施</t>
    <rPh sb="4" eb="5">
      <t>タイ</t>
    </rPh>
    <rPh sb="13" eb="15">
      <t>ジッシ</t>
    </rPh>
    <phoneticPr fontId="5"/>
  </si>
  <si>
    <r>
      <t xml:space="preserve">7:05
</t>
    </r>
    <r>
      <rPr>
        <b/>
        <sz val="11"/>
        <color rgb="FFFF0000"/>
        <rFont val="游ゴシック"/>
        <family val="3"/>
        <charset val="128"/>
        <scheme val="minor"/>
      </rPr>
      <t>7:00</t>
    </r>
    <phoneticPr fontId="5"/>
  </si>
  <si>
    <r>
      <t xml:space="preserve">7.08
</t>
    </r>
    <r>
      <rPr>
        <b/>
        <sz val="11"/>
        <color rgb="FFFF0000"/>
        <rFont val="游ゴシック"/>
        <family val="3"/>
        <charset val="128"/>
        <scheme val="minor"/>
      </rPr>
      <t>7:0</t>
    </r>
    <phoneticPr fontId="5"/>
  </si>
  <si>
    <t>事務所</t>
    <rPh sb="0" eb="2">
      <t>ジム</t>
    </rPh>
    <rPh sb="2" eb="3">
      <t>ショ</t>
    </rPh>
    <phoneticPr fontId="5"/>
  </si>
  <si>
    <t>計画策定</t>
  </si>
  <si>
    <t>事務所にてヒアリング結果のとりまとめ、財務状況の分析・調査の実施</t>
    <rPh sb="0" eb="2">
      <t>ジム</t>
    </rPh>
    <rPh sb="2" eb="3">
      <t>ショ</t>
    </rPh>
    <rPh sb="10" eb="12">
      <t>ケッカ</t>
    </rPh>
    <rPh sb="19" eb="21">
      <t>ザイム</t>
    </rPh>
    <rPh sb="21" eb="23">
      <t>ジョウキョウ</t>
    </rPh>
    <rPh sb="24" eb="26">
      <t>ブンセキ</t>
    </rPh>
    <rPh sb="27" eb="29">
      <t>チョウサ</t>
    </rPh>
    <rPh sb="30" eb="32">
      <t>ジッシ</t>
    </rPh>
    <phoneticPr fontId="5"/>
  </si>
  <si>
    <t>事務所にて改善計画の策定</t>
    <rPh sb="0" eb="2">
      <t>ジム</t>
    </rPh>
    <rPh sb="2" eb="3">
      <t>ショ</t>
    </rPh>
    <rPh sb="5" eb="7">
      <t>カイゼン</t>
    </rPh>
    <rPh sb="7" eb="9">
      <t>ケイカク</t>
    </rPh>
    <rPh sb="10" eb="12">
      <t>サクテイ</t>
    </rPh>
    <phoneticPr fontId="5"/>
  </si>
  <si>
    <t>●▲（株）</t>
  </si>
  <si>
    <t>経営者に対して、計画策定に係る報告・打ち合わせ</t>
    <rPh sb="0" eb="3">
      <t>ケイエイシャ</t>
    </rPh>
    <rPh sb="4" eb="5">
      <t>タイ</t>
    </rPh>
    <rPh sb="8" eb="10">
      <t>ケイカク</t>
    </rPh>
    <rPh sb="10" eb="12">
      <t>サクテイ</t>
    </rPh>
    <rPh sb="13" eb="14">
      <t>カカ</t>
    </rPh>
    <rPh sb="15" eb="17">
      <t>ホウコク</t>
    </rPh>
    <rPh sb="18" eb="19">
      <t>ウ</t>
    </rPh>
    <rPh sb="20" eb="21">
      <t>ア</t>
    </rPh>
    <phoneticPr fontId="5"/>
  </si>
  <si>
    <t>○</t>
  </si>
  <si>
    <t>　5回✕　２時間</t>
    <phoneticPr fontId="19"/>
  </si>
  <si>
    <t>　50時間</t>
    <rPh sb="3" eb="5">
      <t>ジカン</t>
    </rPh>
    <phoneticPr fontId="5"/>
  </si>
  <si>
    <t>　2回✕　5時間</t>
    <rPh sb="2" eb="3">
      <t>カイ</t>
    </rPh>
    <rPh sb="6" eb="8">
      <t>ジカン</t>
    </rPh>
    <phoneticPr fontId="5"/>
  </si>
  <si>
    <t>チェックリスト</t>
    <phoneticPr fontId="5"/>
  </si>
  <si>
    <t>Ｎｏ</t>
    <phoneticPr fontId="5"/>
  </si>
  <si>
    <t>認定経営革新等支援機関
確認欄</t>
    <rPh sb="12" eb="14">
      <t>カクニン</t>
    </rPh>
    <rPh sb="14" eb="15">
      <t>ラン</t>
    </rPh>
    <phoneticPr fontId="5"/>
  </si>
  <si>
    <t>中小企業
活性化協議会
確認欄</t>
    <rPh sb="0" eb="4">
      <t>チュウショウキギョウ</t>
    </rPh>
    <rPh sb="5" eb="8">
      <t>カッセイカ</t>
    </rPh>
    <rPh sb="8" eb="11">
      <t>キョウギカイ</t>
    </rPh>
    <rPh sb="12" eb="15">
      <t>カクニンラン</t>
    </rPh>
    <phoneticPr fontId="5"/>
  </si>
  <si>
    <t>チェック内容</t>
    <rPh sb="4" eb="6">
      <t>ナイヨウ</t>
    </rPh>
    <phoneticPr fontId="5"/>
  </si>
  <si>
    <t>□</t>
  </si>
  <si>
    <t>□</t>
    <phoneticPr fontId="5"/>
  </si>
  <si>
    <t>申請者と認定経営革新等支援機関による必要事項の記載及び押印があるか</t>
    <rPh sb="0" eb="3">
      <t>シンセイシャ</t>
    </rPh>
    <rPh sb="18" eb="20">
      <t>ヒツヨウ</t>
    </rPh>
    <rPh sb="20" eb="22">
      <t>ジコウ</t>
    </rPh>
    <rPh sb="23" eb="25">
      <t>キサイ</t>
    </rPh>
    <rPh sb="25" eb="26">
      <t>オヨ</t>
    </rPh>
    <rPh sb="27" eb="29">
      <t>オウイン</t>
    </rPh>
    <phoneticPr fontId="5"/>
  </si>
  <si>
    <t>申請者と認定経営革新等支援機関の連名となっているか</t>
    <rPh sb="0" eb="3">
      <t>シンセイシャ</t>
    </rPh>
    <rPh sb="16" eb="18">
      <t>レンメイ</t>
    </rPh>
    <phoneticPr fontId="5"/>
  </si>
  <si>
    <t>中小企業活性化協議会から「収益力改善支援に関する実務指針」の説明を受けたか</t>
    <rPh sb="0" eb="10">
      <t>チュウショウキギョウカッセイカキョウギカイ</t>
    </rPh>
    <rPh sb="30" eb="32">
      <t>セツメイ</t>
    </rPh>
    <rPh sb="33" eb="34">
      <t>ウ</t>
    </rPh>
    <phoneticPr fontId="5"/>
  </si>
  <si>
    <t>記入・添付書類漏れがないか</t>
    <rPh sb="0" eb="2">
      <t>キニュウ</t>
    </rPh>
    <rPh sb="3" eb="5">
      <t>テンプ</t>
    </rPh>
    <rPh sb="5" eb="7">
      <t>ショルイ</t>
    </rPh>
    <rPh sb="7" eb="8">
      <t>モ</t>
    </rPh>
    <phoneticPr fontId="5"/>
  </si>
  <si>
    <t>　①早期経営改善計画書</t>
    <rPh sb="2" eb="4">
      <t>ソウキ</t>
    </rPh>
    <rPh sb="4" eb="8">
      <t>ケイエイカイゼン</t>
    </rPh>
    <rPh sb="8" eb="11">
      <t>ケイカクショ</t>
    </rPh>
    <phoneticPr fontId="5"/>
  </si>
  <si>
    <t>　②業務別請求明細書（早期経営改善計画策定支援）</t>
    <rPh sb="2" eb="5">
      <t>ギョウムベツ</t>
    </rPh>
    <rPh sb="5" eb="7">
      <t>セイキュウ</t>
    </rPh>
    <rPh sb="7" eb="9">
      <t>メイサイ</t>
    </rPh>
    <rPh sb="9" eb="10">
      <t>ショ</t>
    </rPh>
    <rPh sb="11" eb="13">
      <t>ソウキ</t>
    </rPh>
    <rPh sb="13" eb="17">
      <t>ケイエイカイゼン</t>
    </rPh>
    <rPh sb="17" eb="19">
      <t>ケイカク</t>
    </rPh>
    <rPh sb="19" eb="21">
      <t>サクテイ</t>
    </rPh>
    <rPh sb="21" eb="23">
      <t>シエン</t>
    </rPh>
    <phoneticPr fontId="5"/>
  </si>
  <si>
    <t>　③従業時間管理表（業務日誌）（早期経営改善計画策定支援）</t>
    <rPh sb="2" eb="4">
      <t>ジュウギョウ</t>
    </rPh>
    <rPh sb="4" eb="6">
      <t>ジカン</t>
    </rPh>
    <rPh sb="6" eb="9">
      <t>カンリヒョウ</t>
    </rPh>
    <rPh sb="10" eb="12">
      <t>ギョウム</t>
    </rPh>
    <rPh sb="12" eb="14">
      <t>ニッシ</t>
    </rPh>
    <rPh sb="16" eb="18">
      <t>ソウキ</t>
    </rPh>
    <rPh sb="18" eb="22">
      <t>ケイエイカイゼン</t>
    </rPh>
    <rPh sb="22" eb="24">
      <t>ケイカク</t>
    </rPh>
    <rPh sb="24" eb="26">
      <t>サクテイ</t>
    </rPh>
    <rPh sb="26" eb="28">
      <t>シエン</t>
    </rPh>
    <phoneticPr fontId="5"/>
  </si>
  <si>
    <t>　④認定経営革新等支援機関の請求書類（活性化協議会宛）の原本</t>
    <rPh sb="14" eb="16">
      <t>セイキュウ</t>
    </rPh>
    <rPh sb="16" eb="18">
      <t>ショルイ</t>
    </rPh>
    <rPh sb="19" eb="25">
      <t>カッセイカキョウギカイ</t>
    </rPh>
    <rPh sb="25" eb="26">
      <t>アテ</t>
    </rPh>
    <rPh sb="28" eb="30">
      <t>ゲンポン</t>
    </rPh>
    <phoneticPr fontId="5"/>
  </si>
  <si>
    <t>　⑤申請者及び認定経営革新等支援機関が締結する早期経営改善計画策定支援に係る契約書の写し</t>
    <rPh sb="2" eb="5">
      <t>シンセイシャ</t>
    </rPh>
    <rPh sb="5" eb="6">
      <t>オヨ</t>
    </rPh>
    <rPh sb="19" eb="21">
      <t>テイケツ</t>
    </rPh>
    <rPh sb="23" eb="25">
      <t>ソウキ</t>
    </rPh>
    <rPh sb="25" eb="27">
      <t>ケイエイ</t>
    </rPh>
    <rPh sb="27" eb="29">
      <t>カイゼン</t>
    </rPh>
    <rPh sb="29" eb="31">
      <t>ケイカク</t>
    </rPh>
    <rPh sb="31" eb="33">
      <t>サクテイ</t>
    </rPh>
    <rPh sb="33" eb="35">
      <t>シエン</t>
    </rPh>
    <rPh sb="36" eb="37">
      <t>カカ</t>
    </rPh>
    <rPh sb="38" eb="41">
      <t>ケイヤクショ</t>
    </rPh>
    <rPh sb="42" eb="43">
      <t>ウツ</t>
    </rPh>
    <phoneticPr fontId="5"/>
  </si>
  <si>
    <t>　⑥申請者による費用負担額（１／３）の支払を示す振込受付書・払込取扱票等の写し</t>
    <rPh sb="2" eb="4">
      <t>シンセイ</t>
    </rPh>
    <rPh sb="4" eb="5">
      <t>シャ</t>
    </rPh>
    <rPh sb="8" eb="10">
      <t>ヒヨウ</t>
    </rPh>
    <rPh sb="10" eb="13">
      <t>フタンガク</t>
    </rPh>
    <rPh sb="19" eb="21">
      <t>シハラ</t>
    </rPh>
    <rPh sb="22" eb="23">
      <t>シメ</t>
    </rPh>
    <rPh sb="24" eb="26">
      <t>フリコミ</t>
    </rPh>
    <rPh sb="26" eb="28">
      <t>ウケツケ</t>
    </rPh>
    <rPh sb="28" eb="29">
      <t>ショ</t>
    </rPh>
    <rPh sb="30" eb="32">
      <t>ハライコミ</t>
    </rPh>
    <rPh sb="32" eb="34">
      <t>トリアツカイ</t>
    </rPh>
    <rPh sb="34" eb="35">
      <t>ヒョウ</t>
    </rPh>
    <rPh sb="35" eb="36">
      <t>トウ</t>
    </rPh>
    <rPh sb="37" eb="38">
      <t>ウツ</t>
    </rPh>
    <phoneticPr fontId="5"/>
  </si>
  <si>
    <t>　⑦早期経営改善計画を金融機関へ提出したことが確認できる書類</t>
    <phoneticPr fontId="5"/>
  </si>
  <si>
    <t>　⑧《計画策定支援》実務指針に基づく実施確認表</t>
    <rPh sb="3" eb="5">
      <t>ケイカク</t>
    </rPh>
    <rPh sb="5" eb="7">
      <t>サクテイ</t>
    </rPh>
    <rPh sb="7" eb="9">
      <t>シエン</t>
    </rPh>
    <rPh sb="10" eb="12">
      <t>ジツム</t>
    </rPh>
    <rPh sb="12" eb="14">
      <t>シシン</t>
    </rPh>
    <rPh sb="15" eb="16">
      <t>モト</t>
    </rPh>
    <rPh sb="18" eb="20">
      <t>ジッシ</t>
    </rPh>
    <rPh sb="20" eb="23">
      <t>カクニンヒョウ</t>
    </rPh>
    <phoneticPr fontId="5"/>
  </si>
  <si>
    <t>☑</t>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</si>
</sst>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76" formatCode="&quot;¥&quot;#,##0_);[Red]\(&quot;¥&quot;#,##0\)"/>
    <numFmt numFmtId="177" formatCode="m/d;@"/>
    <numFmt numFmtId="178" formatCode="h:mm;@"/>
    <numFmt numFmtId="179" formatCode="0.0_);[Red]\(0.0\)"/>
    <numFmt numFmtId="180" formatCode="#,##0.0_ &quot;時間&quot;"/>
    <numFmt numFmtId="181" formatCode="#,##0_ &quot;円&quot;"/>
    <numFmt numFmtId="182" formatCode="#,##0;&quot;▲ &quot;#,##0"/>
    <numFmt numFmtId="183" formatCode="#,##0.00_ &quot;時間&quot;"/>
    <numFmt numFmtId="184" formatCode="[$-F800]dddd\,\ mmmm\ dd\,\ yyyy"/>
  </numFmts>
  <fonts count="67" x14ac:knownFonts="1">
    <font>
      <sz val="11"/>
      <color theme="1"/>
      <name val="游ゴシック"/>
      <family val="3"/>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6"/>
      <name val="ＭＳ Ｐゴシック"/>
      <family val="3"/>
      <charset val="128"/>
    </font>
    <font>
      <sz val="6"/>
      <name val="ＭＳ Ｐゴシック"/>
      <family val="3"/>
      <charset val="128"/>
    </font>
    <font>
      <sz val="6"/>
      <name val="ＭＳ Ｐゴシック"/>
      <family val="3"/>
      <charset val="128"/>
    </font>
    <font>
      <sz val="11"/>
      <name val="ＭＳ Ｐゴシック"/>
      <family val="3"/>
      <charset val="128"/>
    </font>
    <font>
      <sz val="10.5"/>
      <name val="ＭＳ Ｐゴシック"/>
      <family val="3"/>
      <charset val="128"/>
    </font>
    <font>
      <sz val="12"/>
      <name val="ＭＳ Ｐゴシック"/>
      <family val="3"/>
      <charset val="128"/>
    </font>
    <font>
      <sz val="11"/>
      <color theme="1"/>
      <name val="游ゴシック"/>
      <family val="3"/>
      <charset val="128"/>
      <scheme val="minor"/>
    </font>
    <font>
      <sz val="12"/>
      <name val="游ゴシック"/>
      <family val="3"/>
      <charset val="128"/>
      <scheme val="minor"/>
    </font>
    <font>
      <b/>
      <sz val="12"/>
      <name val="游ゴシック"/>
      <family val="3"/>
      <charset val="128"/>
      <scheme val="minor"/>
    </font>
    <font>
      <sz val="11"/>
      <name val="游ゴシック"/>
      <family val="3"/>
      <charset val="128"/>
      <scheme val="minor"/>
    </font>
    <font>
      <sz val="9"/>
      <name val="游ゴシック"/>
      <family val="3"/>
      <charset val="128"/>
      <scheme val="minor"/>
    </font>
    <font>
      <b/>
      <sz val="11"/>
      <name val="游ゴシック"/>
      <family val="3"/>
      <charset val="128"/>
      <scheme val="minor"/>
    </font>
    <font>
      <sz val="10"/>
      <name val="游ゴシック"/>
      <family val="3"/>
      <charset val="128"/>
      <scheme val="minor"/>
    </font>
    <font>
      <sz val="14"/>
      <name val="游ゴシック"/>
      <family val="3"/>
      <charset val="128"/>
      <scheme val="minor"/>
    </font>
    <font>
      <sz val="6"/>
      <name val="游ゴシック"/>
      <family val="3"/>
      <charset val="128"/>
      <scheme val="minor"/>
    </font>
    <font>
      <b/>
      <sz val="11"/>
      <color theme="1"/>
      <name val="游ゴシック"/>
      <family val="2"/>
      <charset val="128"/>
      <scheme val="minor"/>
    </font>
    <font>
      <sz val="6"/>
      <name val="游ゴシック"/>
      <family val="2"/>
      <charset val="128"/>
      <scheme val="minor"/>
    </font>
    <font>
      <sz val="12"/>
      <color theme="1"/>
      <name val="游ゴシック"/>
      <family val="3"/>
      <charset val="128"/>
      <scheme val="minor"/>
    </font>
    <font>
      <sz val="14"/>
      <name val="ＭＳ Ｐゴシック"/>
      <family val="3"/>
      <charset val="128"/>
    </font>
    <font>
      <sz val="14"/>
      <color theme="1"/>
      <name val="游ゴシック"/>
      <family val="3"/>
      <charset val="128"/>
      <scheme val="minor"/>
    </font>
    <font>
      <sz val="16"/>
      <color theme="1"/>
      <name val="游ゴシック"/>
      <family val="3"/>
      <charset val="128"/>
      <scheme val="minor"/>
    </font>
    <font>
      <sz val="10"/>
      <name val="ＭＳ Ｐゴシック"/>
      <family val="3"/>
      <charset val="128"/>
    </font>
    <font>
      <sz val="8"/>
      <name val="ＭＳ Ｐゴシック"/>
      <family val="3"/>
      <charset val="128"/>
    </font>
    <font>
      <sz val="10"/>
      <color theme="1"/>
      <name val="游ゴシック"/>
      <family val="3"/>
      <charset val="128"/>
      <scheme val="minor"/>
    </font>
    <font>
      <b/>
      <sz val="11"/>
      <name val="ＭＳ Ｐゴシック"/>
      <family val="3"/>
      <charset val="128"/>
    </font>
    <font>
      <sz val="16"/>
      <color theme="1"/>
      <name val="游ゴシック"/>
      <family val="2"/>
      <charset val="128"/>
      <scheme val="minor"/>
    </font>
    <font>
      <b/>
      <sz val="22"/>
      <color theme="1"/>
      <name val="游ゴシック"/>
      <family val="3"/>
      <charset val="128"/>
      <scheme val="minor"/>
    </font>
    <font>
      <b/>
      <sz val="14"/>
      <color theme="1"/>
      <name val="游ゴシック"/>
      <family val="3"/>
      <charset val="128"/>
      <scheme val="minor"/>
    </font>
    <font>
      <b/>
      <sz val="16"/>
      <color rgb="FF000000"/>
      <name val="游ゴシック"/>
      <family val="3"/>
      <charset val="128"/>
      <scheme val="minor"/>
    </font>
    <font>
      <b/>
      <sz val="11"/>
      <color theme="1"/>
      <name val="游ゴシック"/>
      <family val="3"/>
      <charset val="128"/>
      <scheme val="minor"/>
    </font>
    <font>
      <b/>
      <sz val="11"/>
      <color theme="1"/>
      <name val="ＭＳ Ｐゴシック"/>
      <family val="3"/>
      <charset val="128"/>
    </font>
    <font>
      <sz val="11"/>
      <name val="游ゴシック"/>
      <family val="2"/>
      <charset val="128"/>
      <scheme val="minor"/>
    </font>
    <font>
      <sz val="9"/>
      <name val="ＭＳ Ｐゴシック"/>
      <family val="3"/>
      <charset val="128"/>
    </font>
    <font>
      <b/>
      <sz val="12"/>
      <name val="ＭＳ Ｐゴシック"/>
      <family val="3"/>
      <charset val="128"/>
    </font>
    <font>
      <b/>
      <sz val="12"/>
      <name val="游ゴシック"/>
      <family val="2"/>
      <charset val="128"/>
      <scheme val="minor"/>
    </font>
    <font>
      <b/>
      <sz val="11"/>
      <color rgb="FF000000"/>
      <name val="ＭＳ Ｐゴシック"/>
      <family val="3"/>
      <charset val="128"/>
    </font>
    <font>
      <sz val="10.5"/>
      <color theme="1"/>
      <name val="ＭＳ Ｐゴシック"/>
      <family val="3"/>
      <charset val="128"/>
    </font>
    <font>
      <b/>
      <sz val="18"/>
      <name val="游ゴシック"/>
      <family val="3"/>
      <charset val="128"/>
      <scheme val="minor"/>
    </font>
    <font>
      <sz val="22"/>
      <name val="ＭＳ Ｐゴシック"/>
      <family val="3"/>
      <charset val="128"/>
    </font>
    <font>
      <b/>
      <sz val="14"/>
      <name val="ＭＳ ゴシック"/>
      <family val="3"/>
      <charset val="128"/>
    </font>
    <font>
      <b/>
      <sz val="12"/>
      <name val="ＭＳ ゴシック"/>
      <family val="3"/>
      <charset val="128"/>
    </font>
    <font>
      <sz val="12"/>
      <name val="ＭＳ ゴシック"/>
      <family val="3"/>
      <charset val="128"/>
    </font>
    <font>
      <b/>
      <sz val="14"/>
      <name val="ＭＳ Ｐゴシック"/>
      <family val="3"/>
      <charset val="128"/>
    </font>
    <font>
      <sz val="10"/>
      <name val="ＭＳ ゴシック"/>
      <family val="3"/>
      <charset val="128"/>
    </font>
    <font>
      <b/>
      <sz val="18"/>
      <name val="ＭＳ ゴシック"/>
      <family val="3"/>
      <charset val="128"/>
    </font>
    <font>
      <b/>
      <sz val="16"/>
      <name val="ＭＳ ゴシック"/>
      <family val="3"/>
      <charset val="128"/>
    </font>
    <font>
      <b/>
      <sz val="18"/>
      <name val="ＭＳ Ｐゴシック"/>
      <family val="3"/>
      <charset val="128"/>
    </font>
    <font>
      <b/>
      <sz val="11"/>
      <name val="ＭＳ ゴシック"/>
      <family val="3"/>
      <charset val="128"/>
    </font>
    <font>
      <b/>
      <vertAlign val="superscript"/>
      <sz val="14"/>
      <name val="ＭＳ ゴシック"/>
      <family val="3"/>
      <charset val="128"/>
    </font>
    <font>
      <sz val="14"/>
      <name val="ＭＳ ゴシック"/>
      <family val="3"/>
      <charset val="128"/>
    </font>
    <font>
      <b/>
      <sz val="16"/>
      <color theme="1"/>
      <name val="游ゴシック"/>
      <family val="3"/>
      <charset val="128"/>
      <scheme val="minor"/>
    </font>
    <font>
      <sz val="11"/>
      <color rgb="FF00B050"/>
      <name val="ＭＳ Ｐゴシック"/>
      <family val="3"/>
      <charset val="128"/>
    </font>
    <font>
      <sz val="16"/>
      <name val="游ゴシック"/>
      <family val="3"/>
      <charset val="128"/>
      <scheme val="minor"/>
    </font>
    <font>
      <b/>
      <vertAlign val="superscript"/>
      <sz val="12"/>
      <name val="游ゴシック"/>
      <family val="3"/>
      <charset val="128"/>
      <scheme val="minor"/>
    </font>
    <font>
      <strike/>
      <sz val="12"/>
      <color rgb="FFFF0000"/>
      <name val="游ゴシック"/>
      <family val="3"/>
      <charset val="128"/>
      <scheme val="minor"/>
    </font>
    <font>
      <sz val="11"/>
      <color theme="1"/>
      <name val="ＭＳ Ｐゴシック"/>
      <family val="3"/>
      <charset val="128"/>
    </font>
    <font>
      <sz val="10"/>
      <color theme="1"/>
      <name val="ＭＳ Ｐゴシック"/>
      <family val="3"/>
      <charset val="128"/>
    </font>
    <font>
      <sz val="9"/>
      <color theme="1"/>
      <name val="ＭＳ Ｐゴシック"/>
      <family val="3"/>
      <charset val="128"/>
    </font>
    <font>
      <u/>
      <sz val="10"/>
      <name val="ＭＳ Ｐゴシック"/>
      <family val="3"/>
      <charset val="128"/>
    </font>
    <font>
      <strike/>
      <sz val="11"/>
      <color theme="1"/>
      <name val="游ゴシック"/>
      <family val="3"/>
      <charset val="128"/>
      <scheme val="minor"/>
    </font>
    <font>
      <b/>
      <sz val="11"/>
      <color rgb="FFFF0000"/>
      <name val="游ゴシック"/>
      <family val="3"/>
      <charset val="128"/>
      <scheme val="minor"/>
    </font>
    <font>
      <sz val="12"/>
      <name val="Segoe UI Symbol"/>
      <family val="3"/>
    </font>
  </fonts>
  <fills count="9">
    <fill>
      <patternFill patternType="none"/>
    </fill>
    <fill>
      <patternFill patternType="gray125"/>
    </fill>
    <fill>
      <patternFill patternType="solid">
        <fgColor theme="9" tint="0.79998168889431442"/>
        <bgColor indexed="64"/>
      </patternFill>
    </fill>
    <fill>
      <patternFill patternType="solid">
        <fgColor theme="0" tint="-4.9989318521683403E-2"/>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theme="4" tint="0.59999389629810485"/>
        <bgColor indexed="64"/>
      </patternFill>
    </fill>
    <fill>
      <patternFill patternType="solid">
        <fgColor theme="0"/>
        <bgColor indexed="64"/>
      </patternFill>
    </fill>
  </fills>
  <borders count="138">
    <border>
      <left/>
      <right/>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diagonal/>
    </border>
    <border>
      <left/>
      <right/>
      <top style="thin">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hair">
        <color indexed="64"/>
      </right>
      <top style="medium">
        <color indexed="64"/>
      </top>
      <bottom style="thin">
        <color indexed="64"/>
      </bottom>
      <diagonal/>
    </border>
    <border>
      <left style="hair">
        <color indexed="64"/>
      </left>
      <right style="hair">
        <color indexed="64"/>
      </right>
      <top style="medium">
        <color indexed="64"/>
      </top>
      <bottom style="thin">
        <color indexed="64"/>
      </bottom>
      <diagonal/>
    </border>
    <border>
      <left style="hair">
        <color indexed="64"/>
      </left>
      <right/>
      <top style="medium">
        <color indexed="64"/>
      </top>
      <bottom style="thin">
        <color indexed="64"/>
      </bottom>
      <diagonal/>
    </border>
    <border>
      <left style="thin">
        <color indexed="64"/>
      </left>
      <right style="hair">
        <color indexed="64"/>
      </right>
      <top style="thin">
        <color indexed="64"/>
      </top>
      <bottom style="medium">
        <color indexed="64"/>
      </bottom>
      <diagonal/>
    </border>
    <border>
      <left style="hair">
        <color indexed="64"/>
      </left>
      <right style="hair">
        <color indexed="64"/>
      </right>
      <top style="thin">
        <color indexed="64"/>
      </top>
      <bottom style="medium">
        <color indexed="64"/>
      </bottom>
      <diagonal/>
    </border>
    <border>
      <left style="hair">
        <color indexed="64"/>
      </left>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hair">
        <color indexed="64"/>
      </top>
      <bottom style="thin">
        <color indexed="64"/>
      </bottom>
      <diagonal/>
    </border>
    <border>
      <left/>
      <right style="thin">
        <color indexed="64"/>
      </right>
      <top style="hair">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hair">
        <color indexed="64"/>
      </top>
      <bottom/>
      <diagonal/>
    </border>
    <border>
      <left/>
      <right style="thin">
        <color indexed="64"/>
      </right>
      <top style="hair">
        <color indexed="64"/>
      </top>
      <bottom/>
      <diagonal/>
    </border>
    <border>
      <left style="thin">
        <color indexed="64"/>
      </left>
      <right style="thin">
        <color indexed="64"/>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right/>
      <top style="thin">
        <color indexed="64"/>
      </top>
      <bottom style="hair">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medium">
        <color indexed="64"/>
      </bottom>
      <diagonal/>
    </border>
    <border>
      <left/>
      <right style="medium">
        <color indexed="64"/>
      </right>
      <top style="thin">
        <color indexed="64"/>
      </top>
      <bottom/>
      <diagonal/>
    </border>
    <border>
      <left style="thin">
        <color indexed="64"/>
      </left>
      <right/>
      <top/>
      <bottom style="hair">
        <color indexed="64"/>
      </bottom>
      <diagonal/>
    </border>
    <border>
      <left style="thin">
        <color indexed="64"/>
      </left>
      <right style="thin">
        <color indexed="64"/>
      </right>
      <top/>
      <bottom style="hair">
        <color indexed="64"/>
      </bottom>
      <diagonal/>
    </border>
    <border>
      <left/>
      <right style="thin">
        <color indexed="64"/>
      </right>
      <top/>
      <bottom style="hair">
        <color indexed="64"/>
      </bottom>
      <diagonal/>
    </border>
    <border>
      <left/>
      <right/>
      <top style="hair">
        <color indexed="64"/>
      </top>
      <bottom style="hair">
        <color indexed="64"/>
      </bottom>
      <diagonal/>
    </border>
    <border>
      <left/>
      <right/>
      <top style="hair">
        <color indexed="64"/>
      </top>
      <bottom/>
      <diagonal/>
    </border>
    <border>
      <left/>
      <right/>
      <top/>
      <bottom style="hair">
        <color indexed="64"/>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medium">
        <color indexed="64"/>
      </left>
      <right style="hair">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hair">
        <color indexed="64"/>
      </right>
      <top/>
      <bottom style="double">
        <color indexed="64"/>
      </bottom>
      <diagonal/>
    </border>
    <border>
      <left style="double">
        <color indexed="64"/>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right/>
      <top/>
      <bottom style="double">
        <color indexed="64"/>
      </bottom>
      <diagonal/>
    </border>
    <border>
      <left/>
      <right style="medium">
        <color indexed="64"/>
      </right>
      <top/>
      <bottom style="double">
        <color indexed="64"/>
      </bottom>
      <diagonal/>
    </border>
    <border>
      <left style="medium">
        <color indexed="64"/>
      </left>
      <right style="double">
        <color indexed="64"/>
      </right>
      <top style="double">
        <color indexed="64"/>
      </top>
      <bottom style="thin">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top style="double">
        <color indexed="64"/>
      </top>
      <bottom style="thin">
        <color indexed="64"/>
      </bottom>
      <diagonal/>
    </border>
    <border>
      <left/>
      <right style="medium">
        <color indexed="64"/>
      </right>
      <top style="double">
        <color indexed="64"/>
      </top>
      <bottom style="thin">
        <color indexed="64"/>
      </bottom>
      <diagonal/>
    </border>
    <border>
      <left style="medium">
        <color indexed="64"/>
      </left>
      <right style="double">
        <color indexed="64"/>
      </right>
      <top style="thin">
        <color indexed="64"/>
      </top>
      <bottom style="thin">
        <color indexed="64"/>
      </bottom>
      <diagonal/>
    </border>
    <border>
      <left style="double">
        <color indexed="64"/>
      </left>
      <right style="thin">
        <color indexed="64"/>
      </right>
      <top/>
      <bottom style="thin">
        <color indexed="64"/>
      </bottom>
      <diagonal/>
    </border>
    <border>
      <left style="double">
        <color indexed="64"/>
      </left>
      <right style="thin">
        <color indexed="64"/>
      </right>
      <top style="thin">
        <color indexed="64"/>
      </top>
      <bottom style="thin">
        <color indexed="64"/>
      </bottom>
      <diagonal/>
    </border>
    <border>
      <left style="medium">
        <color indexed="64"/>
      </left>
      <right style="double">
        <color indexed="64"/>
      </right>
      <top/>
      <bottom style="thin">
        <color indexed="64"/>
      </bottom>
      <diagonal/>
    </border>
    <border>
      <left style="medium">
        <color indexed="64"/>
      </left>
      <right style="double">
        <color indexed="64"/>
      </right>
      <top/>
      <bottom style="double">
        <color indexed="64"/>
      </bottom>
      <diagonal/>
    </border>
    <border>
      <left style="double">
        <color indexed="64"/>
      </left>
      <right style="thin">
        <color indexed="64"/>
      </right>
      <top/>
      <bottom style="double">
        <color indexed="64"/>
      </bottom>
      <diagonal/>
    </border>
    <border>
      <left style="thin">
        <color indexed="64"/>
      </left>
      <right/>
      <top style="thin">
        <color indexed="64"/>
      </top>
      <bottom style="double">
        <color indexed="64"/>
      </bottom>
      <diagonal/>
    </border>
    <border>
      <left/>
      <right/>
      <top style="double">
        <color indexed="64"/>
      </top>
      <bottom style="medium">
        <color indexed="64"/>
      </bottom>
      <diagonal/>
    </border>
    <border>
      <left style="thin">
        <color auto="1"/>
      </left>
      <right style="hair">
        <color indexed="64"/>
      </right>
      <top/>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diagonal/>
    </border>
    <border>
      <left style="thin">
        <color auto="1"/>
      </left>
      <right style="hair">
        <color indexed="64"/>
      </right>
      <top/>
      <bottom style="thin">
        <color indexed="64"/>
      </bottom>
      <diagonal/>
    </border>
    <border>
      <left/>
      <right style="hair">
        <color indexed="64"/>
      </right>
      <top style="hair">
        <color indexed="64"/>
      </top>
      <bottom/>
      <diagonal/>
    </border>
    <border>
      <left style="hair">
        <color auto="1"/>
      </left>
      <right style="hair">
        <color auto="1"/>
      </right>
      <top style="hair">
        <color auto="1"/>
      </top>
      <bottom style="hair">
        <color auto="1"/>
      </bottom>
      <diagonal/>
    </border>
    <border>
      <left style="hair">
        <color auto="1"/>
      </left>
      <right style="thin">
        <color indexed="64"/>
      </right>
      <top style="hair">
        <color auto="1"/>
      </top>
      <bottom style="hair">
        <color auto="1"/>
      </bottom>
      <diagonal/>
    </border>
    <border>
      <left style="hair">
        <color auto="1"/>
      </left>
      <right/>
      <top/>
      <bottom style="thin">
        <color indexed="64"/>
      </bottom>
      <diagonal/>
    </border>
    <border>
      <left/>
      <right style="hair">
        <color auto="1"/>
      </right>
      <top/>
      <bottom style="thin">
        <color indexed="64"/>
      </bottom>
      <diagonal/>
    </border>
    <border>
      <left style="hair">
        <color auto="1"/>
      </left>
      <right style="hair">
        <color auto="1"/>
      </right>
      <top/>
      <bottom style="thin">
        <color indexed="64"/>
      </bottom>
      <diagonal/>
    </border>
    <border>
      <left style="hair">
        <color auto="1"/>
      </left>
      <right style="thin">
        <color indexed="64"/>
      </right>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diagonal/>
    </border>
    <border>
      <left style="thin">
        <color indexed="64"/>
      </left>
      <right style="medium">
        <color indexed="64"/>
      </right>
      <top/>
      <bottom style="thin">
        <color indexed="64"/>
      </bottom>
      <diagonal/>
    </border>
    <border>
      <left style="medium">
        <color indexed="64"/>
      </left>
      <right style="medium">
        <color indexed="64"/>
      </right>
      <top/>
      <bottom style="thin">
        <color indexed="64"/>
      </bottom>
      <diagonal/>
    </border>
    <border>
      <left style="thin">
        <color indexed="64"/>
      </left>
      <right style="hair">
        <color indexed="64"/>
      </right>
      <top style="thin">
        <color indexed="64"/>
      </top>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style="thin">
        <color indexed="64"/>
      </left>
      <right style="hair">
        <color indexed="64"/>
      </right>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bottom style="medium">
        <color indexed="64"/>
      </bottom>
      <diagonal/>
    </border>
    <border>
      <left style="double">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thin">
        <color indexed="64"/>
      </top>
      <bottom style="dashed">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top style="dashed">
        <color indexed="64"/>
      </top>
      <bottom style="dashed">
        <color indexed="64"/>
      </bottom>
      <diagonal/>
    </border>
    <border>
      <left/>
      <right/>
      <top style="dashed">
        <color indexed="64"/>
      </top>
      <bottom style="dashed">
        <color indexed="64"/>
      </bottom>
      <diagonal/>
    </border>
    <border>
      <left/>
      <right style="thin">
        <color indexed="64"/>
      </right>
      <top style="dashed">
        <color indexed="64"/>
      </top>
      <bottom style="dashed">
        <color indexed="64"/>
      </bottom>
      <diagonal/>
    </border>
    <border>
      <left style="thin">
        <color indexed="64"/>
      </left>
      <right style="thin">
        <color indexed="64"/>
      </right>
      <top style="dashed">
        <color indexed="64"/>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s>
  <cellStyleXfs count="12">
    <xf numFmtId="0" fontId="0" fillId="0" borderId="0">
      <alignment vertical="center"/>
    </xf>
    <xf numFmtId="0" fontId="4" fillId="0" borderId="0">
      <alignment vertical="center"/>
    </xf>
    <xf numFmtId="0" fontId="11" fillId="0" borderId="0">
      <alignment vertical="center"/>
    </xf>
    <xf numFmtId="0" fontId="3" fillId="0" borderId="0">
      <alignment vertical="center"/>
    </xf>
    <xf numFmtId="9" fontId="3" fillId="0" borderId="0" applyFont="0" applyFill="0" applyBorder="0" applyAlignment="0" applyProtection="0">
      <alignment vertical="center"/>
    </xf>
    <xf numFmtId="0" fontId="8" fillId="0" borderId="0">
      <alignment vertical="center"/>
    </xf>
    <xf numFmtId="0" fontId="8" fillId="0" borderId="0">
      <alignment vertical="center"/>
    </xf>
    <xf numFmtId="38" fontId="8" fillId="0" borderId="0" applyFont="0" applyFill="0" applyBorder="0" applyAlignment="0" applyProtection="0">
      <alignment vertical="center"/>
    </xf>
    <xf numFmtId="9" fontId="8" fillId="0" borderId="0" applyFont="0" applyFill="0" applyBorder="0" applyAlignment="0" applyProtection="0">
      <alignment vertical="center"/>
    </xf>
    <xf numFmtId="0" fontId="2" fillId="0" borderId="0">
      <alignment vertical="center"/>
    </xf>
    <xf numFmtId="38" fontId="11" fillId="0" borderId="0" applyFont="0" applyFill="0" applyBorder="0" applyAlignment="0" applyProtection="0">
      <alignment vertical="center"/>
    </xf>
    <xf numFmtId="38" fontId="8" fillId="0" borderId="0" applyFont="0" applyFill="0" applyBorder="0" applyAlignment="0" applyProtection="0">
      <alignment vertical="center"/>
    </xf>
  </cellStyleXfs>
  <cellXfs count="546">
    <xf numFmtId="0" fontId="0" fillId="0" borderId="0" xfId="0">
      <alignment vertical="center"/>
    </xf>
    <xf numFmtId="0" fontId="12" fillId="0" borderId="0" xfId="0" applyFont="1">
      <alignment vertical="center"/>
    </xf>
    <xf numFmtId="0" fontId="13" fillId="0" borderId="0" xfId="0" applyFont="1">
      <alignment vertical="center"/>
    </xf>
    <xf numFmtId="0" fontId="12" fillId="2" borderId="1" xfId="0" applyFont="1" applyFill="1" applyBorder="1" applyAlignment="1">
      <alignment horizontal="center" vertical="center"/>
    </xf>
    <xf numFmtId="0" fontId="12" fillId="2" borderId="2" xfId="0" applyFont="1" applyFill="1" applyBorder="1" applyAlignment="1">
      <alignment horizontal="center" vertical="center"/>
    </xf>
    <xf numFmtId="0" fontId="12" fillId="2" borderId="3" xfId="0" applyFont="1" applyFill="1" applyBorder="1" applyAlignment="1">
      <alignment horizontal="center" vertical="center"/>
    </xf>
    <xf numFmtId="0" fontId="12" fillId="2" borderId="4" xfId="0" applyFont="1" applyFill="1" applyBorder="1" applyAlignment="1">
      <alignment horizontal="center" vertical="center"/>
    </xf>
    <xf numFmtId="0" fontId="12" fillId="0" borderId="0" xfId="0" applyFont="1" applyAlignment="1">
      <alignment horizontal="center" vertical="center"/>
    </xf>
    <xf numFmtId="0" fontId="14" fillId="0" borderId="0" xfId="0" applyFont="1">
      <alignment vertical="center"/>
    </xf>
    <xf numFmtId="0" fontId="15" fillId="0" borderId="0" xfId="0" applyFont="1">
      <alignment vertical="center"/>
    </xf>
    <xf numFmtId="0" fontId="17" fillId="0" borderId="0" xfId="0" applyFont="1">
      <alignment vertical="center"/>
    </xf>
    <xf numFmtId="0" fontId="12" fillId="2" borderId="11" xfId="0" applyFont="1" applyFill="1" applyBorder="1" applyAlignment="1">
      <alignment horizontal="center" vertical="center"/>
    </xf>
    <xf numFmtId="0" fontId="12" fillId="0" borderId="0" xfId="0" applyFont="1" applyAlignment="1">
      <alignment vertical="top"/>
    </xf>
    <xf numFmtId="0" fontId="14" fillId="0" borderId="12" xfId="0" applyFont="1" applyBorder="1" applyAlignment="1">
      <alignment horizontal="center" vertical="center"/>
    </xf>
    <xf numFmtId="0" fontId="12" fillId="2" borderId="13" xfId="0" applyFont="1" applyFill="1" applyBorder="1" applyAlignment="1">
      <alignment horizontal="center" vertical="center"/>
    </xf>
    <xf numFmtId="0" fontId="12" fillId="2" borderId="15" xfId="0" applyFont="1" applyFill="1" applyBorder="1" applyAlignment="1">
      <alignment horizontal="center" vertical="center"/>
    </xf>
    <xf numFmtId="0" fontId="12" fillId="2" borderId="6" xfId="0" applyFont="1" applyFill="1" applyBorder="1" applyAlignment="1">
      <alignment horizontal="center" vertical="center"/>
    </xf>
    <xf numFmtId="0" fontId="12" fillId="0" borderId="18" xfId="0" applyFont="1" applyBorder="1">
      <alignment vertical="center"/>
    </xf>
    <xf numFmtId="0" fontId="12" fillId="0" borderId="19" xfId="0" applyFont="1" applyBorder="1">
      <alignment vertical="center"/>
    </xf>
    <xf numFmtId="0" fontId="15" fillId="2" borderId="1" xfId="0" applyFont="1" applyFill="1" applyBorder="1" applyAlignment="1">
      <alignment horizontal="center" vertical="center" wrapText="1"/>
    </xf>
    <xf numFmtId="0" fontId="12" fillId="2" borderId="18" xfId="0" applyFont="1" applyFill="1" applyBorder="1" applyAlignment="1">
      <alignment horizontal="center" vertical="center"/>
    </xf>
    <xf numFmtId="0" fontId="18" fillId="0" borderId="0" xfId="0" applyFont="1" applyAlignment="1">
      <alignment horizontal="right" vertical="center"/>
    </xf>
    <xf numFmtId="0" fontId="15" fillId="2" borderId="0" xfId="0" applyFont="1" applyFill="1" applyAlignment="1">
      <alignment horizontal="center" vertical="center" wrapText="1" shrinkToFit="1"/>
    </xf>
    <xf numFmtId="0" fontId="8" fillId="0" borderId="0" xfId="5">
      <alignment vertical="center"/>
    </xf>
    <xf numFmtId="0" fontId="22" fillId="0" borderId="0" xfId="5" applyFont="1">
      <alignment vertical="center"/>
    </xf>
    <xf numFmtId="0" fontId="23" fillId="0" borderId="0" xfId="5" applyFont="1" applyAlignment="1">
      <alignment horizontal="right" vertical="center"/>
    </xf>
    <xf numFmtId="0" fontId="25" fillId="0" borderId="0" xfId="5" applyFont="1" applyAlignment="1">
      <alignment horizontal="center" vertical="center"/>
    </xf>
    <xf numFmtId="0" fontId="26" fillId="0" borderId="0" xfId="5" applyFont="1">
      <alignment vertical="center"/>
    </xf>
    <xf numFmtId="0" fontId="8" fillId="0" borderId="5" xfId="5" applyBorder="1" applyAlignment="1">
      <alignment horizontal="center" vertical="center"/>
    </xf>
    <xf numFmtId="0" fontId="10" fillId="0" borderId="47" xfId="5" applyFont="1" applyBorder="1" applyAlignment="1">
      <alignment horizontal="left" vertical="center"/>
    </xf>
    <xf numFmtId="0" fontId="10" fillId="0" borderId="47" xfId="5" applyFont="1" applyBorder="1">
      <alignment vertical="center"/>
    </xf>
    <xf numFmtId="0" fontId="10" fillId="0" borderId="0" xfId="5" applyFont="1">
      <alignment vertical="center"/>
    </xf>
    <xf numFmtId="0" fontId="10" fillId="0" borderId="27" xfId="5" applyFont="1" applyBorder="1">
      <alignment vertical="center"/>
    </xf>
    <xf numFmtId="0" fontId="10" fillId="0" borderId="0" xfId="5" applyFont="1" applyAlignment="1">
      <alignment horizontal="left" vertical="center"/>
    </xf>
    <xf numFmtId="0" fontId="10" fillId="0" borderId="0" xfId="5" applyFont="1" applyAlignment="1">
      <alignment horizontal="center" vertical="center"/>
    </xf>
    <xf numFmtId="0" fontId="10" fillId="0" borderId="0" xfId="5" applyFont="1" applyAlignment="1">
      <alignment horizontal="right"/>
    </xf>
    <xf numFmtId="0" fontId="10" fillId="0" borderId="47" xfId="5" applyFont="1" applyBorder="1" applyAlignment="1">
      <alignment horizontal="left"/>
    </xf>
    <xf numFmtId="0" fontId="10" fillId="0" borderId="47" xfId="5" applyFont="1" applyBorder="1" applyAlignment="1"/>
    <xf numFmtId="0" fontId="10" fillId="0" borderId="47" xfId="5" applyFont="1" applyBorder="1" applyAlignment="1">
      <alignment horizontal="right"/>
    </xf>
    <xf numFmtId="0" fontId="26" fillId="0" borderId="0" xfId="5" applyFont="1" applyAlignment="1">
      <alignment horizontal="right" vertical="center"/>
    </xf>
    <xf numFmtId="0" fontId="26" fillId="0" borderId="0" xfId="5" applyFont="1" applyAlignment="1">
      <alignment horizontal="right"/>
    </xf>
    <xf numFmtId="0" fontId="26" fillId="0" borderId="39" xfId="5" applyFont="1" applyBorder="1">
      <alignment vertical="center"/>
    </xf>
    <xf numFmtId="0" fontId="8" fillId="0" borderId="11" xfId="5" applyBorder="1">
      <alignment vertical="center"/>
    </xf>
    <xf numFmtId="177" fontId="11" fillId="0" borderId="88" xfId="5" applyNumberFormat="1" applyFont="1" applyBorder="1">
      <alignment vertical="center"/>
    </xf>
    <xf numFmtId="178" fontId="11" fillId="0" borderId="89" xfId="5" applyNumberFormat="1" applyFont="1" applyBorder="1">
      <alignment vertical="center"/>
    </xf>
    <xf numFmtId="178" fontId="11" fillId="0" borderId="8" xfId="5" applyNumberFormat="1" applyFont="1" applyBorder="1">
      <alignment vertical="center"/>
    </xf>
    <xf numFmtId="178" fontId="11" fillId="0" borderId="90" xfId="5" applyNumberFormat="1" applyFont="1" applyBorder="1">
      <alignment vertical="center"/>
    </xf>
    <xf numFmtId="178" fontId="11" fillId="0" borderId="5" xfId="5" applyNumberFormat="1" applyFont="1" applyBorder="1">
      <alignment vertical="center"/>
    </xf>
    <xf numFmtId="177" fontId="11" fillId="0" borderId="91" xfId="5" applyNumberFormat="1" applyFont="1" applyBorder="1">
      <alignment vertical="center"/>
    </xf>
    <xf numFmtId="177" fontId="11" fillId="0" borderId="92" xfId="5" applyNumberFormat="1" applyFont="1" applyBorder="1">
      <alignment vertical="center"/>
    </xf>
    <xf numFmtId="178" fontId="11" fillId="0" borderId="93" xfId="5" applyNumberFormat="1" applyFont="1" applyBorder="1">
      <alignment vertical="center"/>
    </xf>
    <xf numFmtId="178" fontId="11" fillId="0" borderId="79" xfId="5" applyNumberFormat="1" applyFont="1" applyBorder="1">
      <alignment vertical="center"/>
    </xf>
    <xf numFmtId="0" fontId="28" fillId="0" borderId="0" xfId="5" applyFont="1">
      <alignment vertical="center"/>
    </xf>
    <xf numFmtId="179" fontId="11" fillId="5" borderId="8" xfId="5" applyNumberFormat="1" applyFont="1" applyFill="1" applyBorder="1">
      <alignment vertical="center"/>
    </xf>
    <xf numFmtId="0" fontId="26" fillId="0" borderId="95" xfId="5" applyFont="1" applyBorder="1">
      <alignment vertical="center"/>
    </xf>
    <xf numFmtId="0" fontId="11" fillId="0" borderId="3" xfId="5" applyFont="1" applyBorder="1" applyAlignment="1">
      <alignment horizontal="center" vertical="center"/>
    </xf>
    <xf numFmtId="0" fontId="8" fillId="0" borderId="13" xfId="5" applyBorder="1" applyAlignment="1">
      <alignment horizontal="center" vertical="center"/>
    </xf>
    <xf numFmtId="0" fontId="8" fillId="0" borderId="48" xfId="5" applyBorder="1" applyAlignment="1">
      <alignment horizontal="center" vertical="center"/>
    </xf>
    <xf numFmtId="0" fontId="12" fillId="0" borderId="0" xfId="0" applyFont="1" applyAlignment="1"/>
    <xf numFmtId="0" fontId="8" fillId="0" borderId="0" xfId="6">
      <alignment vertical="center"/>
    </xf>
    <xf numFmtId="0" fontId="23" fillId="0" borderId="0" xfId="6" applyFont="1" applyAlignment="1">
      <alignment horizontal="right" vertical="center"/>
    </xf>
    <xf numFmtId="0" fontId="43" fillId="0" borderId="0" xfId="6" applyFont="1" applyAlignment="1">
      <alignment horizontal="center" vertical="center"/>
    </xf>
    <xf numFmtId="0" fontId="44" fillId="0" borderId="47" xfId="6" applyFont="1" applyBorder="1">
      <alignment vertical="center"/>
    </xf>
    <xf numFmtId="0" fontId="45" fillId="0" borderId="47" xfId="6" applyFont="1" applyBorder="1">
      <alignment vertical="center"/>
    </xf>
    <xf numFmtId="0" fontId="10" fillId="0" borderId="0" xfId="6" applyFont="1">
      <alignment vertical="center"/>
    </xf>
    <xf numFmtId="0" fontId="26" fillId="0" borderId="0" xfId="6" applyFont="1">
      <alignment vertical="center"/>
    </xf>
    <xf numFmtId="0" fontId="46" fillId="0" borderId="27" xfId="6" applyFont="1" applyBorder="1" applyAlignment="1">
      <alignment horizontal="center" vertical="center" wrapText="1"/>
    </xf>
    <xf numFmtId="0" fontId="46" fillId="0" borderId="70" xfId="6" applyFont="1" applyBorder="1" applyAlignment="1">
      <alignment horizontal="center" vertical="center" wrapText="1"/>
    </xf>
    <xf numFmtId="0" fontId="44" fillId="0" borderId="26" xfId="6" applyFont="1" applyBorder="1" applyAlignment="1">
      <alignment horizontal="left" vertical="center"/>
    </xf>
    <xf numFmtId="0" fontId="44" fillId="0" borderId="28" xfId="6" applyFont="1" applyBorder="1" applyAlignment="1">
      <alignment horizontal="left" vertical="center"/>
    </xf>
    <xf numFmtId="0" fontId="47" fillId="0" borderId="112" xfId="6" applyFont="1" applyBorder="1">
      <alignment vertical="center"/>
    </xf>
    <xf numFmtId="180" fontId="47" fillId="0" borderId="28" xfId="6" applyNumberFormat="1" applyFont="1" applyBorder="1">
      <alignment vertical="center"/>
    </xf>
    <xf numFmtId="181" fontId="47" fillId="0" borderId="26" xfId="7" applyNumberFormat="1" applyFont="1" applyBorder="1" applyAlignment="1">
      <alignment vertical="center"/>
    </xf>
    <xf numFmtId="0" fontId="49" fillId="0" borderId="0" xfId="6" applyFont="1">
      <alignment vertical="center"/>
    </xf>
    <xf numFmtId="0" fontId="49" fillId="0" borderId="27" xfId="6" applyFont="1" applyBorder="1">
      <alignment vertical="center"/>
    </xf>
    <xf numFmtId="0" fontId="45" fillId="0" borderId="0" xfId="6" applyFont="1">
      <alignment vertical="center"/>
    </xf>
    <xf numFmtId="0" fontId="44" fillId="0" borderId="11" xfId="6" applyFont="1" applyBorder="1" applyAlignment="1">
      <alignment horizontal="right" vertical="center"/>
    </xf>
    <xf numFmtId="0" fontId="44" fillId="0" borderId="0" xfId="6" applyFont="1" applyAlignment="1">
      <alignment horizontal="right" vertical="center"/>
    </xf>
    <xf numFmtId="0" fontId="45" fillId="0" borderId="0" xfId="6" applyFont="1" applyAlignment="1">
      <alignment horizontal="center" vertical="center"/>
    </xf>
    <xf numFmtId="0" fontId="45" fillId="0" borderId="0" xfId="6" applyFont="1" applyAlignment="1">
      <alignment horizontal="justify" vertical="center"/>
    </xf>
    <xf numFmtId="0" fontId="44" fillId="0" borderId="0" xfId="6" applyFont="1">
      <alignment vertical="center"/>
    </xf>
    <xf numFmtId="0" fontId="45" fillId="0" borderId="17" xfId="6" applyFont="1" applyBorder="1" applyAlignment="1">
      <alignment horizontal="center" vertical="center"/>
    </xf>
    <xf numFmtId="0" fontId="10" fillId="0" borderId="0" xfId="6" applyFont="1" applyAlignment="1">
      <alignment horizontal="right"/>
    </xf>
    <xf numFmtId="0" fontId="10" fillId="0" borderId="0" xfId="6" applyFont="1" applyAlignment="1">
      <alignment horizontal="right" vertical="top"/>
    </xf>
    <xf numFmtId="0" fontId="10" fillId="0" borderId="0" xfId="6" applyFont="1" applyAlignment="1">
      <alignment horizontal="left" vertical="center"/>
    </xf>
    <xf numFmtId="0" fontId="54" fillId="0" borderId="0" xfId="6" applyFont="1">
      <alignment vertical="center"/>
    </xf>
    <xf numFmtId="0" fontId="8" fillId="0" borderId="0" xfId="6" applyAlignment="1">
      <alignment horizontal="right" vertical="top"/>
    </xf>
    <xf numFmtId="179" fontId="14" fillId="5" borderId="4" xfId="5" applyNumberFormat="1" applyFont="1" applyFill="1" applyBorder="1" applyAlignment="1">
      <alignment horizontal="right" vertical="center"/>
    </xf>
    <xf numFmtId="176" fontId="14" fillId="5" borderId="15" xfId="5" applyNumberFormat="1" applyFont="1" applyFill="1" applyBorder="1">
      <alignment vertical="center"/>
    </xf>
    <xf numFmtId="176" fontId="16" fillId="5" borderId="59" xfId="5" applyNumberFormat="1" applyFont="1" applyFill="1" applyBorder="1">
      <alignment vertical="center"/>
    </xf>
    <xf numFmtId="0" fontId="48" fillId="0" borderId="16" xfId="6" applyFont="1" applyBorder="1" applyAlignment="1">
      <alignment horizontal="right" vertical="center" textRotation="255"/>
    </xf>
    <xf numFmtId="0" fontId="10" fillId="0" borderId="0" xfId="5" applyFont="1" applyAlignment="1">
      <alignment horizontal="right" vertical="center"/>
    </xf>
    <xf numFmtId="0" fontId="26" fillId="0" borderId="0" xfId="5" applyFont="1" applyAlignment="1">
      <alignment horizontal="center" vertical="center"/>
    </xf>
    <xf numFmtId="0" fontId="8" fillId="0" borderId="10" xfId="5" applyBorder="1" applyAlignment="1">
      <alignment horizontal="center" vertical="center"/>
    </xf>
    <xf numFmtId="182" fontId="47" fillId="0" borderId="113" xfId="7" applyNumberFormat="1" applyFont="1" applyBorder="1" applyAlignment="1">
      <alignment vertical="center"/>
    </xf>
    <xf numFmtId="0" fontId="46" fillId="2" borderId="44" xfId="6" applyFont="1" applyFill="1" applyBorder="1" applyAlignment="1">
      <alignment horizontal="left" vertical="center" indent="1"/>
    </xf>
    <xf numFmtId="0" fontId="10" fillId="2" borderId="96" xfId="6" applyFont="1" applyFill="1" applyBorder="1">
      <alignment vertical="center"/>
    </xf>
    <xf numFmtId="181" fontId="10" fillId="2" borderId="16" xfId="7" applyNumberFormat="1" applyFont="1" applyFill="1" applyBorder="1" applyAlignment="1">
      <alignment vertical="center"/>
    </xf>
    <xf numFmtId="182" fontId="10" fillId="2" borderId="114" xfId="7" applyNumberFormat="1" applyFont="1" applyFill="1" applyBorder="1" applyAlignment="1">
      <alignment vertical="center"/>
    </xf>
    <xf numFmtId="0" fontId="46" fillId="2" borderId="46" xfId="6" applyFont="1" applyFill="1" applyBorder="1" applyAlignment="1">
      <alignment horizontal="left" vertical="center" indent="1"/>
    </xf>
    <xf numFmtId="0" fontId="10" fillId="2" borderId="100" xfId="6" applyFont="1" applyFill="1" applyBorder="1">
      <alignment vertical="center"/>
    </xf>
    <xf numFmtId="181" fontId="10" fillId="2" borderId="45" xfId="7" applyNumberFormat="1" applyFont="1" applyFill="1" applyBorder="1" applyAlignment="1">
      <alignment vertical="center"/>
    </xf>
    <xf numFmtId="182" fontId="10" fillId="2" borderId="111" xfId="7" applyNumberFormat="1" applyFont="1" applyFill="1" applyBorder="1" applyAlignment="1">
      <alignment vertical="center"/>
    </xf>
    <xf numFmtId="0" fontId="56" fillId="0" borderId="0" xfId="6" applyFont="1">
      <alignment vertical="center"/>
    </xf>
    <xf numFmtId="0" fontId="47" fillId="0" borderId="96" xfId="6" applyFont="1" applyBorder="1">
      <alignment vertical="center"/>
    </xf>
    <xf numFmtId="180" fontId="47" fillId="0" borderId="44" xfId="6" applyNumberFormat="1" applyFont="1" applyBorder="1">
      <alignment vertical="center"/>
    </xf>
    <xf numFmtId="181" fontId="47" fillId="0" borderId="16" xfId="7" applyNumberFormat="1" applyFont="1" applyBorder="1" applyAlignment="1">
      <alignment vertical="center"/>
    </xf>
    <xf numFmtId="182" fontId="47" fillId="0" borderId="114" xfId="7" applyNumberFormat="1" applyFont="1" applyBorder="1" applyAlignment="1">
      <alignment vertical="center"/>
    </xf>
    <xf numFmtId="182" fontId="51" fillId="0" borderId="109" xfId="7" applyNumberFormat="1" applyFont="1" applyBorder="1" applyAlignment="1">
      <alignment horizontal="right" vertical="center"/>
    </xf>
    <xf numFmtId="9" fontId="47" fillId="2" borderId="0" xfId="8" applyFont="1" applyFill="1" applyBorder="1" applyAlignment="1">
      <alignment vertical="center"/>
    </xf>
    <xf numFmtId="182" fontId="23" fillId="0" borderId="111" xfId="7" applyNumberFormat="1" applyFont="1" applyBorder="1" applyAlignment="1">
      <alignment horizontal="right" vertical="center"/>
    </xf>
    <xf numFmtId="182" fontId="51" fillId="0" borderId="116" xfId="7" applyNumberFormat="1" applyFont="1" applyBorder="1" applyAlignment="1">
      <alignment horizontal="right" vertical="center"/>
    </xf>
    <xf numFmtId="0" fontId="10" fillId="2" borderId="115" xfId="6" applyFont="1" applyFill="1" applyBorder="1">
      <alignment vertical="center"/>
    </xf>
    <xf numFmtId="180" fontId="10" fillId="0" borderId="44" xfId="6" applyNumberFormat="1" applyFont="1" applyBorder="1" applyAlignment="1">
      <alignment horizontal="center" vertical="center"/>
    </xf>
    <xf numFmtId="181" fontId="10" fillId="0" borderId="16" xfId="7" applyNumberFormat="1" applyFont="1" applyFill="1" applyBorder="1" applyAlignment="1">
      <alignment horizontal="center" vertical="center"/>
    </xf>
    <xf numFmtId="0" fontId="2" fillId="0" borderId="0" xfId="9" applyAlignment="1">
      <alignment horizontal="left" vertical="center"/>
    </xf>
    <xf numFmtId="0" fontId="2" fillId="0" borderId="0" xfId="9">
      <alignment vertical="center"/>
    </xf>
    <xf numFmtId="0" fontId="30" fillId="0" borderId="0" xfId="9" applyFont="1" applyAlignment="1">
      <alignment horizontal="right" vertical="center"/>
    </xf>
    <xf numFmtId="0" fontId="32" fillId="0" borderId="0" xfId="9" applyFont="1" applyAlignment="1">
      <alignment horizontal="left" vertical="center"/>
    </xf>
    <xf numFmtId="0" fontId="33" fillId="0" borderId="0" xfId="9" applyFont="1" applyAlignment="1">
      <alignment horizontal="centerContinuous" vertical="center"/>
    </xf>
    <xf numFmtId="0" fontId="34" fillId="0" borderId="0" xfId="9" applyFont="1" applyAlignment="1">
      <alignment horizontal="left" vertical="center"/>
    </xf>
    <xf numFmtId="0" fontId="34" fillId="0" borderId="0" xfId="9" applyFont="1" applyAlignment="1">
      <alignment horizontal="center" vertical="center"/>
    </xf>
    <xf numFmtId="0" fontId="2" fillId="4" borderId="0" xfId="9" applyFill="1" applyAlignment="1" applyProtection="1">
      <alignment horizontal="left" vertical="center"/>
      <protection locked="0"/>
    </xf>
    <xf numFmtId="0" fontId="2" fillId="0" borderId="0" xfId="9" applyAlignment="1">
      <alignment horizontal="right" vertical="center"/>
    </xf>
    <xf numFmtId="14" fontId="2" fillId="6" borderId="0" xfId="9" applyNumberFormat="1" applyFill="1" applyProtection="1">
      <alignment vertical="center"/>
      <protection locked="0"/>
    </xf>
    <xf numFmtId="0" fontId="2" fillId="0" borderId="0" xfId="9" applyAlignment="1">
      <alignment horizontal="center" vertical="center"/>
    </xf>
    <xf numFmtId="0" fontId="34" fillId="0" borderId="47" xfId="9" applyFont="1" applyBorder="1" applyAlignment="1">
      <alignment horizontal="left" vertical="center"/>
    </xf>
    <xf numFmtId="0" fontId="34" fillId="0" borderId="0" xfId="9" applyFont="1">
      <alignment vertical="center"/>
    </xf>
    <xf numFmtId="0" fontId="35" fillId="7" borderId="5" xfId="9" applyFont="1" applyFill="1" applyBorder="1" applyAlignment="1">
      <alignment horizontal="center" vertical="center" wrapText="1"/>
    </xf>
    <xf numFmtId="0" fontId="9" fillId="0" borderId="96" xfId="9" applyFont="1" applyBorder="1" applyAlignment="1">
      <alignment vertical="center" wrapText="1"/>
    </xf>
    <xf numFmtId="0" fontId="36" fillId="6" borderId="56" xfId="9" applyFont="1" applyFill="1" applyBorder="1" applyAlignment="1" applyProtection="1">
      <alignment horizontal="center" vertical="center"/>
      <protection locked="0"/>
    </xf>
    <xf numFmtId="0" fontId="2" fillId="6" borderId="56" xfId="9" applyFill="1" applyBorder="1" applyAlignment="1" applyProtection="1">
      <alignment horizontal="center" vertical="center"/>
      <protection locked="0"/>
    </xf>
    <xf numFmtId="0" fontId="9" fillId="0" borderId="100" xfId="9" applyFont="1" applyBorder="1" applyAlignment="1">
      <alignment vertical="center" wrapText="1"/>
    </xf>
    <xf numFmtId="0" fontId="36" fillId="6" borderId="52" xfId="9" applyFont="1" applyFill="1" applyBorder="1" applyAlignment="1" applyProtection="1">
      <alignment horizontal="center" vertical="center"/>
      <protection locked="0"/>
    </xf>
    <xf numFmtId="0" fontId="2" fillId="6" borderId="52" xfId="9" applyFill="1" applyBorder="1" applyAlignment="1" applyProtection="1">
      <alignment horizontal="center" vertical="center"/>
      <protection locked="0"/>
    </xf>
    <xf numFmtId="0" fontId="29" fillId="0" borderId="45" xfId="9" applyFont="1" applyBorder="1" applyAlignment="1">
      <alignment horizontal="left" vertical="center" wrapText="1"/>
    </xf>
    <xf numFmtId="0" fontId="29" fillId="0" borderId="46" xfId="9" applyFont="1" applyBorder="1" applyAlignment="1">
      <alignment horizontal="left" vertical="center" wrapText="1"/>
    </xf>
    <xf numFmtId="0" fontId="9" fillId="0" borderId="47" xfId="9" applyFont="1" applyBorder="1" applyAlignment="1">
      <alignment vertical="center" wrapText="1"/>
    </xf>
    <xf numFmtId="0" fontId="36" fillId="6" borderId="8" xfId="9" applyFont="1" applyFill="1" applyBorder="1" applyAlignment="1" applyProtection="1">
      <alignment horizontal="center" vertical="center"/>
      <protection locked="0"/>
    </xf>
    <xf numFmtId="0" fontId="2" fillId="6" borderId="8" xfId="9" applyFill="1" applyBorder="1" applyAlignment="1" applyProtection="1">
      <alignment horizontal="center" vertical="center"/>
      <protection locked="0"/>
    </xf>
    <xf numFmtId="0" fontId="36" fillId="6" borderId="5" xfId="9" applyFont="1" applyFill="1" applyBorder="1" applyAlignment="1" applyProtection="1">
      <alignment horizontal="center" vertical="center"/>
      <protection locked="0"/>
    </xf>
    <xf numFmtId="0" fontId="2" fillId="6" borderId="5" xfId="9" applyFill="1" applyBorder="1" applyAlignment="1" applyProtection="1">
      <alignment horizontal="center" vertical="center"/>
      <protection locked="0"/>
    </xf>
    <xf numFmtId="0" fontId="9" fillId="0" borderId="16" xfId="9" applyFont="1" applyBorder="1" applyAlignment="1">
      <alignment vertical="center" wrapText="1"/>
    </xf>
    <xf numFmtId="0" fontId="9" fillId="0" borderId="62" xfId="9" applyFont="1" applyBorder="1" applyAlignment="1">
      <alignment vertical="center" wrapText="1"/>
    </xf>
    <xf numFmtId="0" fontId="9" fillId="0" borderId="45" xfId="9" applyFont="1" applyBorder="1" applyAlignment="1">
      <alignment vertical="center" wrapText="1"/>
    </xf>
    <xf numFmtId="0" fontId="2" fillId="6" borderId="54" xfId="9" applyFill="1" applyBorder="1" applyAlignment="1" applyProtection="1">
      <alignment horizontal="center" vertical="center"/>
      <protection locked="0"/>
    </xf>
    <xf numFmtId="0" fontId="2" fillId="6" borderId="49" xfId="9" applyFill="1" applyBorder="1" applyAlignment="1" applyProtection="1">
      <alignment horizontal="center" vertical="center"/>
      <protection locked="0"/>
    </xf>
    <xf numFmtId="0" fontId="2" fillId="0" borderId="26" xfId="9" applyBorder="1" applyAlignment="1">
      <alignment horizontal="center" vertical="top"/>
    </xf>
    <xf numFmtId="0" fontId="2" fillId="0" borderId="28" xfId="9" applyBorder="1" applyAlignment="1">
      <alignment horizontal="left" vertical="top" wrapText="1"/>
    </xf>
    <xf numFmtId="0" fontId="2" fillId="0" borderId="26" xfId="9" applyBorder="1" applyAlignment="1">
      <alignment horizontal="left" vertical="top"/>
    </xf>
    <xf numFmtId="0" fontId="2" fillId="0" borderId="27" xfId="9" applyBorder="1" applyAlignment="1">
      <alignment horizontal="left" vertical="top"/>
    </xf>
    <xf numFmtId="0" fontId="2" fillId="0" borderId="28" xfId="9" applyBorder="1" applyAlignment="1">
      <alignment horizontal="left" vertical="top"/>
    </xf>
    <xf numFmtId="0" fontId="2" fillId="0" borderId="16" xfId="9" applyBorder="1" applyAlignment="1">
      <alignment horizontal="center" vertical="top" wrapText="1"/>
    </xf>
    <xf numFmtId="0" fontId="2" fillId="4" borderId="44" xfId="9" applyFill="1" applyBorder="1" applyAlignment="1" applyProtection="1">
      <alignment horizontal="center" vertical="center"/>
      <protection locked="0"/>
    </xf>
    <xf numFmtId="0" fontId="2" fillId="0" borderId="45" xfId="9" applyBorder="1" applyAlignment="1">
      <alignment horizontal="left" vertical="top"/>
    </xf>
    <xf numFmtId="0" fontId="2" fillId="0" borderId="46" xfId="9" applyBorder="1" applyAlignment="1">
      <alignment horizontal="left" vertical="center"/>
    </xf>
    <xf numFmtId="38" fontId="47" fillId="0" borderId="113" xfId="7" applyFont="1" applyBorder="1" applyAlignment="1">
      <alignment vertical="center"/>
    </xf>
    <xf numFmtId="38" fontId="10" fillId="2" borderId="114" xfId="7" applyFont="1" applyFill="1" applyBorder="1" applyAlignment="1">
      <alignment vertical="center"/>
    </xf>
    <xf numFmtId="38" fontId="10" fillId="2" borderId="111" xfId="7" applyFont="1" applyFill="1" applyBorder="1" applyAlignment="1">
      <alignment vertical="center"/>
    </xf>
    <xf numFmtId="38" fontId="51" fillId="0" borderId="109" xfId="7" applyFont="1" applyBorder="1" applyAlignment="1">
      <alignment horizontal="right" vertical="center"/>
    </xf>
    <xf numFmtId="38" fontId="23" fillId="0" borderId="111" xfId="7" applyFont="1" applyBorder="1" applyAlignment="1">
      <alignment horizontal="right" vertical="center"/>
    </xf>
    <xf numFmtId="38" fontId="51" fillId="0" borderId="116" xfId="7" applyFont="1" applyBorder="1" applyAlignment="1">
      <alignment horizontal="right" vertical="center"/>
    </xf>
    <xf numFmtId="0" fontId="12" fillId="0" borderId="23" xfId="0" applyFont="1" applyBorder="1">
      <alignment vertical="center"/>
    </xf>
    <xf numFmtId="0" fontId="48" fillId="0" borderId="45" xfId="6" applyFont="1" applyBorder="1" applyAlignment="1">
      <alignment horizontal="right" vertical="center" textRotation="255"/>
    </xf>
    <xf numFmtId="183" fontId="47" fillId="0" borderId="28" xfId="6" applyNumberFormat="1" applyFont="1" applyBorder="1">
      <alignment vertical="center"/>
    </xf>
    <xf numFmtId="183" fontId="10" fillId="2" borderId="44" xfId="6" applyNumberFormat="1" applyFont="1" applyFill="1" applyBorder="1">
      <alignment vertical="center"/>
    </xf>
    <xf numFmtId="183" fontId="10" fillId="2" borderId="46" xfId="6" applyNumberFormat="1" applyFont="1" applyFill="1" applyBorder="1">
      <alignment vertical="center"/>
    </xf>
    <xf numFmtId="0" fontId="14" fillId="0" borderId="123" xfId="0" applyFont="1" applyBorder="1" applyAlignment="1">
      <alignment horizontal="center" vertical="center"/>
    </xf>
    <xf numFmtId="0" fontId="14" fillId="0" borderId="0" xfId="0" applyFont="1" applyAlignment="1"/>
    <xf numFmtId="0" fontId="14" fillId="0" borderId="0" xfId="0" applyFont="1" applyAlignment="1">
      <alignment vertical="top"/>
    </xf>
    <xf numFmtId="0" fontId="59" fillId="0" borderId="0" xfId="0" applyFont="1">
      <alignment vertical="center"/>
    </xf>
    <xf numFmtId="0" fontId="44" fillId="0" borderId="0" xfId="6" applyFont="1" applyAlignment="1">
      <alignment horizontal="left" vertical="center" wrapText="1"/>
    </xf>
    <xf numFmtId="38" fontId="51" fillId="0" borderId="0" xfId="7" applyFont="1" applyFill="1" applyBorder="1" applyAlignment="1">
      <alignment horizontal="right" vertical="center"/>
    </xf>
    <xf numFmtId="38" fontId="47" fillId="0" borderId="113" xfId="7" applyFont="1" applyFill="1" applyBorder="1" applyAlignment="1">
      <alignment vertical="center"/>
    </xf>
    <xf numFmtId="0" fontId="61" fillId="3" borderId="76" xfId="5" applyFont="1" applyFill="1" applyBorder="1" applyAlignment="1">
      <alignment horizontal="center" vertical="center" wrapText="1"/>
    </xf>
    <xf numFmtId="0" fontId="62" fillId="3" borderId="77" xfId="5" applyFont="1" applyFill="1" applyBorder="1" applyAlignment="1">
      <alignment horizontal="center" vertical="center" wrapText="1"/>
    </xf>
    <xf numFmtId="0" fontId="62" fillId="3" borderId="78" xfId="5" applyFont="1" applyFill="1" applyBorder="1" applyAlignment="1">
      <alignment horizontal="center" vertical="center" wrapText="1"/>
    </xf>
    <xf numFmtId="0" fontId="61" fillId="3" borderId="94" xfId="5" applyFont="1" applyFill="1" applyBorder="1" applyAlignment="1">
      <alignment horizontal="center" vertical="center" wrapText="1"/>
    </xf>
    <xf numFmtId="0" fontId="12" fillId="0" borderId="39" xfId="0" applyFont="1" applyBorder="1" applyAlignment="1">
      <alignment horizontal="center" vertical="center"/>
    </xf>
    <xf numFmtId="0" fontId="12" fillId="0" borderId="23" xfId="0" applyFont="1" applyBorder="1" applyAlignment="1">
      <alignment horizontal="center" vertical="center"/>
    </xf>
    <xf numFmtId="0" fontId="12" fillId="0" borderId="34" xfId="0" applyFont="1" applyBorder="1" applyAlignment="1">
      <alignment horizontal="center" vertical="center"/>
    </xf>
    <xf numFmtId="0" fontId="12" fillId="0" borderId="33" xfId="0" applyFont="1" applyBorder="1" applyAlignment="1">
      <alignment horizontal="center" vertical="center"/>
    </xf>
    <xf numFmtId="180" fontId="10" fillId="2" borderId="44" xfId="6" applyNumberFormat="1" applyFont="1" applyFill="1" applyBorder="1">
      <alignment vertical="center"/>
    </xf>
    <xf numFmtId="0" fontId="26" fillId="0" borderId="0" xfId="0" applyFont="1">
      <alignment vertical="center"/>
    </xf>
    <xf numFmtId="177" fontId="11" fillId="0" borderId="83" xfId="0" applyNumberFormat="1" applyFont="1" applyBorder="1">
      <alignment vertical="center"/>
    </xf>
    <xf numFmtId="178" fontId="11" fillId="0" borderId="84" xfId="0" applyNumberFormat="1" applyFont="1" applyBorder="1">
      <alignment vertical="center"/>
    </xf>
    <xf numFmtId="178" fontId="11" fillId="0" borderId="85" xfId="0" applyNumberFormat="1" applyFont="1" applyBorder="1">
      <alignment vertical="center"/>
    </xf>
    <xf numFmtId="179" fontId="11" fillId="0" borderId="85" xfId="0" applyNumberFormat="1" applyFont="1" applyBorder="1">
      <alignment vertical="center"/>
    </xf>
    <xf numFmtId="177" fontId="11" fillId="0" borderId="88" xfId="0" applyNumberFormat="1" applyFont="1" applyBorder="1">
      <alignment vertical="center"/>
    </xf>
    <xf numFmtId="178" fontId="11" fillId="0" borderId="89" xfId="0" applyNumberFormat="1" applyFont="1" applyBorder="1">
      <alignment vertical="center"/>
    </xf>
    <xf numFmtId="178" fontId="11" fillId="0" borderId="8" xfId="0" applyNumberFormat="1" applyFont="1" applyBorder="1">
      <alignment vertical="center"/>
    </xf>
    <xf numFmtId="178" fontId="11" fillId="0" borderId="8" xfId="0" applyNumberFormat="1" applyFont="1" applyBorder="1" applyAlignment="1">
      <alignment horizontal="right" vertical="center" wrapText="1"/>
    </xf>
    <xf numFmtId="178" fontId="64" fillId="0" borderId="8" xfId="0" applyNumberFormat="1" applyFont="1" applyBorder="1" applyAlignment="1">
      <alignment horizontal="right" vertical="center" wrapText="1"/>
    </xf>
    <xf numFmtId="179" fontId="64" fillId="0" borderId="8" xfId="0" applyNumberFormat="1" applyFont="1" applyBorder="1" applyAlignment="1">
      <alignment horizontal="right" vertical="center" wrapText="1"/>
    </xf>
    <xf numFmtId="179" fontId="11" fillId="0" borderId="8" xfId="0" applyNumberFormat="1" applyFont="1" applyBorder="1" applyAlignment="1">
      <alignment vertical="center" wrapText="1"/>
    </xf>
    <xf numFmtId="178" fontId="11" fillId="0" borderId="90" xfId="0" applyNumberFormat="1" applyFont="1" applyBorder="1">
      <alignment vertical="center"/>
    </xf>
    <xf numFmtId="178" fontId="11" fillId="0" borderId="5" xfId="0" applyNumberFormat="1" applyFont="1" applyBorder="1">
      <alignment vertical="center"/>
    </xf>
    <xf numFmtId="179" fontId="11" fillId="0" borderId="5" xfId="0" applyNumberFormat="1" applyFont="1" applyBorder="1">
      <alignment vertical="center"/>
    </xf>
    <xf numFmtId="179" fontId="11" fillId="0" borderId="5" xfId="5" applyNumberFormat="1" applyFont="1" applyBorder="1">
      <alignment vertical="center"/>
    </xf>
    <xf numFmtId="179" fontId="11" fillId="0" borderId="8" xfId="5" applyNumberFormat="1" applyFont="1" applyBorder="1">
      <alignment vertical="center"/>
    </xf>
    <xf numFmtId="179" fontId="11" fillId="0" borderId="79" xfId="5" applyNumberFormat="1" applyFont="1" applyBorder="1">
      <alignment vertical="center"/>
    </xf>
    <xf numFmtId="0" fontId="12" fillId="2" borderId="5" xfId="0" applyFont="1" applyFill="1" applyBorder="1" applyAlignment="1">
      <alignment horizontal="center" vertical="center"/>
    </xf>
    <xf numFmtId="0" fontId="17" fillId="2" borderId="5" xfId="0" applyFont="1" applyFill="1" applyBorder="1" applyAlignment="1">
      <alignment horizontal="center" vertical="center" wrapText="1"/>
    </xf>
    <xf numFmtId="0" fontId="12" fillId="0" borderId="5" xfId="0" applyFont="1" applyBorder="1" applyAlignment="1">
      <alignment horizontal="center" vertical="center"/>
    </xf>
    <xf numFmtId="0" fontId="12" fillId="0" borderId="6" xfId="0" applyFont="1" applyBorder="1" applyAlignment="1">
      <alignment horizontal="center" vertical="center"/>
    </xf>
    <xf numFmtId="0" fontId="12" fillId="0" borderId="126" xfId="0" applyFont="1" applyBorder="1" applyAlignment="1">
      <alignment horizontal="center" vertical="center"/>
    </xf>
    <xf numFmtId="0" fontId="12" fillId="0" borderId="127" xfId="0" applyFont="1" applyBorder="1">
      <alignment vertical="center"/>
    </xf>
    <xf numFmtId="0" fontId="12" fillId="0" borderId="128" xfId="0" applyFont="1" applyBorder="1">
      <alignment vertical="center"/>
    </xf>
    <xf numFmtId="0" fontId="12" fillId="0" borderId="129" xfId="0" applyFont="1" applyBorder="1">
      <alignment vertical="center"/>
    </xf>
    <xf numFmtId="0" fontId="12" fillId="0" borderId="7" xfId="0" applyFont="1" applyBorder="1">
      <alignment vertical="center"/>
    </xf>
    <xf numFmtId="0" fontId="12" fillId="0" borderId="130" xfId="0" applyFont="1" applyBorder="1" applyAlignment="1">
      <alignment horizontal="center" vertical="center"/>
    </xf>
    <xf numFmtId="0" fontId="12" fillId="0" borderId="131" xfId="0" applyFont="1" applyBorder="1">
      <alignment vertical="center"/>
    </xf>
    <xf numFmtId="0" fontId="12" fillId="0" borderId="132" xfId="0" applyFont="1" applyBorder="1">
      <alignment vertical="center"/>
    </xf>
    <xf numFmtId="0" fontId="12" fillId="0" borderId="133" xfId="0" applyFont="1" applyBorder="1">
      <alignment vertical="center"/>
    </xf>
    <xf numFmtId="0" fontId="12" fillId="0" borderId="8" xfId="0" applyFont="1" applyBorder="1">
      <alignment vertical="center"/>
    </xf>
    <xf numFmtId="0" fontId="12" fillId="0" borderId="134" xfId="0" applyFont="1" applyBorder="1" applyAlignment="1">
      <alignment horizontal="center" vertical="center"/>
    </xf>
    <xf numFmtId="0" fontId="66" fillId="0" borderId="5" xfId="0" applyFont="1" applyBorder="1" applyAlignment="1">
      <alignment horizontal="center" vertical="center"/>
    </xf>
    <xf numFmtId="0" fontId="66" fillId="0" borderId="126" xfId="0" applyFont="1" applyBorder="1" applyAlignment="1">
      <alignment horizontal="center" vertical="center"/>
    </xf>
    <xf numFmtId="0" fontId="66" fillId="0" borderId="130" xfId="0" applyFont="1" applyBorder="1" applyAlignment="1">
      <alignment horizontal="center" vertical="center"/>
    </xf>
    <xf numFmtId="0" fontId="66" fillId="0" borderId="134" xfId="0" applyFont="1" applyBorder="1" applyAlignment="1">
      <alignment horizontal="center" vertical="center"/>
    </xf>
    <xf numFmtId="0" fontId="12" fillId="0" borderId="131" xfId="0" applyFont="1" applyBorder="1" applyAlignment="1">
      <alignment horizontal="left" vertical="center" wrapText="1"/>
    </xf>
    <xf numFmtId="0" fontId="12" fillId="0" borderId="132" xfId="0" applyFont="1" applyBorder="1" applyAlignment="1">
      <alignment horizontal="left" vertical="center" wrapText="1"/>
    </xf>
    <xf numFmtId="0" fontId="12" fillId="0" borderId="133" xfId="0" applyFont="1" applyBorder="1" applyAlignment="1">
      <alignment horizontal="left" vertical="center" wrapText="1"/>
    </xf>
    <xf numFmtId="0" fontId="12" fillId="0" borderId="135" xfId="0" applyFont="1" applyBorder="1" applyAlignment="1">
      <alignment horizontal="left" vertical="center" wrapText="1"/>
    </xf>
    <xf numFmtId="0" fontId="12" fillId="0" borderId="136" xfId="0" applyFont="1" applyBorder="1" applyAlignment="1">
      <alignment horizontal="left" vertical="center" wrapText="1"/>
    </xf>
    <xf numFmtId="0" fontId="12" fillId="0" borderId="137" xfId="0" applyFont="1" applyBorder="1" applyAlignment="1">
      <alignment horizontal="left" vertical="center" wrapText="1"/>
    </xf>
    <xf numFmtId="0" fontId="13" fillId="0" borderId="47" xfId="0" applyFont="1" applyBorder="1" applyAlignment="1">
      <alignment horizontal="left" vertical="center"/>
    </xf>
    <xf numFmtId="0" fontId="12" fillId="2" borderId="9" xfId="0" applyFont="1" applyFill="1" applyBorder="1" applyAlignment="1">
      <alignment horizontal="center" vertical="center"/>
    </xf>
    <xf numFmtId="0" fontId="12" fillId="2" borderId="20" xfId="0" applyFont="1" applyFill="1" applyBorder="1" applyAlignment="1">
      <alignment horizontal="center" vertical="center"/>
    </xf>
    <xf numFmtId="0" fontId="12" fillId="2" borderId="10" xfId="0" applyFont="1" applyFill="1" applyBorder="1" applyAlignment="1">
      <alignment horizontal="center" vertical="center"/>
    </xf>
    <xf numFmtId="0" fontId="12" fillId="0" borderId="5" xfId="0" applyFont="1" applyBorder="1" applyAlignment="1">
      <alignment horizontal="left" vertical="center"/>
    </xf>
    <xf numFmtId="184" fontId="12" fillId="0" borderId="124" xfId="0" applyNumberFormat="1" applyFont="1" applyBorder="1" applyAlignment="1">
      <alignment horizontal="center" vertical="center"/>
    </xf>
    <xf numFmtId="184" fontId="12" fillId="0" borderId="41" xfId="0" applyNumberFormat="1" applyFont="1" applyBorder="1" applyAlignment="1">
      <alignment horizontal="center" vertical="center"/>
    </xf>
    <xf numFmtId="184" fontId="12" fillId="0" borderId="125" xfId="0" applyNumberFormat="1" applyFont="1" applyBorder="1" applyAlignment="1">
      <alignment horizontal="center" vertical="center"/>
    </xf>
    <xf numFmtId="0" fontId="14" fillId="0" borderId="124" xfId="0" applyFont="1" applyBorder="1" applyAlignment="1">
      <alignment horizontal="center" vertical="center"/>
    </xf>
    <xf numFmtId="0" fontId="14" fillId="0" borderId="41" xfId="0" applyFont="1" applyBorder="1" applyAlignment="1">
      <alignment horizontal="center" vertical="center"/>
    </xf>
    <xf numFmtId="0" fontId="14" fillId="0" borderId="125" xfId="0" applyFont="1" applyBorder="1" applyAlignment="1">
      <alignment horizontal="center" vertical="center"/>
    </xf>
    <xf numFmtId="0" fontId="12" fillId="0" borderId="41" xfId="0" applyFont="1" applyBorder="1" applyAlignment="1">
      <alignment horizontal="center" vertical="center"/>
    </xf>
    <xf numFmtId="0" fontId="12" fillId="0" borderId="42" xfId="0" applyFont="1" applyBorder="1" applyAlignment="1">
      <alignment horizontal="center" vertical="center"/>
    </xf>
    <xf numFmtId="0" fontId="14" fillId="2" borderId="4" xfId="0" applyFont="1" applyFill="1" applyBorder="1" applyAlignment="1">
      <alignment horizontal="left" vertical="center" indent="5"/>
    </xf>
    <xf numFmtId="0" fontId="14" fillId="2" borderId="15" xfId="0" applyFont="1" applyFill="1" applyBorder="1" applyAlignment="1">
      <alignment horizontal="left" vertical="center" indent="5"/>
    </xf>
    <xf numFmtId="0" fontId="14" fillId="2" borderId="23" xfId="0" applyFont="1" applyFill="1" applyBorder="1" applyAlignment="1">
      <alignment horizontal="left" vertical="center" indent="5"/>
    </xf>
    <xf numFmtId="58" fontId="12" fillId="0" borderId="4" xfId="0" applyNumberFormat="1" applyFont="1" applyBorder="1" applyAlignment="1">
      <alignment horizontal="left" vertical="center"/>
    </xf>
    <xf numFmtId="0" fontId="14" fillId="0" borderId="15" xfId="0" applyFont="1" applyBorder="1" applyAlignment="1">
      <alignment horizontal="left" vertical="center"/>
    </xf>
    <xf numFmtId="0" fontId="14" fillId="0" borderId="59" xfId="0" applyFont="1" applyBorder="1" applyAlignment="1">
      <alignment horizontal="left" vertical="center"/>
    </xf>
    <xf numFmtId="58" fontId="12" fillId="0" borderId="2" xfId="0" applyNumberFormat="1" applyFont="1" applyBorder="1" applyAlignment="1">
      <alignment horizontal="left" vertical="center"/>
    </xf>
    <xf numFmtId="0" fontId="14" fillId="0" borderId="14" xfId="0" applyFont="1" applyBorder="1" applyAlignment="1">
      <alignment horizontal="left" vertical="center"/>
    </xf>
    <xf numFmtId="0" fontId="14" fillId="0" borderId="25" xfId="0" applyFont="1" applyBorder="1" applyAlignment="1">
      <alignment horizontal="left" vertical="center"/>
    </xf>
    <xf numFmtId="58" fontId="12" fillId="0" borderId="120" xfId="0" applyNumberFormat="1" applyFont="1" applyBorder="1" applyAlignment="1">
      <alignment horizontal="left" vertical="center"/>
    </xf>
    <xf numFmtId="0" fontId="14" fillId="0" borderId="20" xfId="0" applyFont="1" applyBorder="1" applyAlignment="1">
      <alignment horizontal="left" vertical="center"/>
    </xf>
    <xf numFmtId="0" fontId="14" fillId="0" borderId="51" xfId="0" applyFont="1" applyBorder="1" applyAlignment="1">
      <alignment horizontal="left" vertical="center"/>
    </xf>
    <xf numFmtId="0" fontId="14" fillId="2" borderId="118" xfId="0" applyFont="1" applyFill="1" applyBorder="1" applyAlignment="1">
      <alignment horizontal="left" vertical="center" indent="5"/>
    </xf>
    <xf numFmtId="0" fontId="14" fillId="2" borderId="5" xfId="0" applyFont="1" applyFill="1" applyBorder="1" applyAlignment="1">
      <alignment horizontal="left" vertical="center" indent="5"/>
    </xf>
    <xf numFmtId="0" fontId="14" fillId="2" borderId="9" xfId="0" applyFont="1" applyFill="1" applyBorder="1" applyAlignment="1">
      <alignment horizontal="left" vertical="center" indent="5"/>
    </xf>
    <xf numFmtId="58" fontId="12" fillId="0" borderId="118" xfId="0" applyNumberFormat="1" applyFont="1" applyBorder="1" applyAlignment="1">
      <alignment horizontal="left" vertical="center"/>
    </xf>
    <xf numFmtId="0" fontId="14" fillId="0" borderId="5" xfId="0" applyFont="1" applyBorder="1" applyAlignment="1">
      <alignment horizontal="left" vertical="center"/>
    </xf>
    <xf numFmtId="0" fontId="14" fillId="0" borderId="119" xfId="0" applyFont="1" applyBorder="1" applyAlignment="1">
      <alignment horizontal="left" vertical="center"/>
    </xf>
    <xf numFmtId="0" fontId="12" fillId="0" borderId="39" xfId="0" applyFont="1" applyBorder="1" applyAlignment="1">
      <alignment horizontal="center" vertical="center"/>
    </xf>
    <xf numFmtId="0" fontId="14" fillId="2" borderId="3" xfId="0" applyFont="1" applyFill="1" applyBorder="1" applyAlignment="1">
      <alignment horizontal="left" vertical="center" indent="5"/>
    </xf>
    <xf numFmtId="0" fontId="14" fillId="2" borderId="13" xfId="0" applyFont="1" applyFill="1" applyBorder="1" applyAlignment="1">
      <alignment horizontal="left" vertical="center" indent="5"/>
    </xf>
    <xf numFmtId="0" fontId="14" fillId="2" borderId="21" xfId="0" applyFont="1" applyFill="1" applyBorder="1" applyAlignment="1">
      <alignment horizontal="left" vertical="center" indent="5"/>
    </xf>
    <xf numFmtId="58" fontId="12" fillId="0" borderId="3" xfId="0" applyNumberFormat="1" applyFont="1" applyBorder="1" applyAlignment="1">
      <alignment horizontal="left" vertical="center"/>
    </xf>
    <xf numFmtId="0" fontId="14" fillId="0" borderId="13" xfId="0" applyFont="1" applyBorder="1" applyAlignment="1">
      <alignment horizontal="left" vertical="center"/>
    </xf>
    <xf numFmtId="0" fontId="14" fillId="0" borderId="48" xfId="0" applyFont="1" applyBorder="1" applyAlignment="1">
      <alignment horizontal="left" vertical="center"/>
    </xf>
    <xf numFmtId="0" fontId="12" fillId="0" borderId="43" xfId="0" applyFont="1" applyBorder="1" applyAlignment="1">
      <alignment horizontal="left" vertical="center"/>
    </xf>
    <xf numFmtId="0" fontId="12" fillId="0" borderId="41" xfId="0" applyFont="1" applyBorder="1" applyAlignment="1">
      <alignment horizontal="left" vertical="center"/>
    </xf>
    <xf numFmtId="0" fontId="12" fillId="0" borderId="42" xfId="0" applyFont="1" applyBorder="1" applyAlignment="1">
      <alignment horizontal="left" vertical="center"/>
    </xf>
    <xf numFmtId="0" fontId="12" fillId="0" borderId="0" xfId="0" applyFont="1" applyAlignment="1">
      <alignment horizontal="left" vertical="top" wrapText="1"/>
    </xf>
    <xf numFmtId="0" fontId="12" fillId="0" borderId="0" xfId="0" applyFont="1" applyAlignment="1">
      <alignment horizontal="left" vertical="top"/>
    </xf>
    <xf numFmtId="0" fontId="12" fillId="2" borderId="35" xfId="0" applyFont="1" applyFill="1" applyBorder="1" applyAlignment="1">
      <alignment horizontal="center" vertical="center" wrapText="1"/>
    </xf>
    <xf numFmtId="0" fontId="14" fillId="2" borderId="36" xfId="0" applyFont="1" applyFill="1" applyBorder="1" applyAlignment="1">
      <alignment horizontal="center" vertical="center"/>
    </xf>
    <xf numFmtId="0" fontId="14" fillId="2" borderId="19" xfId="0" applyFont="1" applyFill="1" applyBorder="1" applyAlignment="1">
      <alignment horizontal="center" vertical="center"/>
    </xf>
    <xf numFmtId="0" fontId="14" fillId="2" borderId="11" xfId="0" applyFont="1" applyFill="1" applyBorder="1" applyAlignment="1">
      <alignment horizontal="center" vertical="center"/>
    </xf>
    <xf numFmtId="0" fontId="14" fillId="2" borderId="0" xfId="0" applyFont="1" applyFill="1" applyAlignment="1">
      <alignment horizontal="center" vertical="center"/>
    </xf>
    <xf numFmtId="0" fontId="14" fillId="2" borderId="17" xfId="0" applyFont="1" applyFill="1" applyBorder="1" applyAlignment="1">
      <alignment horizontal="center" vertical="center"/>
    </xf>
    <xf numFmtId="0" fontId="14" fillId="2" borderId="38" xfId="0" applyFont="1" applyFill="1" applyBorder="1" applyAlignment="1">
      <alignment horizontal="center" vertical="center"/>
    </xf>
    <xf numFmtId="0" fontId="14" fillId="2" borderId="39" xfId="0" applyFont="1" applyFill="1" applyBorder="1" applyAlignment="1">
      <alignment horizontal="center" vertical="center"/>
    </xf>
    <xf numFmtId="0" fontId="14" fillId="2" borderId="121" xfId="0" applyFont="1" applyFill="1" applyBorder="1" applyAlignment="1">
      <alignment horizontal="center" vertical="center"/>
    </xf>
    <xf numFmtId="58" fontId="12" fillId="0" borderId="1" xfId="0" applyNumberFormat="1" applyFont="1" applyBorder="1" applyAlignment="1">
      <alignment horizontal="left" vertical="center"/>
    </xf>
    <xf numFmtId="0" fontId="14" fillId="0" borderId="18" xfId="0" applyFont="1" applyBorder="1" applyAlignment="1">
      <alignment horizontal="left" vertical="center"/>
    </xf>
    <xf numFmtId="0" fontId="14" fillId="0" borderId="22" xfId="0" applyFont="1" applyBorder="1" applyAlignment="1">
      <alignment horizontal="left" vertical="center"/>
    </xf>
    <xf numFmtId="0" fontId="12" fillId="2" borderId="35" xfId="0" applyFont="1" applyFill="1" applyBorder="1" applyAlignment="1">
      <alignment horizontal="left" vertical="center"/>
    </xf>
    <xf numFmtId="0" fontId="12" fillId="2" borderId="36" xfId="0" applyFont="1" applyFill="1" applyBorder="1" applyAlignment="1">
      <alignment horizontal="left" vertical="center"/>
    </xf>
    <xf numFmtId="0" fontId="12" fillId="2" borderId="37" xfId="0" applyFont="1" applyFill="1" applyBorder="1" applyAlignment="1">
      <alignment horizontal="left" vertical="center"/>
    </xf>
    <xf numFmtId="0" fontId="12" fillId="2" borderId="38" xfId="0" applyFont="1" applyFill="1" applyBorder="1" applyAlignment="1">
      <alignment horizontal="left" vertical="center"/>
    </xf>
    <xf numFmtId="0" fontId="12" fillId="2" borderId="39" xfId="0" applyFont="1" applyFill="1" applyBorder="1" applyAlignment="1">
      <alignment horizontal="left" vertical="center"/>
    </xf>
    <xf numFmtId="0" fontId="12" fillId="2" borderId="40" xfId="0" applyFont="1" applyFill="1" applyBorder="1" applyAlignment="1">
      <alignment horizontal="left" vertical="center"/>
    </xf>
    <xf numFmtId="0" fontId="12" fillId="2" borderId="21" xfId="0" applyFont="1" applyFill="1" applyBorder="1" applyAlignment="1">
      <alignment horizontal="center" vertical="center"/>
    </xf>
    <xf numFmtId="0" fontId="12" fillId="2" borderId="18" xfId="0" applyFont="1" applyFill="1" applyBorder="1" applyAlignment="1">
      <alignment horizontal="center" vertical="center"/>
    </xf>
    <xf numFmtId="0" fontId="12" fillId="2" borderId="22" xfId="0" applyFont="1" applyFill="1" applyBorder="1" applyAlignment="1">
      <alignment horizontal="center" vertical="center"/>
    </xf>
    <xf numFmtId="38" fontId="57" fillId="0" borderId="23" xfId="10" applyFont="1" applyBorder="1" applyAlignment="1">
      <alignment horizontal="center" vertical="center"/>
    </xf>
    <xf numFmtId="38" fontId="57" fillId="0" borderId="14" xfId="10" applyFont="1" applyBorder="1" applyAlignment="1">
      <alignment horizontal="center" vertical="center"/>
    </xf>
    <xf numFmtId="38" fontId="57" fillId="0" borderId="25" xfId="10" applyFont="1" applyBorder="1" applyAlignment="1">
      <alignment horizontal="center" vertical="center"/>
    </xf>
    <xf numFmtId="0" fontId="18" fillId="0" borderId="34" xfId="0" applyFont="1" applyBorder="1" applyAlignment="1">
      <alignment horizontal="center" vertical="center"/>
    </xf>
    <xf numFmtId="0" fontId="18" fillId="0" borderId="14" xfId="0" applyFont="1" applyBorder="1" applyAlignment="1">
      <alignment horizontal="center" vertical="center"/>
    </xf>
    <xf numFmtId="0" fontId="18" fillId="0" borderId="24" xfId="0" applyFont="1" applyBorder="1" applyAlignment="1">
      <alignment horizontal="center" vertical="center"/>
    </xf>
    <xf numFmtId="0" fontId="12" fillId="0" borderId="21" xfId="0" applyFont="1" applyBorder="1" applyAlignment="1">
      <alignment horizontal="left" vertical="center"/>
    </xf>
    <xf numFmtId="0" fontId="12" fillId="0" borderId="18" xfId="0" applyFont="1" applyBorder="1" applyAlignment="1">
      <alignment horizontal="left" vertical="center"/>
    </xf>
    <xf numFmtId="0" fontId="12" fillId="0" borderId="12" xfId="0" applyFont="1" applyBorder="1" applyAlignment="1">
      <alignment horizontal="left" vertical="center"/>
    </xf>
    <xf numFmtId="0" fontId="12" fillId="0" borderId="22" xfId="0" applyFont="1" applyBorder="1" applyAlignment="1">
      <alignment horizontal="left" vertical="center"/>
    </xf>
    <xf numFmtId="0" fontId="12" fillId="0" borderId="23" xfId="0" applyFont="1" applyBorder="1" applyAlignment="1">
      <alignment horizontal="left" vertical="center" wrapText="1"/>
    </xf>
    <xf numFmtId="0" fontId="12" fillId="0" borderId="14" xfId="0" applyFont="1" applyBorder="1" applyAlignment="1">
      <alignment horizontal="left" vertical="center" wrapText="1"/>
    </xf>
    <xf numFmtId="0" fontId="12" fillId="0" borderId="24" xfId="0" applyFont="1" applyBorder="1" applyAlignment="1">
      <alignment horizontal="left" vertical="center" wrapText="1"/>
    </xf>
    <xf numFmtId="0" fontId="12" fillId="2" borderId="29" xfId="0" applyFont="1" applyFill="1" applyBorder="1" applyAlignment="1">
      <alignment horizontal="center" vertical="center"/>
    </xf>
    <xf numFmtId="0" fontId="12" fillId="2" borderId="30" xfId="0" applyFont="1" applyFill="1" applyBorder="1" applyAlignment="1">
      <alignment horizontal="center" vertical="center"/>
    </xf>
    <xf numFmtId="0" fontId="12" fillId="2" borderId="31" xfId="0" applyFont="1" applyFill="1" applyBorder="1" applyAlignment="1">
      <alignment horizontal="center" vertical="center"/>
    </xf>
    <xf numFmtId="0" fontId="12" fillId="0" borderId="23" xfId="0" applyFont="1" applyBorder="1" applyAlignment="1">
      <alignment horizontal="left" vertical="center"/>
    </xf>
    <xf numFmtId="0" fontId="12" fillId="0" borderId="25" xfId="0" applyFont="1" applyBorder="1" applyAlignment="1">
      <alignment horizontal="left" vertical="center"/>
    </xf>
    <xf numFmtId="0" fontId="12" fillId="0" borderId="14" xfId="0" applyFont="1" applyBorder="1" applyAlignment="1">
      <alignment horizontal="left" vertical="center"/>
    </xf>
    <xf numFmtId="0" fontId="12" fillId="2" borderId="32" xfId="0" applyFont="1" applyFill="1" applyBorder="1" applyAlignment="1">
      <alignment horizontal="center" vertical="center"/>
    </xf>
    <xf numFmtId="0" fontId="12" fillId="2" borderId="33" xfId="0" applyFont="1" applyFill="1" applyBorder="1" applyAlignment="1">
      <alignment horizontal="center" vertical="center"/>
    </xf>
    <xf numFmtId="0" fontId="12" fillId="2" borderId="34" xfId="0" applyFont="1" applyFill="1" applyBorder="1" applyAlignment="1">
      <alignment horizontal="center" vertical="center"/>
    </xf>
    <xf numFmtId="0" fontId="12" fillId="8" borderId="23" xfId="0" applyFont="1" applyFill="1" applyBorder="1" applyAlignment="1">
      <alignment horizontal="left" vertical="center"/>
    </xf>
    <xf numFmtId="0" fontId="12" fillId="8" borderId="14" xfId="0" applyFont="1" applyFill="1" applyBorder="1" applyAlignment="1">
      <alignment horizontal="left" vertical="center"/>
    </xf>
    <xf numFmtId="0" fontId="12" fillId="8" borderId="24" xfId="0" applyFont="1" applyFill="1" applyBorder="1" applyAlignment="1">
      <alignment horizontal="left" vertical="center"/>
    </xf>
    <xf numFmtId="55" fontId="14" fillId="0" borderId="0" xfId="0" applyNumberFormat="1" applyFont="1" applyAlignment="1">
      <alignment horizontal="left" vertical="center"/>
    </xf>
    <xf numFmtId="0" fontId="42" fillId="0" borderId="0" xfId="0" applyFont="1" applyAlignment="1">
      <alignment horizontal="center" vertical="center"/>
    </xf>
    <xf numFmtId="0" fontId="50" fillId="0" borderId="35" xfId="6" applyFont="1" applyBorder="1" applyAlignment="1">
      <alignment horizontal="left" vertical="center"/>
    </xf>
    <xf numFmtId="0" fontId="50" fillId="0" borderId="36" xfId="6" applyFont="1" applyBorder="1" applyAlignment="1">
      <alignment horizontal="left" vertical="center"/>
    </xf>
    <xf numFmtId="0" fontId="50" fillId="0" borderId="19" xfId="6" applyFont="1" applyBorder="1" applyAlignment="1">
      <alignment horizontal="left" vertical="center"/>
    </xf>
    <xf numFmtId="0" fontId="44" fillId="0" borderId="2" xfId="6" applyFont="1" applyBorder="1" applyAlignment="1">
      <alignment horizontal="left" vertical="center" wrapText="1"/>
    </xf>
    <xf numFmtId="0" fontId="44" fillId="0" borderId="14" xfId="6" applyFont="1" applyBorder="1" applyAlignment="1">
      <alignment horizontal="left" vertical="center" wrapText="1"/>
    </xf>
    <xf numFmtId="0" fontId="44" fillId="0" borderId="25" xfId="6" applyFont="1" applyBorder="1" applyAlignment="1">
      <alignment horizontal="left" vertical="center" wrapText="1"/>
    </xf>
    <xf numFmtId="0" fontId="26" fillId="0" borderId="0" xfId="6" applyFont="1" applyAlignment="1">
      <alignment horizontal="left" vertical="top" wrapText="1"/>
    </xf>
    <xf numFmtId="0" fontId="26" fillId="0" borderId="0" xfId="6" applyFont="1" applyAlignment="1">
      <alignment horizontal="left" vertical="center" wrapText="1"/>
    </xf>
    <xf numFmtId="0" fontId="10" fillId="0" borderId="0" xfId="6" applyFont="1" applyAlignment="1">
      <alignment horizontal="left"/>
    </xf>
    <xf numFmtId="0" fontId="10" fillId="0" borderId="0" xfId="6" applyFont="1" applyAlignment="1">
      <alignment horizontal="left" vertical="center" wrapText="1"/>
    </xf>
    <xf numFmtId="0" fontId="44" fillId="0" borderId="109" xfId="6" applyFont="1" applyBorder="1" applyAlignment="1">
      <alignment horizontal="center" vertical="center" wrapText="1"/>
    </xf>
    <xf numFmtId="0" fontId="44" fillId="0" borderId="111" xfId="6" applyFont="1" applyBorder="1" applyAlignment="1">
      <alignment horizontal="center" vertical="center" wrapText="1"/>
    </xf>
    <xf numFmtId="0" fontId="46" fillId="0" borderId="26" xfId="6" applyFont="1" applyBorder="1" applyAlignment="1">
      <alignment horizontal="center" vertical="center"/>
    </xf>
    <xf numFmtId="0" fontId="46" fillId="0" borderId="28" xfId="6" applyFont="1" applyBorder="1" applyAlignment="1">
      <alignment horizontal="center" vertical="center"/>
    </xf>
    <xf numFmtId="0" fontId="46" fillId="0" borderId="45" xfId="6" applyFont="1" applyBorder="1" applyAlignment="1">
      <alignment horizontal="center" vertical="center"/>
    </xf>
    <xf numFmtId="0" fontId="46" fillId="0" borderId="46" xfId="6" applyFont="1" applyBorder="1" applyAlignment="1">
      <alignment horizontal="center" vertical="center"/>
    </xf>
    <xf numFmtId="0" fontId="46" fillId="0" borderId="108" xfId="6" applyFont="1" applyBorder="1" applyAlignment="1">
      <alignment horizontal="center" vertical="center"/>
    </xf>
    <xf numFmtId="0" fontId="46" fillId="0" borderId="110" xfId="6" applyFont="1" applyBorder="1" applyAlignment="1">
      <alignment horizontal="center" vertical="center"/>
    </xf>
    <xf numFmtId="0" fontId="48" fillId="0" borderId="16" xfId="6" applyFont="1" applyBorder="1" applyAlignment="1">
      <alignment horizontal="right" vertical="center" textRotation="255"/>
    </xf>
    <xf numFmtId="0" fontId="48" fillId="0" borderId="45" xfId="6" applyFont="1" applyBorder="1" applyAlignment="1">
      <alignment horizontal="right" vertical="center" textRotation="255"/>
    </xf>
    <xf numFmtId="0" fontId="46" fillId="0" borderId="16" xfId="6" applyFont="1" applyBorder="1" applyAlignment="1">
      <alignment horizontal="right" vertical="center" textRotation="255" shrinkToFit="1"/>
    </xf>
    <xf numFmtId="0" fontId="46" fillId="0" borderId="45" xfId="6" applyFont="1" applyBorder="1" applyAlignment="1">
      <alignment horizontal="right" vertical="center" textRotation="255" shrinkToFit="1"/>
    </xf>
    <xf numFmtId="0" fontId="43" fillId="0" borderId="0" xfId="6" applyFont="1" applyAlignment="1">
      <alignment horizontal="center" vertical="center"/>
    </xf>
    <xf numFmtId="0" fontId="27" fillId="0" borderId="0" xfId="5" applyFont="1" applyAlignment="1">
      <alignment horizontal="right" vertical="center"/>
    </xf>
    <xf numFmtId="0" fontId="24" fillId="0" borderId="0" xfId="5" applyFont="1" applyAlignment="1">
      <alignment horizontal="right" vertical="center"/>
    </xf>
    <xf numFmtId="0" fontId="55" fillId="0" borderId="0" xfId="5" applyFont="1" applyAlignment="1">
      <alignment horizontal="center" vertical="center"/>
    </xf>
    <xf numFmtId="0" fontId="26" fillId="0" borderId="0" xfId="5" applyFont="1" applyAlignment="1">
      <alignment horizontal="center" vertical="center"/>
    </xf>
    <xf numFmtId="0" fontId="8" fillId="0" borderId="9" xfId="5" applyBorder="1" applyAlignment="1">
      <alignment horizontal="center" vertical="center"/>
    </xf>
    <xf numFmtId="0" fontId="8" fillId="0" borderId="10" xfId="5" applyBorder="1" applyAlignment="1">
      <alignment horizontal="center" vertical="center"/>
    </xf>
    <xf numFmtId="0" fontId="10" fillId="0" borderId="0" xfId="5" applyFont="1" applyAlignment="1">
      <alignment horizontal="right" vertical="center"/>
    </xf>
    <xf numFmtId="0" fontId="10" fillId="0" borderId="68" xfId="5" applyFont="1" applyBorder="1" applyAlignment="1">
      <alignment horizontal="center" vertical="center"/>
    </xf>
    <xf numFmtId="0" fontId="10" fillId="0" borderId="69" xfId="5" applyFont="1" applyBorder="1" applyAlignment="1">
      <alignment horizontal="center" vertical="center"/>
    </xf>
    <xf numFmtId="0" fontId="10" fillId="0" borderId="70" xfId="5" applyFont="1" applyBorder="1" applyAlignment="1">
      <alignment horizontal="center" vertical="center"/>
    </xf>
    <xf numFmtId="0" fontId="10" fillId="0" borderId="71" xfId="5" applyFont="1" applyBorder="1" applyAlignment="1">
      <alignment horizontal="center" vertical="center"/>
    </xf>
    <xf numFmtId="49" fontId="10" fillId="0" borderId="54" xfId="5" applyNumberFormat="1" applyFont="1" applyBorder="1" applyAlignment="1">
      <alignment horizontal="center" vertical="center"/>
    </xf>
    <xf numFmtId="49" fontId="10" fillId="0" borderId="49" xfId="5" applyNumberFormat="1" applyFont="1" applyBorder="1" applyAlignment="1">
      <alignment horizontal="center" vertical="center"/>
    </xf>
    <xf numFmtId="49" fontId="10" fillId="0" borderId="64" xfId="5" applyNumberFormat="1" applyFont="1" applyBorder="1" applyAlignment="1">
      <alignment horizontal="center" vertical="center"/>
    </xf>
    <xf numFmtId="49" fontId="10" fillId="0" borderId="50" xfId="5" applyNumberFormat="1" applyFont="1" applyBorder="1" applyAlignment="1">
      <alignment horizontal="center" vertical="center"/>
    </xf>
    <xf numFmtId="176" fontId="12" fillId="5" borderId="47" xfId="5" applyNumberFormat="1" applyFont="1" applyFill="1" applyBorder="1" applyAlignment="1">
      <alignment horizontal="center" vertical="center"/>
    </xf>
    <xf numFmtId="0" fontId="8" fillId="3" borderId="72" xfId="5" applyFill="1" applyBorder="1" applyAlignment="1">
      <alignment horizontal="center" vertical="center"/>
    </xf>
    <xf numFmtId="0" fontId="8" fillId="3" borderId="75" xfId="5" applyFill="1" applyBorder="1" applyAlignment="1">
      <alignment horizontal="center" vertical="center"/>
    </xf>
    <xf numFmtId="0" fontId="60" fillId="3" borderId="73" xfId="5" applyFont="1" applyFill="1" applyBorder="1" applyAlignment="1">
      <alignment horizontal="center" vertical="center" wrapText="1"/>
    </xf>
    <xf numFmtId="0" fontId="8" fillId="0" borderId="79" xfId="5" applyBorder="1" applyAlignment="1">
      <alignment horizontal="center" vertical="center"/>
    </xf>
    <xf numFmtId="0" fontId="8" fillId="3" borderId="74" xfId="5" applyFill="1" applyBorder="1" applyAlignment="1">
      <alignment horizontal="center" vertical="center" wrapText="1"/>
    </xf>
    <xf numFmtId="0" fontId="8" fillId="3" borderId="36" xfId="5" applyFill="1" applyBorder="1" applyAlignment="1">
      <alignment horizontal="center" vertical="center" wrapText="1"/>
    </xf>
    <xf numFmtId="0" fontId="8" fillId="3" borderId="80" xfId="5" applyFill="1" applyBorder="1" applyAlignment="1">
      <alignment horizontal="center" vertical="center" wrapText="1"/>
    </xf>
    <xf numFmtId="0" fontId="8" fillId="3" borderId="81" xfId="5" applyFill="1" applyBorder="1" applyAlignment="1">
      <alignment horizontal="center" vertical="center" wrapText="1"/>
    </xf>
    <xf numFmtId="0" fontId="8" fillId="3" borderId="13" xfId="5" applyFill="1" applyBorder="1" applyAlignment="1">
      <alignment horizontal="center" vertical="center" wrapText="1"/>
    </xf>
    <xf numFmtId="0" fontId="8" fillId="3" borderId="6" xfId="5" applyFill="1" applyBorder="1" applyAlignment="1">
      <alignment horizontal="center" vertical="center" wrapText="1"/>
    </xf>
    <xf numFmtId="0" fontId="60" fillId="3" borderId="122" xfId="5" applyFont="1" applyFill="1" applyBorder="1" applyAlignment="1">
      <alignment horizontal="center" vertical="center"/>
    </xf>
    <xf numFmtId="0" fontId="60" fillId="3" borderId="18" xfId="5" applyFont="1" applyFill="1" applyBorder="1" applyAlignment="1">
      <alignment horizontal="center" vertical="center"/>
    </xf>
    <xf numFmtId="0" fontId="26" fillId="3" borderId="73" xfId="5" applyFont="1" applyFill="1" applyBorder="1" applyAlignment="1">
      <alignment horizontal="center" vertical="center"/>
    </xf>
    <xf numFmtId="0" fontId="26" fillId="3" borderId="79" xfId="5" applyFont="1" applyFill="1" applyBorder="1" applyAlignment="1">
      <alignment horizontal="center" vertical="center"/>
    </xf>
    <xf numFmtId="0" fontId="8" fillId="3" borderId="19" xfId="5" applyFill="1" applyBorder="1" applyAlignment="1">
      <alignment horizontal="center" vertical="center" wrapText="1"/>
    </xf>
    <xf numFmtId="0" fontId="8" fillId="3" borderId="82" xfId="5" applyFill="1" applyBorder="1" applyAlignment="1">
      <alignment horizontal="center" vertical="center" wrapText="1"/>
    </xf>
    <xf numFmtId="20" fontId="11" fillId="0" borderId="86" xfId="0" applyNumberFormat="1" applyFont="1" applyBorder="1" applyAlignment="1">
      <alignment horizontal="center" vertical="center" wrapText="1"/>
    </xf>
    <xf numFmtId="20" fontId="11" fillId="0" borderId="85" xfId="0" applyNumberFormat="1" applyFont="1" applyBorder="1" applyAlignment="1">
      <alignment horizontal="center" vertical="center" wrapText="1"/>
    </xf>
    <xf numFmtId="20" fontId="11" fillId="0" borderId="86" xfId="0" applyNumberFormat="1" applyFont="1" applyBorder="1" applyAlignment="1">
      <alignment vertical="center" wrapText="1"/>
    </xf>
    <xf numFmtId="20" fontId="11" fillId="0" borderId="87" xfId="0" applyNumberFormat="1" applyFont="1" applyBorder="1" applyAlignment="1">
      <alignment vertical="center" wrapText="1"/>
    </xf>
    <xf numFmtId="0" fontId="11" fillId="0" borderId="20" xfId="0" applyFont="1" applyBorder="1" applyAlignment="1">
      <alignment horizontal="center" vertical="center" wrapText="1"/>
    </xf>
    <xf numFmtId="20" fontId="11" fillId="0" borderId="5" xfId="0" applyNumberFormat="1" applyFont="1" applyBorder="1" applyAlignment="1">
      <alignment horizontal="center" vertical="center" wrapText="1"/>
    </xf>
    <xf numFmtId="0" fontId="11" fillId="0" borderId="20" xfId="0" applyFont="1" applyBorder="1" applyAlignment="1">
      <alignment vertical="center" wrapText="1"/>
    </xf>
    <xf numFmtId="0" fontId="11" fillId="0" borderId="51" xfId="0" applyFont="1" applyBorder="1" applyAlignment="1">
      <alignment vertical="center" wrapText="1"/>
    </xf>
    <xf numFmtId="0" fontId="11" fillId="0" borderId="9" xfId="0" applyFont="1" applyBorder="1" applyAlignment="1">
      <alignment horizontal="center" vertical="center" wrapText="1"/>
    </xf>
    <xf numFmtId="0" fontId="11" fillId="0" borderId="20" xfId="0" applyFont="1" applyBorder="1" applyAlignment="1">
      <alignment horizontal="left" vertical="center" wrapText="1"/>
    </xf>
    <xf numFmtId="0" fontId="11" fillId="0" borderId="51" xfId="0" applyFont="1" applyBorder="1" applyAlignment="1">
      <alignment horizontal="left" vertical="center" wrapText="1"/>
    </xf>
    <xf numFmtId="0" fontId="11" fillId="0" borderId="9" xfId="5" applyFont="1" applyBorder="1" applyAlignment="1">
      <alignment horizontal="center" vertical="center" wrapText="1"/>
    </xf>
    <xf numFmtId="0" fontId="11" fillId="0" borderId="20" xfId="5" applyFont="1" applyBorder="1" applyAlignment="1">
      <alignment horizontal="center" vertical="center" wrapText="1"/>
    </xf>
    <xf numFmtId="20" fontId="11" fillId="0" borderId="5" xfId="5" applyNumberFormat="1" applyFont="1" applyBorder="1" applyAlignment="1">
      <alignment horizontal="center" vertical="center" wrapText="1"/>
    </xf>
    <xf numFmtId="0" fontId="11" fillId="0" borderId="20" xfId="5" applyFont="1" applyBorder="1" applyAlignment="1">
      <alignment vertical="center" wrapText="1"/>
    </xf>
    <xf numFmtId="0" fontId="11" fillId="0" borderId="51" xfId="5" applyFont="1" applyBorder="1" applyAlignment="1">
      <alignment vertical="center" wrapText="1"/>
    </xf>
    <xf numFmtId="0" fontId="11" fillId="0" borderId="20" xfId="5" applyFont="1" applyBorder="1" applyAlignment="1">
      <alignment horizontal="left" vertical="center" wrapText="1"/>
    </xf>
    <xf numFmtId="0" fontId="11" fillId="0" borderId="51" xfId="5" applyFont="1" applyBorder="1" applyAlignment="1">
      <alignment horizontal="left" vertical="center" wrapText="1"/>
    </xf>
    <xf numFmtId="0" fontId="11" fillId="0" borderId="94" xfId="5" applyFont="1" applyBorder="1" applyAlignment="1">
      <alignment horizontal="center" vertical="center" wrapText="1"/>
    </xf>
    <xf numFmtId="0" fontId="11" fillId="0" borderId="78" xfId="5" applyFont="1" applyBorder="1" applyAlignment="1">
      <alignment horizontal="center" vertical="center" wrapText="1"/>
    </xf>
    <xf numFmtId="20" fontId="11" fillId="0" borderId="77" xfId="5" applyNumberFormat="1" applyFont="1" applyBorder="1" applyAlignment="1">
      <alignment horizontal="center" vertical="center" wrapText="1"/>
    </xf>
    <xf numFmtId="0" fontId="11" fillId="0" borderId="27" xfId="5" applyFont="1" applyBorder="1" applyAlignment="1">
      <alignment vertical="center" wrapText="1"/>
    </xf>
    <xf numFmtId="0" fontId="11" fillId="0" borderId="61" xfId="5" applyFont="1" applyBorder="1" applyAlignment="1">
      <alignment vertical="center" wrapText="1"/>
    </xf>
    <xf numFmtId="0" fontId="8" fillId="0" borderId="45" xfId="5" applyBorder="1" applyAlignment="1">
      <alignment horizontal="right" vertical="center"/>
    </xf>
    <xf numFmtId="0" fontId="8" fillId="0" borderId="46" xfId="5" applyBorder="1" applyAlignment="1">
      <alignment horizontal="right" vertical="center"/>
    </xf>
    <xf numFmtId="0" fontId="28" fillId="0" borderId="0" xfId="5" applyFont="1" applyAlignment="1">
      <alignment horizontal="center" vertical="center"/>
    </xf>
    <xf numFmtId="0" fontId="8" fillId="0" borderId="73" xfId="5" applyBorder="1" applyAlignment="1">
      <alignment horizontal="center" vertical="center"/>
    </xf>
    <xf numFmtId="0" fontId="8" fillId="0" borderId="60" xfId="5" applyBorder="1" applyAlignment="1">
      <alignment horizontal="center" vertical="center"/>
    </xf>
    <xf numFmtId="0" fontId="2" fillId="4" borderId="16" xfId="9" applyFill="1" applyBorder="1" applyAlignment="1" applyProtection="1">
      <alignment horizontal="left" vertical="top" wrapText="1"/>
      <protection locked="0"/>
    </xf>
    <xf numFmtId="0" fontId="2" fillId="4" borderId="0" xfId="9" applyFill="1" applyAlignment="1" applyProtection="1">
      <alignment horizontal="left" vertical="top" wrapText="1"/>
      <protection locked="0"/>
    </xf>
    <xf numFmtId="0" fontId="2" fillId="4" borderId="44" xfId="9" applyFill="1" applyBorder="1" applyAlignment="1" applyProtection="1">
      <alignment horizontal="left" vertical="top" wrapText="1"/>
      <protection locked="0"/>
    </xf>
    <xf numFmtId="0" fontId="2" fillId="4" borderId="45" xfId="9" applyFill="1" applyBorder="1" applyAlignment="1" applyProtection="1">
      <alignment horizontal="left" vertical="top" wrapText="1"/>
      <protection locked="0"/>
    </xf>
    <xf numFmtId="0" fontId="2" fillId="4" borderId="47" xfId="9" applyFill="1" applyBorder="1" applyAlignment="1" applyProtection="1">
      <alignment horizontal="left" vertical="top" wrapText="1"/>
      <protection locked="0"/>
    </xf>
    <xf numFmtId="0" fontId="2" fillId="4" borderId="46" xfId="9" applyFill="1" applyBorder="1" applyAlignment="1" applyProtection="1">
      <alignment horizontal="left" vertical="top" wrapText="1"/>
      <protection locked="0"/>
    </xf>
    <xf numFmtId="0" fontId="40" fillId="0" borderId="26" xfId="9" applyFont="1" applyBorder="1" applyAlignment="1">
      <alignment horizontal="left" vertical="center" wrapText="1"/>
    </xf>
    <xf numFmtId="0" fontId="20" fillId="0" borderId="28" xfId="9" applyFont="1" applyBorder="1" applyAlignment="1">
      <alignment horizontal="left" vertical="center" wrapText="1"/>
    </xf>
    <xf numFmtId="0" fontId="20" fillId="0" borderId="45" xfId="9" applyFont="1" applyBorder="1" applyAlignment="1">
      <alignment horizontal="left" vertical="center" wrapText="1"/>
    </xf>
    <xf numFmtId="0" fontId="20" fillId="0" borderId="46" xfId="9" applyFont="1" applyBorder="1" applyAlignment="1">
      <alignment horizontal="left" vertical="center" wrapText="1"/>
    </xf>
    <xf numFmtId="0" fontId="41" fillId="0" borderId="55" xfId="9" applyFont="1" applyBorder="1" applyAlignment="1">
      <alignment horizontal="left" vertical="center" wrapText="1"/>
    </xf>
    <xf numFmtId="0" fontId="41" fillId="0" borderId="54" xfId="9" applyFont="1" applyBorder="1" applyAlignment="1">
      <alignment horizontal="left" vertical="center" wrapText="1"/>
    </xf>
    <xf numFmtId="0" fontId="2" fillId="6" borderId="54" xfId="9" applyFill="1" applyBorder="1" applyAlignment="1" applyProtection="1">
      <alignment horizontal="left" vertical="center" wrapText="1"/>
      <protection locked="0"/>
    </xf>
    <xf numFmtId="0" fontId="41" fillId="0" borderId="50" xfId="9" applyFont="1" applyBorder="1" applyAlignment="1">
      <alignment horizontal="left" vertical="center" wrapText="1"/>
    </xf>
    <xf numFmtId="0" fontId="41" fillId="0" borderId="49" xfId="9" applyFont="1" applyBorder="1" applyAlignment="1">
      <alignment horizontal="left" vertical="center" wrapText="1"/>
    </xf>
    <xf numFmtId="0" fontId="2" fillId="6" borderId="49" xfId="9" applyFill="1" applyBorder="1" applyAlignment="1" applyProtection="1">
      <alignment horizontal="left" vertical="center" wrapText="1"/>
      <protection locked="0"/>
    </xf>
    <xf numFmtId="0" fontId="2" fillId="0" borderId="47" xfId="9" applyBorder="1" applyAlignment="1">
      <alignment horizontal="left" vertical="center" wrapText="1"/>
    </xf>
    <xf numFmtId="0" fontId="2" fillId="0" borderId="47" xfId="9" applyBorder="1" applyAlignment="1">
      <alignment horizontal="left" vertical="center"/>
    </xf>
    <xf numFmtId="0" fontId="40" fillId="0" borderId="16" xfId="9" applyFont="1" applyBorder="1" applyAlignment="1">
      <alignment horizontal="left" vertical="center" wrapText="1"/>
    </xf>
    <xf numFmtId="0" fontId="20" fillId="0" borderId="44" xfId="9" applyFont="1" applyBorder="1" applyAlignment="1">
      <alignment horizontal="left" vertical="center" wrapText="1"/>
    </xf>
    <xf numFmtId="0" fontId="20" fillId="0" borderId="16" xfId="9" applyFont="1" applyBorder="1" applyAlignment="1">
      <alignment horizontal="left" vertical="center" wrapText="1"/>
    </xf>
    <xf numFmtId="0" fontId="41" fillId="0" borderId="6" xfId="9" applyFont="1" applyBorder="1" applyAlignment="1">
      <alignment horizontal="left" vertical="center" wrapText="1"/>
    </xf>
    <xf numFmtId="0" fontId="2" fillId="6" borderId="6" xfId="9" applyFill="1" applyBorder="1" applyAlignment="1" applyProtection="1">
      <alignment horizontal="center" vertical="center"/>
      <protection locked="0"/>
    </xf>
    <xf numFmtId="0" fontId="2" fillId="6" borderId="7" xfId="9" applyFill="1" applyBorder="1" applyAlignment="1" applyProtection="1">
      <alignment horizontal="center" vertical="center"/>
      <protection locked="0"/>
    </xf>
    <xf numFmtId="0" fontId="2" fillId="6" borderId="26" xfId="9" applyFill="1" applyBorder="1" applyAlignment="1" applyProtection="1">
      <alignment horizontal="left" vertical="center" wrapText="1"/>
      <protection locked="0"/>
    </xf>
    <xf numFmtId="0" fontId="2" fillId="6" borderId="27" xfId="9" applyFill="1" applyBorder="1" applyAlignment="1" applyProtection="1">
      <alignment horizontal="left" vertical="center" wrapText="1"/>
      <protection locked="0"/>
    </xf>
    <xf numFmtId="0" fontId="2" fillId="6" borderId="28" xfId="9" applyFill="1" applyBorder="1" applyAlignment="1" applyProtection="1">
      <alignment horizontal="left" vertical="center" wrapText="1"/>
      <protection locked="0"/>
    </xf>
    <xf numFmtId="0" fontId="2" fillId="6" borderId="16" xfId="9" applyFill="1" applyBorder="1" applyAlignment="1" applyProtection="1">
      <alignment horizontal="left" vertical="center" wrapText="1"/>
      <protection locked="0"/>
    </xf>
    <xf numFmtId="0" fontId="2" fillId="6" borderId="0" xfId="9" applyFill="1" applyAlignment="1" applyProtection="1">
      <alignment horizontal="left" vertical="center" wrapText="1"/>
      <protection locked="0"/>
    </xf>
    <xf numFmtId="0" fontId="2" fillId="6" borderId="44" xfId="9" applyFill="1" applyBorder="1" applyAlignment="1" applyProtection="1">
      <alignment horizontal="left" vertical="center" wrapText="1"/>
      <protection locked="0"/>
    </xf>
    <xf numFmtId="0" fontId="41" fillId="0" borderId="7" xfId="9" applyFont="1" applyBorder="1" applyAlignment="1">
      <alignment horizontal="left" vertical="center" wrapText="1"/>
    </xf>
    <xf numFmtId="0" fontId="41" fillId="0" borderId="62" xfId="9" applyFont="1" applyBorder="1" applyAlignment="1">
      <alignment horizontal="left" vertical="center" wrapText="1"/>
    </xf>
    <xf numFmtId="0" fontId="41" fillId="0" borderId="67" xfId="9" applyFont="1" applyBorder="1" applyAlignment="1">
      <alignment horizontal="left" vertical="center" wrapText="1"/>
    </xf>
    <xf numFmtId="0" fontId="41" fillId="0" borderId="64" xfId="9" applyFont="1" applyBorder="1" applyAlignment="1">
      <alignment horizontal="left" vertical="center" wrapText="1"/>
    </xf>
    <xf numFmtId="0" fontId="41" fillId="0" borderId="7" xfId="9" applyFont="1" applyBorder="1" applyAlignment="1">
      <alignment horizontal="left" wrapText="1"/>
    </xf>
    <xf numFmtId="0" fontId="2" fillId="6" borderId="8" xfId="9" applyFill="1" applyBorder="1" applyAlignment="1" applyProtection="1">
      <alignment horizontal="center" vertical="center"/>
      <protection locked="0"/>
    </xf>
    <xf numFmtId="0" fontId="2" fillId="6" borderId="16" xfId="9" applyFill="1" applyBorder="1" applyAlignment="1" applyProtection="1">
      <alignment horizontal="left" vertical="top" wrapText="1"/>
      <protection locked="0"/>
    </xf>
    <xf numFmtId="0" fontId="2" fillId="6" borderId="0" xfId="9" applyFill="1" applyAlignment="1" applyProtection="1">
      <alignment horizontal="left" vertical="top" wrapText="1"/>
      <protection locked="0"/>
    </xf>
    <xf numFmtId="0" fontId="2" fillId="6" borderId="44" xfId="9" applyFill="1" applyBorder="1" applyAlignment="1" applyProtection="1">
      <alignment horizontal="left" vertical="top" wrapText="1"/>
      <protection locked="0"/>
    </xf>
    <xf numFmtId="0" fontId="2" fillId="6" borderId="45" xfId="9" applyFill="1" applyBorder="1" applyAlignment="1" applyProtection="1">
      <alignment horizontal="left" vertical="top" wrapText="1"/>
      <protection locked="0"/>
    </xf>
    <xf numFmtId="0" fontId="2" fillId="6" borderId="47" xfId="9" applyFill="1" applyBorder="1" applyAlignment="1" applyProtection="1">
      <alignment horizontal="left" vertical="top" wrapText="1"/>
      <protection locked="0"/>
    </xf>
    <xf numFmtId="0" fontId="2" fillId="6" borderId="46" xfId="9" applyFill="1" applyBorder="1" applyAlignment="1" applyProtection="1">
      <alignment horizontal="left" vertical="top" wrapText="1"/>
      <protection locked="0"/>
    </xf>
    <xf numFmtId="0" fontId="41" fillId="0" borderId="45" xfId="9" applyFont="1" applyBorder="1" applyAlignment="1">
      <alignment horizontal="left" vertical="center" wrapText="1"/>
    </xf>
    <xf numFmtId="0" fontId="41" fillId="0" borderId="47" xfId="9" applyFont="1" applyBorder="1" applyAlignment="1">
      <alignment horizontal="left" vertical="center" wrapText="1"/>
    </xf>
    <xf numFmtId="0" fontId="41" fillId="0" borderId="46" xfId="9" applyFont="1" applyBorder="1" applyAlignment="1">
      <alignment horizontal="left" vertical="center" wrapText="1"/>
    </xf>
    <xf numFmtId="0" fontId="14" fillId="6" borderId="117" xfId="9" applyFont="1" applyFill="1" applyBorder="1" applyProtection="1">
      <alignment vertical="center"/>
      <protection locked="0"/>
    </xf>
    <xf numFmtId="0" fontId="14" fillId="6" borderId="58" xfId="9" applyFont="1" applyFill="1" applyBorder="1" applyProtection="1">
      <alignment vertical="center"/>
      <protection locked="0"/>
    </xf>
    <xf numFmtId="0" fontId="14" fillId="6" borderId="55" xfId="9" applyFont="1" applyFill="1" applyBorder="1" applyProtection="1">
      <alignment vertical="center"/>
      <protection locked="0"/>
    </xf>
    <xf numFmtId="0" fontId="41" fillId="0" borderId="16" xfId="9" applyFont="1" applyBorder="1" applyAlignment="1">
      <alignment horizontal="left" vertical="center" wrapText="1"/>
    </xf>
    <xf numFmtId="0" fontId="41" fillId="0" borderId="0" xfId="9" applyFont="1" applyAlignment="1">
      <alignment horizontal="left" vertical="center" wrapText="1"/>
    </xf>
    <xf numFmtId="0" fontId="41" fillId="0" borderId="44" xfId="9" applyFont="1" applyBorder="1" applyAlignment="1">
      <alignment horizontal="left" vertical="center" wrapText="1"/>
    </xf>
    <xf numFmtId="0" fontId="2" fillId="6" borderId="63" xfId="9" applyFill="1" applyBorder="1" applyAlignment="1" applyProtection="1">
      <alignment horizontal="center" vertical="center"/>
      <protection locked="0"/>
    </xf>
    <xf numFmtId="0" fontId="2" fillId="6" borderId="52" xfId="9" applyFill="1" applyBorder="1" applyAlignment="1" applyProtection="1">
      <alignment horizontal="center" vertical="center"/>
      <protection locked="0"/>
    </xf>
    <xf numFmtId="0" fontId="2" fillId="6" borderId="16" xfId="9" applyFill="1" applyBorder="1" applyAlignment="1" applyProtection="1">
      <alignment horizontal="center" vertical="top" wrapText="1"/>
      <protection locked="0"/>
    </xf>
    <xf numFmtId="0" fontId="2" fillId="6" borderId="0" xfId="9" applyFill="1" applyAlignment="1" applyProtection="1">
      <alignment horizontal="center" vertical="top" wrapText="1"/>
      <protection locked="0"/>
    </xf>
    <xf numFmtId="0" fontId="2" fillId="6" borderId="44" xfId="9" applyFill="1" applyBorder="1" applyAlignment="1" applyProtection="1">
      <alignment horizontal="center" vertical="top" wrapText="1"/>
      <protection locked="0"/>
    </xf>
    <xf numFmtId="0" fontId="2" fillId="6" borderId="62" xfId="9" applyFill="1" applyBorder="1" applyAlignment="1" applyProtection="1">
      <alignment horizontal="center" vertical="top" wrapText="1"/>
      <protection locked="0"/>
    </xf>
    <xf numFmtId="0" fontId="2" fillId="6" borderId="67" xfId="9" applyFill="1" applyBorder="1" applyAlignment="1" applyProtection="1">
      <alignment horizontal="center" vertical="top" wrapText="1"/>
      <protection locked="0"/>
    </xf>
    <xf numFmtId="0" fontId="2" fillId="6" borderId="64" xfId="9" applyFill="1" applyBorder="1" applyAlignment="1" applyProtection="1">
      <alignment horizontal="center" vertical="top" wrapText="1"/>
      <protection locked="0"/>
    </xf>
    <xf numFmtId="0" fontId="41" fillId="0" borderId="28" xfId="9" applyFont="1" applyBorder="1" applyAlignment="1">
      <alignment horizontal="left" vertical="center" wrapText="1"/>
    </xf>
    <xf numFmtId="0" fontId="2" fillId="6" borderId="45" xfId="9" applyFill="1" applyBorder="1" applyAlignment="1" applyProtection="1">
      <alignment horizontal="left" vertical="center" wrapText="1"/>
      <protection locked="0"/>
    </xf>
    <xf numFmtId="0" fontId="2" fillId="6" borderId="47" xfId="9" applyFill="1" applyBorder="1" applyAlignment="1" applyProtection="1">
      <alignment horizontal="left" vertical="center" wrapText="1"/>
      <protection locked="0"/>
    </xf>
    <xf numFmtId="0" fontId="2" fillId="6" borderId="46" xfId="9" applyFill="1" applyBorder="1" applyAlignment="1" applyProtection="1">
      <alignment horizontal="left" vertical="center" wrapText="1"/>
      <protection locked="0"/>
    </xf>
    <xf numFmtId="0" fontId="41" fillId="0" borderId="8" xfId="9" applyFont="1" applyBorder="1" applyAlignment="1">
      <alignment horizontal="left" vertical="center" wrapText="1"/>
    </xf>
    <xf numFmtId="0" fontId="38" fillId="0" borderId="26" xfId="9" applyFont="1" applyBorder="1" applyAlignment="1">
      <alignment horizontal="left" vertical="center" wrapText="1"/>
    </xf>
    <xf numFmtId="0" fontId="39" fillId="0" borderId="28" xfId="9" applyFont="1" applyBorder="1" applyAlignment="1">
      <alignment horizontal="left" vertical="center" wrapText="1"/>
    </xf>
    <xf numFmtId="0" fontId="38" fillId="0" borderId="16" xfId="9" applyFont="1" applyBorder="1" applyAlignment="1">
      <alignment horizontal="left" vertical="center" wrapText="1"/>
    </xf>
    <xf numFmtId="0" fontId="39" fillId="0" borderId="44" xfId="9" applyFont="1" applyBorder="1" applyAlignment="1">
      <alignment horizontal="left" vertical="center" wrapText="1"/>
    </xf>
    <xf numFmtId="0" fontId="39" fillId="0" borderId="16" xfId="9" applyFont="1" applyBorder="1" applyAlignment="1">
      <alignment horizontal="left" vertical="center" wrapText="1"/>
    </xf>
    <xf numFmtId="0" fontId="8" fillId="0" borderId="26" xfId="9" applyFont="1" applyBorder="1" applyAlignment="1">
      <alignment horizontal="left" vertical="center" wrapText="1"/>
    </xf>
    <xf numFmtId="0" fontId="8" fillId="0" borderId="27" xfId="9" applyFont="1" applyBorder="1" applyAlignment="1">
      <alignment horizontal="left" vertical="center" wrapText="1"/>
    </xf>
    <xf numFmtId="0" fontId="8" fillId="0" borderId="28" xfId="9" applyFont="1" applyBorder="1" applyAlignment="1">
      <alignment horizontal="left" vertical="center" wrapText="1"/>
    </xf>
    <xf numFmtId="0" fontId="36" fillId="6" borderId="6" xfId="9" applyFont="1" applyFill="1" applyBorder="1" applyAlignment="1" applyProtection="1">
      <alignment horizontal="center" vertical="center"/>
      <protection locked="0"/>
    </xf>
    <xf numFmtId="0" fontId="36" fillId="6" borderId="7" xfId="9" applyFont="1" applyFill="1" applyBorder="1" applyAlignment="1" applyProtection="1">
      <alignment horizontal="center" vertical="center"/>
      <protection locked="0"/>
    </xf>
    <xf numFmtId="0" fontId="36" fillId="6" borderId="63" xfId="9" applyFont="1" applyFill="1" applyBorder="1" applyAlignment="1" applyProtection="1">
      <alignment horizontal="center" vertical="center"/>
      <protection locked="0"/>
    </xf>
    <xf numFmtId="0" fontId="36" fillId="6" borderId="26" xfId="9" applyFont="1" applyFill="1" applyBorder="1" applyAlignment="1" applyProtection="1">
      <alignment horizontal="left" vertical="top" wrapText="1"/>
      <protection locked="0"/>
    </xf>
    <xf numFmtId="0" fontId="36" fillId="6" borderId="27" xfId="9" applyFont="1" applyFill="1" applyBorder="1" applyAlignment="1" applyProtection="1">
      <alignment horizontal="left" vertical="top" wrapText="1"/>
      <protection locked="0"/>
    </xf>
    <xf numFmtId="0" fontId="36" fillId="6" borderId="28" xfId="9" applyFont="1" applyFill="1" applyBorder="1" applyAlignment="1" applyProtection="1">
      <alignment horizontal="left" vertical="top" wrapText="1"/>
      <protection locked="0"/>
    </xf>
    <xf numFmtId="0" fontId="36" fillId="6" borderId="16" xfId="9" applyFont="1" applyFill="1" applyBorder="1" applyAlignment="1" applyProtection="1">
      <alignment horizontal="left" vertical="top" wrapText="1"/>
      <protection locked="0"/>
    </xf>
    <xf numFmtId="0" fontId="36" fillId="6" borderId="0" xfId="9" applyFont="1" applyFill="1" applyAlignment="1" applyProtection="1">
      <alignment horizontal="left" vertical="top" wrapText="1"/>
      <protection locked="0"/>
    </xf>
    <xf numFmtId="0" fontId="36" fillId="6" borderId="44" xfId="9" applyFont="1" applyFill="1" applyBorder="1" applyAlignment="1" applyProtection="1">
      <alignment horizontal="left" vertical="top" wrapText="1"/>
      <protection locked="0"/>
    </xf>
    <xf numFmtId="0" fontId="36" fillId="6" borderId="62" xfId="9" applyFont="1" applyFill="1" applyBorder="1" applyAlignment="1" applyProtection="1">
      <alignment horizontal="left" vertical="top" wrapText="1"/>
      <protection locked="0"/>
    </xf>
    <xf numFmtId="0" fontId="36" fillId="6" borderId="67" xfId="9" applyFont="1" applyFill="1" applyBorder="1" applyAlignment="1" applyProtection="1">
      <alignment horizontal="left" vertical="top" wrapText="1"/>
      <protection locked="0"/>
    </xf>
    <xf numFmtId="0" fontId="36" fillId="6" borderId="64" xfId="9" applyFont="1" applyFill="1" applyBorder="1" applyAlignment="1" applyProtection="1">
      <alignment horizontal="left" vertical="top" wrapText="1"/>
      <protection locked="0"/>
    </xf>
    <xf numFmtId="0" fontId="9" fillId="0" borderId="47" xfId="9" applyFont="1" applyBorder="1" applyAlignment="1">
      <alignment horizontal="left" vertical="center" wrapText="1"/>
    </xf>
    <xf numFmtId="0" fontId="9" fillId="0" borderId="46" xfId="9" applyFont="1" applyBorder="1" applyAlignment="1">
      <alignment horizontal="left" vertical="center" wrapText="1"/>
    </xf>
    <xf numFmtId="0" fontId="8" fillId="0" borderId="16" xfId="9" applyFont="1" applyBorder="1" applyAlignment="1">
      <alignment horizontal="left" vertical="center" wrapText="1"/>
    </xf>
    <xf numFmtId="0" fontId="8" fillId="0" borderId="0" xfId="9" applyFont="1" applyAlignment="1">
      <alignment horizontal="left" vertical="center" wrapText="1"/>
    </xf>
    <xf numFmtId="0" fontId="8" fillId="0" borderId="44" xfId="9" applyFont="1" applyBorder="1" applyAlignment="1">
      <alignment horizontal="left" vertical="center" wrapText="1"/>
    </xf>
    <xf numFmtId="0" fontId="9" fillId="0" borderId="0" xfId="9" applyFont="1" applyAlignment="1">
      <alignment horizontal="left" vertical="center" wrapText="1"/>
    </xf>
    <xf numFmtId="0" fontId="9" fillId="0" borderId="44" xfId="9" applyFont="1" applyBorder="1" applyAlignment="1">
      <alignment horizontal="left" vertical="center" wrapText="1"/>
    </xf>
    <xf numFmtId="0" fontId="9" fillId="0" borderId="67" xfId="9" applyFont="1" applyBorder="1" applyAlignment="1">
      <alignment horizontal="left" vertical="center" wrapText="1"/>
    </xf>
    <xf numFmtId="0" fontId="9" fillId="0" borderId="64" xfId="9" applyFont="1" applyBorder="1" applyAlignment="1">
      <alignment horizontal="left" vertical="center" wrapText="1"/>
    </xf>
    <xf numFmtId="0" fontId="37" fillId="0" borderId="16" xfId="9" applyFont="1" applyBorder="1" applyAlignment="1">
      <alignment horizontal="left" vertical="center" wrapText="1"/>
    </xf>
    <xf numFmtId="0" fontId="36" fillId="6" borderId="8" xfId="9" applyFont="1" applyFill="1" applyBorder="1" applyAlignment="1" applyProtection="1">
      <alignment horizontal="center" vertical="center"/>
      <protection locked="0"/>
    </xf>
    <xf numFmtId="0" fontId="36" fillId="6" borderId="45" xfId="9" applyFont="1" applyFill="1" applyBorder="1" applyAlignment="1" applyProtection="1">
      <alignment horizontal="left" vertical="top" wrapText="1"/>
      <protection locked="0"/>
    </xf>
    <xf numFmtId="0" fontId="36" fillId="6" borderId="47" xfId="9" applyFont="1" applyFill="1" applyBorder="1" applyAlignment="1" applyProtection="1">
      <alignment horizontal="left" vertical="top" wrapText="1"/>
      <protection locked="0"/>
    </xf>
    <xf numFmtId="0" fontId="36" fillId="6" borderId="46" xfId="9" applyFont="1" applyFill="1" applyBorder="1" applyAlignment="1" applyProtection="1">
      <alignment horizontal="left" vertical="top" wrapText="1"/>
      <protection locked="0"/>
    </xf>
    <xf numFmtId="0" fontId="9" fillId="0" borderId="104" xfId="9" applyFont="1" applyBorder="1" applyAlignment="1">
      <alignment horizontal="left" vertical="center" wrapText="1"/>
    </xf>
    <xf numFmtId="0" fontId="9" fillId="0" borderId="105" xfId="9" applyFont="1" applyBorder="1" applyAlignment="1">
      <alignment horizontal="left" vertical="center" wrapText="1"/>
    </xf>
    <xf numFmtId="0" fontId="9" fillId="0" borderId="106" xfId="9" applyFont="1" applyBorder="1" applyAlignment="1">
      <alignment horizontal="left" vertical="center" shrinkToFit="1"/>
    </xf>
    <xf numFmtId="0" fontId="9" fillId="0" borderId="107" xfId="9" applyFont="1" applyBorder="1" applyAlignment="1">
      <alignment horizontal="left" vertical="center" shrinkToFit="1"/>
    </xf>
    <xf numFmtId="0" fontId="36" fillId="6" borderId="45" xfId="9" applyFont="1" applyFill="1" applyBorder="1" applyAlignment="1" applyProtection="1">
      <alignment horizontal="center" vertical="center" wrapText="1"/>
      <protection locked="0"/>
    </xf>
    <xf numFmtId="0" fontId="36" fillId="6" borderId="47" xfId="9" applyFont="1" applyFill="1" applyBorder="1" applyAlignment="1" applyProtection="1">
      <alignment horizontal="center" vertical="center" wrapText="1"/>
      <protection locked="0"/>
    </xf>
    <xf numFmtId="0" fontId="36" fillId="6" borderId="46" xfId="9" applyFont="1" applyFill="1" applyBorder="1" applyAlignment="1" applyProtection="1">
      <alignment horizontal="center" vertical="center" wrapText="1"/>
      <protection locked="0"/>
    </xf>
    <xf numFmtId="0" fontId="37" fillId="0" borderId="26" xfId="9" applyFont="1" applyBorder="1" applyAlignment="1">
      <alignment horizontal="left" vertical="center" wrapText="1"/>
    </xf>
    <xf numFmtId="0" fontId="9" fillId="0" borderId="58" xfId="9" applyFont="1" applyBorder="1" applyAlignment="1">
      <alignment horizontal="left" vertical="center" wrapText="1"/>
    </xf>
    <xf numFmtId="0" fontId="9" fillId="0" borderId="55" xfId="9" applyFont="1" applyBorder="1" applyAlignment="1">
      <alignment horizontal="left" vertical="center" wrapText="1"/>
    </xf>
    <xf numFmtId="0" fontId="36" fillId="6" borderId="26" xfId="9" applyFont="1" applyFill="1" applyBorder="1" applyAlignment="1" applyProtection="1">
      <alignment horizontal="left" vertical="center" wrapText="1"/>
      <protection locked="0"/>
    </xf>
    <xf numFmtId="0" fontId="36" fillId="6" borderId="27" xfId="9" applyFont="1" applyFill="1" applyBorder="1" applyAlignment="1" applyProtection="1">
      <alignment horizontal="left" vertical="center" wrapText="1"/>
      <protection locked="0"/>
    </xf>
    <xf numFmtId="0" fontId="36" fillId="6" borderId="28" xfId="9" applyFont="1" applyFill="1" applyBorder="1" applyAlignment="1" applyProtection="1">
      <alignment horizontal="left" vertical="center" wrapText="1"/>
      <protection locked="0"/>
    </xf>
    <xf numFmtId="0" fontId="36" fillId="6" borderId="62" xfId="9" applyFont="1" applyFill="1" applyBorder="1" applyAlignment="1" applyProtection="1">
      <alignment horizontal="left" vertical="center" wrapText="1"/>
      <protection locked="0"/>
    </xf>
    <xf numFmtId="0" fontId="36" fillId="6" borderId="67" xfId="9" applyFont="1" applyFill="1" applyBorder="1" applyAlignment="1" applyProtection="1">
      <alignment horizontal="left" vertical="center" wrapText="1"/>
      <protection locked="0"/>
    </xf>
    <xf numFmtId="0" fontId="36" fillId="6" borderId="64" xfId="9" applyFont="1" applyFill="1" applyBorder="1" applyAlignment="1" applyProtection="1">
      <alignment horizontal="left" vertical="center" wrapText="1"/>
      <protection locked="0"/>
    </xf>
    <xf numFmtId="0" fontId="29" fillId="0" borderId="26" xfId="9" applyFont="1" applyBorder="1" applyAlignment="1">
      <alignment horizontal="left" vertical="center" wrapText="1"/>
    </xf>
    <xf numFmtId="0" fontId="29" fillId="0" borderId="28" xfId="9" applyFont="1" applyBorder="1" applyAlignment="1">
      <alignment horizontal="left" vertical="center" wrapText="1"/>
    </xf>
    <xf numFmtId="0" fontId="9" fillId="0" borderId="10" xfId="9" applyFont="1" applyBorder="1" applyAlignment="1">
      <alignment horizontal="left" vertical="center" wrapText="1"/>
    </xf>
    <xf numFmtId="0" fontId="9" fillId="0" borderId="5" xfId="9" applyFont="1" applyBorder="1" applyAlignment="1">
      <alignment horizontal="left" vertical="center" wrapText="1"/>
    </xf>
    <xf numFmtId="0" fontId="36" fillId="6" borderId="5" xfId="9" applyFont="1" applyFill="1" applyBorder="1" applyAlignment="1" applyProtection="1">
      <alignment horizontal="left" vertical="center" wrapText="1"/>
      <protection locked="0"/>
    </xf>
    <xf numFmtId="0" fontId="9" fillId="0" borderId="97" xfId="9" applyFont="1" applyBorder="1" applyAlignment="1">
      <alignment horizontal="left" vertical="center" wrapText="1"/>
    </xf>
    <xf numFmtId="0" fontId="9" fillId="0" borderId="98" xfId="9" applyFont="1" applyBorder="1" applyAlignment="1">
      <alignment horizontal="left" vertical="center" wrapText="1"/>
    </xf>
    <xf numFmtId="0" fontId="9" fillId="0" borderId="65" xfId="9" applyFont="1" applyBorder="1" applyAlignment="1">
      <alignment horizontal="left" vertical="center" wrapText="1"/>
    </xf>
    <xf numFmtId="0" fontId="9" fillId="0" borderId="57" xfId="9" applyFont="1" applyBorder="1" applyAlignment="1">
      <alignment horizontal="left" vertical="center" wrapText="1"/>
    </xf>
    <xf numFmtId="0" fontId="36" fillId="6" borderId="56" xfId="9" applyFont="1" applyFill="1" applyBorder="1" applyAlignment="1" applyProtection="1">
      <alignment horizontal="left" vertical="center" wrapText="1"/>
      <protection locked="0"/>
    </xf>
    <xf numFmtId="0" fontId="9" fillId="0" borderId="102" xfId="9" applyFont="1" applyBorder="1" applyAlignment="1">
      <alignment horizontal="left" vertical="center" shrinkToFit="1"/>
    </xf>
    <xf numFmtId="0" fontId="9" fillId="0" borderId="103" xfId="9" applyFont="1" applyBorder="1" applyAlignment="1">
      <alignment horizontal="left" vertical="center" shrinkToFit="1"/>
    </xf>
    <xf numFmtId="0" fontId="9" fillId="0" borderId="99" xfId="9" applyFont="1" applyBorder="1" applyAlignment="1">
      <alignment horizontal="left" vertical="center" wrapText="1"/>
    </xf>
    <xf numFmtId="0" fontId="9" fillId="0" borderId="66" xfId="9" applyFont="1" applyBorder="1" applyAlignment="1">
      <alignment horizontal="left" vertical="center" wrapText="1"/>
    </xf>
    <xf numFmtId="0" fontId="9" fillId="0" borderId="53" xfId="9" applyFont="1" applyBorder="1" applyAlignment="1">
      <alignment horizontal="left" vertical="center" wrapText="1"/>
    </xf>
    <xf numFmtId="0" fontId="9" fillId="0" borderId="101" xfId="9" applyFont="1" applyBorder="1" applyAlignment="1">
      <alignment horizontal="left" vertical="center" wrapText="1"/>
    </xf>
    <xf numFmtId="0" fontId="36" fillId="6" borderId="52" xfId="9" applyFont="1" applyFill="1" applyBorder="1" applyAlignment="1" applyProtection="1">
      <alignment horizontal="left" vertical="center" wrapText="1"/>
      <protection locked="0"/>
    </xf>
    <xf numFmtId="0" fontId="31" fillId="0" borderId="0" xfId="9" applyFont="1" applyAlignment="1">
      <alignment horizontal="left" wrapText="1"/>
    </xf>
    <xf numFmtId="0" fontId="34" fillId="4" borderId="47" xfId="9" applyFont="1" applyFill="1" applyBorder="1" applyAlignment="1" applyProtection="1">
      <alignment horizontal="left" vertical="center"/>
      <protection locked="0"/>
    </xf>
    <xf numFmtId="0" fontId="2" fillId="4" borderId="47" xfId="9" applyFill="1" applyBorder="1" applyAlignment="1" applyProtection="1">
      <alignment horizontal="left" vertical="center"/>
      <protection locked="0"/>
    </xf>
    <xf numFmtId="0" fontId="2" fillId="7" borderId="9" xfId="9" applyFill="1" applyBorder="1" applyAlignment="1">
      <alignment horizontal="left" vertical="center"/>
    </xf>
    <xf numFmtId="0" fontId="2" fillId="0" borderId="10" xfId="9" applyBorder="1" applyAlignment="1">
      <alignment horizontal="left" vertical="center"/>
    </xf>
    <xf numFmtId="0" fontId="35" fillId="7" borderId="10" xfId="9" applyFont="1" applyFill="1" applyBorder="1" applyAlignment="1">
      <alignment horizontal="center" vertical="center"/>
    </xf>
    <xf numFmtId="0" fontId="35" fillId="7" borderId="5" xfId="9" applyFont="1" applyFill="1" applyBorder="1" applyAlignment="1">
      <alignment horizontal="center" vertical="center"/>
    </xf>
    <xf numFmtId="0" fontId="29" fillId="7" borderId="5" xfId="9" applyFont="1" applyFill="1" applyBorder="1" applyAlignment="1">
      <alignment horizontal="center" vertical="center" wrapText="1"/>
    </xf>
    <xf numFmtId="0" fontId="29" fillId="0" borderId="16" xfId="9" applyFont="1" applyBorder="1" applyAlignment="1">
      <alignment horizontal="left" vertical="center" wrapText="1"/>
    </xf>
    <xf numFmtId="0" fontId="29" fillId="0" borderId="44" xfId="9" applyFont="1" applyBorder="1" applyAlignment="1">
      <alignment horizontal="left" vertical="center" wrapText="1"/>
    </xf>
    <xf numFmtId="0" fontId="29" fillId="0" borderId="58" xfId="9" applyFont="1" applyBorder="1" applyAlignment="1">
      <alignment horizontal="left" vertical="center" wrapText="1"/>
    </xf>
    <xf numFmtId="0" fontId="29" fillId="0" borderId="55" xfId="9" applyFont="1" applyBorder="1" applyAlignment="1">
      <alignment horizontal="left" vertical="center" wrapText="1"/>
    </xf>
    <xf numFmtId="0" fontId="41" fillId="0" borderId="97" xfId="9" applyFont="1" applyBorder="1" applyAlignment="1">
      <alignment horizontal="left" vertical="center" wrapText="1"/>
    </xf>
    <xf numFmtId="0" fontId="41" fillId="0" borderId="65" xfId="9" applyFont="1" applyBorder="1" applyAlignment="1">
      <alignment horizontal="left" vertical="center" wrapText="1"/>
    </xf>
    <xf numFmtId="0" fontId="41" fillId="0" borderId="57" xfId="9" applyFont="1" applyBorder="1" applyAlignment="1">
      <alignment horizontal="left" vertical="center" wrapText="1"/>
    </xf>
  </cellXfs>
  <cellStyles count="12">
    <cellStyle name="パーセント 2" xfId="4" xr:uid="{4EF37D4F-99C7-44C7-8EAF-3DE2C00E9197}"/>
    <cellStyle name="パーセント 2 2" xfId="8" xr:uid="{C28C2E0C-92B5-4998-B5DD-C9AC74501E4B}"/>
    <cellStyle name="桁区切り" xfId="10" builtinId="6"/>
    <cellStyle name="桁区切り 2" xfId="7" xr:uid="{AD447314-4D84-440B-9D81-3E4A0B2A14AC}"/>
    <cellStyle name="桁区切り 3" xfId="11" xr:uid="{D83FCD3F-BFF1-4E9F-860E-0D367E62FD46}"/>
    <cellStyle name="標準" xfId="0" builtinId="0"/>
    <cellStyle name="標準 2" xfId="1" xr:uid="{A14510A3-DACE-4F58-91C0-4E066AAD677B}"/>
    <cellStyle name="標準 3" xfId="3" xr:uid="{8C84C41C-4C32-4E08-A4EE-47090DA86869}"/>
    <cellStyle name="標準 3 2" xfId="9" xr:uid="{E2B36137-AF48-433D-B276-1433ED5EADD7}"/>
    <cellStyle name="標準 4" xfId="2" xr:uid="{E6DE9769-EAB2-4874-9533-E91DD238C411}"/>
    <cellStyle name="標準 5" xfId="5" xr:uid="{722A6434-5505-4234-99CE-5A5D5954246E}"/>
    <cellStyle name="標準 6" xfId="6" xr:uid="{EE8532C0-8302-44B7-B405-06AF5FE50F5F}"/>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0</xdr:col>
      <xdr:colOff>54429</xdr:colOff>
      <xdr:row>0</xdr:row>
      <xdr:rowOff>13607</xdr:rowOff>
    </xdr:from>
    <xdr:to>
      <xdr:col>2</xdr:col>
      <xdr:colOff>490415</xdr:colOff>
      <xdr:row>1</xdr:row>
      <xdr:rowOff>213458</xdr:rowOff>
    </xdr:to>
    <xdr:sp macro="" textlink="">
      <xdr:nvSpPr>
        <xdr:cNvPr id="4" name="正方形/長方形 3">
          <a:extLst>
            <a:ext uri="{FF2B5EF4-FFF2-40B4-BE49-F238E27FC236}">
              <a16:creationId xmlns:a16="http://schemas.microsoft.com/office/drawing/2014/main" id="{A6B2D5DB-90C2-460B-A277-13A699285B84}"/>
            </a:ext>
          </a:extLst>
        </xdr:cNvPr>
        <xdr:cNvSpPr/>
      </xdr:nvSpPr>
      <xdr:spPr>
        <a:xfrm>
          <a:off x="54429" y="13607"/>
          <a:ext cx="2300165" cy="526422"/>
        </a:xfrm>
        <a:prstGeom prst="rect">
          <a:avLst/>
        </a:prstGeom>
        <a:solidFill>
          <a:srgbClr val="FFFF00"/>
        </a:solidFill>
        <a:ln w="28575" cmpd="dbl">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400">
              <a:solidFill>
                <a:srgbClr val="FF0000"/>
              </a:solidFill>
            </a:rPr>
            <a:t>記入例</a:t>
          </a:r>
        </a:p>
      </xdr:txBody>
    </xdr:sp>
    <xdr:clientData/>
  </xdr:twoCellAnchor>
  <xdr:twoCellAnchor>
    <xdr:from>
      <xdr:col>2</xdr:col>
      <xdr:colOff>761999</xdr:colOff>
      <xdr:row>4</xdr:row>
      <xdr:rowOff>163287</xdr:rowOff>
    </xdr:from>
    <xdr:to>
      <xdr:col>3</xdr:col>
      <xdr:colOff>742042</xdr:colOff>
      <xdr:row>6</xdr:row>
      <xdr:rowOff>215901</xdr:rowOff>
    </xdr:to>
    <xdr:sp macro="" textlink="">
      <xdr:nvSpPr>
        <xdr:cNvPr id="5" name="四角形: 角を丸くする 4">
          <a:extLst>
            <a:ext uri="{FF2B5EF4-FFF2-40B4-BE49-F238E27FC236}">
              <a16:creationId xmlns:a16="http://schemas.microsoft.com/office/drawing/2014/main" id="{94DDF0EA-64A9-41B1-B8E6-0F6B59DE9BFF}"/>
            </a:ext>
          </a:extLst>
        </xdr:cNvPr>
        <xdr:cNvSpPr/>
      </xdr:nvSpPr>
      <xdr:spPr>
        <a:xfrm>
          <a:off x="2626178" y="1347108"/>
          <a:ext cx="864507" cy="801007"/>
        </a:xfrm>
        <a:prstGeom prst="round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wordArtVertRtl" lIns="0" tIns="0" rIns="0" bIns="0" rtlCol="0" anchor="ctr" anchorCtr="1"/>
        <a:lstStyle/>
        <a:p>
          <a:pPr algn="l"/>
          <a:r>
            <a:rPr kumimoji="1" lang="ja-JP" altLang="en-US" sz="1100">
              <a:solidFill>
                <a:srgbClr val="FF0000"/>
              </a:solidFill>
            </a:rPr>
            <a:t>●▲株式会社</a:t>
          </a:r>
        </a:p>
      </xdr:txBody>
    </xdr:sp>
    <xdr:clientData/>
  </xdr:twoCellAnchor>
  <xdr:twoCellAnchor>
    <xdr:from>
      <xdr:col>4</xdr:col>
      <xdr:colOff>721179</xdr:colOff>
      <xdr:row>6</xdr:row>
      <xdr:rowOff>489858</xdr:rowOff>
    </xdr:from>
    <xdr:to>
      <xdr:col>19</xdr:col>
      <xdr:colOff>510163</xdr:colOff>
      <xdr:row>8</xdr:row>
      <xdr:rowOff>140120</xdr:rowOff>
    </xdr:to>
    <xdr:sp macro="" textlink="">
      <xdr:nvSpPr>
        <xdr:cNvPr id="6" name="吹き出し: 四角形 5">
          <a:extLst>
            <a:ext uri="{FF2B5EF4-FFF2-40B4-BE49-F238E27FC236}">
              <a16:creationId xmlns:a16="http://schemas.microsoft.com/office/drawing/2014/main" id="{EC483DF8-B9CF-45A2-BC35-F099BF800CBA}"/>
            </a:ext>
          </a:extLst>
        </xdr:cNvPr>
        <xdr:cNvSpPr/>
      </xdr:nvSpPr>
      <xdr:spPr>
        <a:xfrm>
          <a:off x="4354286" y="2422072"/>
          <a:ext cx="5027734" cy="698012"/>
        </a:xfrm>
        <a:prstGeom prst="wedgeRectCallout">
          <a:avLst>
            <a:gd name="adj1" fmla="val 35463"/>
            <a:gd name="adj2" fmla="val 7282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latin typeface="Meiryo UI" panose="020B0604030504040204" pitchFamily="50" charset="-128"/>
              <a:ea typeface="Meiryo UI" panose="020B0604030504040204" pitchFamily="50" charset="-128"/>
            </a:rPr>
            <a:t> 担当者欄には案件を担当する税理士、会計士等の名前を書いてください。連絡担当者の名前ではありません。事務的な連絡担当者がある場合は欄外にお書き下さい。</a:t>
          </a:r>
        </a:p>
      </xdr:txBody>
    </xdr:sp>
    <xdr:clientData/>
  </xdr:twoCellAnchor>
  <xdr:twoCellAnchor>
    <xdr:from>
      <xdr:col>3</xdr:col>
      <xdr:colOff>0</xdr:colOff>
      <xdr:row>9</xdr:row>
      <xdr:rowOff>47625</xdr:rowOff>
    </xdr:from>
    <xdr:to>
      <xdr:col>3</xdr:col>
      <xdr:colOff>921989</xdr:colOff>
      <xdr:row>10</xdr:row>
      <xdr:rowOff>334220</xdr:rowOff>
    </xdr:to>
    <xdr:sp macro="" textlink="">
      <xdr:nvSpPr>
        <xdr:cNvPr id="7" name="楕円 6">
          <a:extLst>
            <a:ext uri="{FF2B5EF4-FFF2-40B4-BE49-F238E27FC236}">
              <a16:creationId xmlns:a16="http://schemas.microsoft.com/office/drawing/2014/main" id="{8572E041-BB96-4A10-AB80-98183A2EB515}"/>
            </a:ext>
          </a:extLst>
        </xdr:cNvPr>
        <xdr:cNvSpPr/>
      </xdr:nvSpPr>
      <xdr:spPr>
        <a:xfrm>
          <a:off x="2743200" y="3311525"/>
          <a:ext cx="883889" cy="692995"/>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wordArtVertRtl" lIns="0" tIns="0" rIns="0" bIns="0" rtlCol="0" anchor="ctr" anchorCtr="1"/>
        <a:lstStyle/>
        <a:p>
          <a:pPr algn="l"/>
          <a:r>
            <a:rPr kumimoji="1" lang="en-US" altLang="ja-JP" sz="800">
              <a:solidFill>
                <a:srgbClr val="FF0000"/>
              </a:solidFill>
            </a:rPr>
            <a:t>Y</a:t>
          </a:r>
          <a:r>
            <a:rPr kumimoji="1" lang="ja-JP" altLang="en-US" sz="800">
              <a:solidFill>
                <a:srgbClr val="FF0000"/>
              </a:solidFill>
            </a:rPr>
            <a:t>税理士法人</a:t>
          </a:r>
        </a:p>
      </xdr:txBody>
    </xdr:sp>
    <xdr:clientData/>
  </xdr:twoCellAnchor>
  <xdr:twoCellAnchor>
    <xdr:from>
      <xdr:col>0</xdr:col>
      <xdr:colOff>666751</xdr:colOff>
      <xdr:row>13</xdr:row>
      <xdr:rowOff>92075</xdr:rowOff>
    </xdr:from>
    <xdr:to>
      <xdr:col>17</xdr:col>
      <xdr:colOff>259166</xdr:colOff>
      <xdr:row>15</xdr:row>
      <xdr:rowOff>184463</xdr:rowOff>
    </xdr:to>
    <xdr:sp macro="" textlink="">
      <xdr:nvSpPr>
        <xdr:cNvPr id="8" name="吹き出し: 線 7">
          <a:extLst>
            <a:ext uri="{FF2B5EF4-FFF2-40B4-BE49-F238E27FC236}">
              <a16:creationId xmlns:a16="http://schemas.microsoft.com/office/drawing/2014/main" id="{CEE24895-A668-496C-8F4A-3C5BDF2B0318}"/>
            </a:ext>
          </a:extLst>
        </xdr:cNvPr>
        <xdr:cNvSpPr/>
      </xdr:nvSpPr>
      <xdr:spPr>
        <a:xfrm>
          <a:off x="666751" y="5208361"/>
          <a:ext cx="6654522" cy="772745"/>
        </a:xfrm>
        <a:prstGeom prst="borderCallout1">
          <a:avLst>
            <a:gd name="adj1" fmla="val 596"/>
            <a:gd name="adj2" fmla="val 63028"/>
            <a:gd name="adj3" fmla="val -120080"/>
            <a:gd name="adj4" fmla="val 73181"/>
          </a:avLst>
        </a:prstGeom>
        <a:solidFill>
          <a:schemeClr val="bg1"/>
        </a:solidFill>
        <a:ln>
          <a:solidFill>
            <a:srgbClr val="FF0000"/>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lnSpc>
              <a:spcPts val="1600"/>
            </a:lnSpc>
          </a:pPr>
          <a:r>
            <a:rPr kumimoji="1" lang="ja-JP" altLang="en-US" sz="1100">
              <a:solidFill>
                <a:sysClr val="windowText" lastClr="000000"/>
              </a:solidFill>
              <a:latin typeface="Meiryo UI" panose="020B0604030504040204" pitchFamily="50" charset="-128"/>
              <a:ea typeface="Meiryo UI" panose="020B0604030504040204" pitchFamily="50" charset="-128"/>
            </a:rPr>
            <a:t>認定経営革新等支援機関</a:t>
          </a:r>
          <a:r>
            <a:rPr kumimoji="1" lang="en-US" altLang="ja-JP" sz="1100">
              <a:solidFill>
                <a:sysClr val="windowText" lastClr="000000"/>
              </a:solidFill>
              <a:latin typeface="Meiryo UI" panose="020B0604030504040204" pitchFamily="50" charset="-128"/>
              <a:ea typeface="Meiryo UI" panose="020B0604030504040204" pitchFamily="50" charset="-128"/>
            </a:rPr>
            <a:t>ID</a:t>
          </a:r>
          <a:r>
            <a:rPr kumimoji="1" lang="ja-JP" altLang="en-US" sz="1100">
              <a:solidFill>
                <a:sysClr val="windowText" lastClr="000000"/>
              </a:solidFill>
              <a:latin typeface="Meiryo UI" panose="020B0604030504040204" pitchFamily="50" charset="-128"/>
              <a:ea typeface="Meiryo UI" panose="020B0604030504040204" pitchFamily="50" charset="-128"/>
            </a:rPr>
            <a:t>は、認定経営革新等支援機関ごとに付与されている</a:t>
          </a:r>
          <a:r>
            <a:rPr kumimoji="1" lang="en-US" altLang="ja-JP" sz="1100">
              <a:solidFill>
                <a:sysClr val="windowText" lastClr="000000"/>
              </a:solidFill>
              <a:latin typeface="Meiryo UI" panose="020B0604030504040204" pitchFamily="50" charset="-128"/>
              <a:ea typeface="Meiryo UI" panose="020B0604030504040204" pitchFamily="50" charset="-128"/>
            </a:rPr>
            <a:t>12</a:t>
          </a:r>
          <a:r>
            <a:rPr kumimoji="1" lang="ja-JP" altLang="en-US" sz="1100">
              <a:solidFill>
                <a:sysClr val="windowText" lastClr="000000"/>
              </a:solidFill>
              <a:latin typeface="Meiryo UI" panose="020B0604030504040204" pitchFamily="50" charset="-128"/>
              <a:ea typeface="Meiryo UI" panose="020B0604030504040204" pitchFamily="50" charset="-128"/>
            </a:rPr>
            <a:t>桁の番号を記入してください。</a:t>
          </a:r>
          <a:endParaRPr kumimoji="1" lang="en-US" altLang="ja-JP" sz="1100">
            <a:solidFill>
              <a:sysClr val="windowText" lastClr="000000"/>
            </a:solidFill>
            <a:latin typeface="Meiryo UI" panose="020B0604030504040204" pitchFamily="50" charset="-128"/>
            <a:ea typeface="Meiryo UI" panose="020B0604030504040204" pitchFamily="50" charset="-128"/>
          </a:endParaRPr>
        </a:p>
        <a:p>
          <a:pPr algn="l">
            <a:lnSpc>
              <a:spcPts val="1600"/>
            </a:lnSpc>
          </a:pPr>
          <a:r>
            <a:rPr lang="en-US" altLang="ja-JP">
              <a:solidFill>
                <a:sysClr val="windowText" lastClr="000000"/>
              </a:solidFill>
              <a:latin typeface="Meiryo UI" panose="020B0604030504040204" pitchFamily="50" charset="-128"/>
              <a:ea typeface="Meiryo UI" panose="020B0604030504040204" pitchFamily="50" charset="-128"/>
            </a:rPr>
            <a:t> </a:t>
          </a:r>
          <a:r>
            <a:rPr lang="ja-JP" altLang="en-US">
              <a:solidFill>
                <a:sysClr val="windowText" lastClr="000000"/>
              </a:solidFill>
              <a:latin typeface="Meiryo UI" panose="020B0604030504040204" pitchFamily="50" charset="-128"/>
              <a:ea typeface="Meiryo UI" panose="020B0604030504040204" pitchFamily="50" charset="-128"/>
            </a:rPr>
            <a:t>認定支援機関の一覧及び</a:t>
          </a:r>
          <a:r>
            <a:rPr lang="en-US" altLang="ja-JP">
              <a:solidFill>
                <a:sysClr val="windowText" lastClr="000000"/>
              </a:solidFill>
              <a:latin typeface="Meiryo UI" panose="020B0604030504040204" pitchFamily="50" charset="-128"/>
              <a:ea typeface="Meiryo UI" panose="020B0604030504040204" pitchFamily="50" charset="-128"/>
            </a:rPr>
            <a:t>ID</a:t>
          </a:r>
          <a:r>
            <a:rPr lang="ja-JP" altLang="en-US">
              <a:solidFill>
                <a:sysClr val="windowText" lastClr="000000"/>
              </a:solidFill>
              <a:latin typeface="Meiryo UI" panose="020B0604030504040204" pitchFamily="50" charset="-128"/>
              <a:ea typeface="Meiryo UI" panose="020B0604030504040204" pitchFamily="50" charset="-128"/>
            </a:rPr>
            <a:t>番号については、下記ホームページをご参照ください。</a:t>
          </a:r>
          <a:endParaRPr lang="en-US" altLang="ja-JP">
            <a:solidFill>
              <a:sysClr val="windowText" lastClr="000000"/>
            </a:solidFill>
            <a:latin typeface="Meiryo UI" panose="020B0604030504040204" pitchFamily="50" charset="-128"/>
            <a:ea typeface="Meiryo UI" panose="020B0604030504040204" pitchFamily="50" charset="-128"/>
          </a:endParaRPr>
        </a:p>
        <a:p>
          <a:pPr algn="l">
            <a:lnSpc>
              <a:spcPts val="1600"/>
            </a:lnSpc>
          </a:pPr>
          <a:r>
            <a:rPr lang="ja-JP" altLang="en-US">
              <a:latin typeface="Meiryo UI" panose="020B0604030504040204" pitchFamily="50" charset="-128"/>
              <a:ea typeface="Meiryo UI" panose="020B0604030504040204" pitchFamily="50" charset="-128"/>
              <a:hlinkClick xmlns:r="http://schemas.openxmlformats.org/officeDocument/2006/relationships" r:id=""/>
            </a:rPr>
            <a:t>認定支援機関検索</a:t>
          </a:r>
          <a:r>
            <a:rPr lang="en-US" altLang="ja-JP">
              <a:latin typeface="Meiryo UI" panose="020B0604030504040204" pitchFamily="50" charset="-128"/>
              <a:ea typeface="Meiryo UI" panose="020B0604030504040204" pitchFamily="50" charset="-128"/>
              <a:hlinkClick xmlns:r="http://schemas.openxmlformats.org/officeDocument/2006/relationships" r:id=""/>
            </a:rPr>
            <a:t>_</a:t>
          </a:r>
          <a:r>
            <a:rPr lang="ja-JP" altLang="en-US">
              <a:latin typeface="Meiryo UI" panose="020B0604030504040204" pitchFamily="50" charset="-128"/>
              <a:ea typeface="Meiryo UI" panose="020B0604030504040204" pitchFamily="50" charset="-128"/>
              <a:hlinkClick xmlns:r="http://schemas.openxmlformats.org/officeDocument/2006/relationships" r:id=""/>
            </a:rPr>
            <a:t>エリア選択 </a:t>
          </a:r>
          <a:r>
            <a:rPr lang="en-US" altLang="ja-JP">
              <a:latin typeface="Meiryo UI" panose="020B0604030504040204" pitchFamily="50" charset="-128"/>
              <a:ea typeface="Meiryo UI" panose="020B0604030504040204" pitchFamily="50" charset="-128"/>
              <a:hlinkClick xmlns:r="http://schemas.openxmlformats.org/officeDocument/2006/relationships" r:id=""/>
            </a:rPr>
            <a:t>(force.com)</a:t>
          </a:r>
          <a:r>
            <a:rPr lang="ja-JP" altLang="en-US">
              <a:latin typeface="Meiryo UI" panose="020B0604030504040204" pitchFamily="50" charset="-128"/>
              <a:ea typeface="Meiryo UI" panose="020B0604030504040204" pitchFamily="50" charset="-128"/>
            </a:rPr>
            <a:t>ｍ</a:t>
          </a:r>
          <a:endParaRPr kumimoji="1" lang="ja-JP" altLang="en-US" sz="1100">
            <a:solidFill>
              <a:sysClr val="windowText" lastClr="000000"/>
            </a:solidFill>
            <a:latin typeface="Meiryo UI" panose="020B0604030504040204" pitchFamily="50" charset="-128"/>
            <a:ea typeface="Meiryo UI" panose="020B0604030504040204" pitchFamily="50" charset="-128"/>
          </a:endParaRPr>
        </a:p>
      </xdr:txBody>
    </xdr:sp>
    <xdr:clientData/>
  </xdr:twoCellAnchor>
  <xdr:twoCellAnchor>
    <xdr:from>
      <xdr:col>3</xdr:col>
      <xdr:colOff>1</xdr:colOff>
      <xdr:row>11</xdr:row>
      <xdr:rowOff>51253</xdr:rowOff>
    </xdr:from>
    <xdr:to>
      <xdr:col>3</xdr:col>
      <xdr:colOff>409576</xdr:colOff>
      <xdr:row>11</xdr:row>
      <xdr:rowOff>289378</xdr:rowOff>
    </xdr:to>
    <xdr:sp macro="" textlink="">
      <xdr:nvSpPr>
        <xdr:cNvPr id="9" name="楕円 8">
          <a:extLst>
            <a:ext uri="{FF2B5EF4-FFF2-40B4-BE49-F238E27FC236}">
              <a16:creationId xmlns:a16="http://schemas.microsoft.com/office/drawing/2014/main" id="{A562ED38-D473-4FEC-AFBA-D604E0088208}"/>
            </a:ext>
          </a:extLst>
        </xdr:cNvPr>
        <xdr:cNvSpPr/>
      </xdr:nvSpPr>
      <xdr:spPr>
        <a:xfrm>
          <a:off x="2748644" y="4487182"/>
          <a:ext cx="409575" cy="238125"/>
        </a:xfrm>
        <a:prstGeom prst="ellipse">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xdr:col>
      <xdr:colOff>449036</xdr:colOff>
      <xdr:row>12</xdr:row>
      <xdr:rowOff>27215</xdr:rowOff>
    </xdr:from>
    <xdr:to>
      <xdr:col>1</xdr:col>
      <xdr:colOff>858611</xdr:colOff>
      <xdr:row>12</xdr:row>
      <xdr:rowOff>271690</xdr:rowOff>
    </xdr:to>
    <xdr:sp macro="" textlink="">
      <xdr:nvSpPr>
        <xdr:cNvPr id="10" name="楕円 9">
          <a:extLst>
            <a:ext uri="{FF2B5EF4-FFF2-40B4-BE49-F238E27FC236}">
              <a16:creationId xmlns:a16="http://schemas.microsoft.com/office/drawing/2014/main" id="{D318C50F-720B-4E78-9AD9-568AEC30D481}"/>
            </a:ext>
          </a:extLst>
        </xdr:cNvPr>
        <xdr:cNvSpPr/>
      </xdr:nvSpPr>
      <xdr:spPr>
        <a:xfrm>
          <a:off x="1428750" y="4803322"/>
          <a:ext cx="409575" cy="244475"/>
        </a:xfrm>
        <a:prstGeom prst="ellipse">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17</xdr:col>
      <xdr:colOff>748393</xdr:colOff>
      <xdr:row>17</xdr:row>
      <xdr:rowOff>54428</xdr:rowOff>
    </xdr:from>
    <xdr:to>
      <xdr:col>19</xdr:col>
      <xdr:colOff>852121</xdr:colOff>
      <xdr:row>19</xdr:row>
      <xdr:rowOff>127941</xdr:rowOff>
    </xdr:to>
    <xdr:sp macro="" textlink="">
      <xdr:nvSpPr>
        <xdr:cNvPr id="11" name="吹き出し: 角を丸めた四角形 10">
          <a:extLst>
            <a:ext uri="{FF2B5EF4-FFF2-40B4-BE49-F238E27FC236}">
              <a16:creationId xmlns:a16="http://schemas.microsoft.com/office/drawing/2014/main" id="{865A850F-97CA-4981-9BA2-EEFE2089C99E}"/>
            </a:ext>
          </a:extLst>
        </xdr:cNvPr>
        <xdr:cNvSpPr/>
      </xdr:nvSpPr>
      <xdr:spPr>
        <a:xfrm>
          <a:off x="7810500" y="6667499"/>
          <a:ext cx="1913478" cy="685835"/>
        </a:xfrm>
        <a:prstGeom prst="wedgeRoundRectCallout">
          <a:avLst>
            <a:gd name="adj1" fmla="val 6847"/>
            <a:gd name="adj2" fmla="val -85723"/>
            <a:gd name="adj3" fmla="val 1666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lnSpc>
              <a:spcPts val="1200"/>
            </a:lnSpc>
          </a:pPr>
          <a:r>
            <a:rPr kumimoji="1" lang="ja-JP" altLang="en-US" sz="900" b="1">
              <a:latin typeface="Meiryo UI" panose="020B0604030504040204" pitchFamily="50" charset="-128"/>
              <a:ea typeface="Meiryo UI" panose="020B0604030504040204" pitchFamily="50" charset="-128"/>
            </a:rPr>
            <a:t>早期経営改善計画策定費用総額（</a:t>
          </a:r>
          <a:r>
            <a:rPr kumimoji="1" lang="en-US" altLang="ja-JP" sz="900" b="1">
              <a:latin typeface="Meiryo UI" panose="020B0604030504040204" pitchFamily="50" charset="-128"/>
              <a:ea typeface="Meiryo UI" panose="020B0604030504040204" pitchFamily="50" charset="-128"/>
            </a:rPr>
            <a:t>3/3</a:t>
          </a:r>
          <a:r>
            <a:rPr kumimoji="1" lang="ja-JP" altLang="en-US" sz="900" b="1">
              <a:latin typeface="Meiryo UI" panose="020B0604030504040204" pitchFamily="50" charset="-128"/>
              <a:ea typeface="Meiryo UI" panose="020B0604030504040204" pitchFamily="50" charset="-128"/>
            </a:rPr>
            <a:t>）を記入する。</a:t>
          </a:r>
          <a:endParaRPr kumimoji="1" lang="en-US" altLang="ja-JP" sz="900" b="1">
            <a:latin typeface="Meiryo UI" panose="020B0604030504040204" pitchFamily="50" charset="-128"/>
            <a:ea typeface="Meiryo UI" panose="020B0604030504040204" pitchFamily="50" charset="-128"/>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56029</xdr:colOff>
      <xdr:row>0</xdr:row>
      <xdr:rowOff>30443</xdr:rowOff>
    </xdr:from>
    <xdr:to>
      <xdr:col>2</xdr:col>
      <xdr:colOff>1344706</xdr:colOff>
      <xdr:row>1</xdr:row>
      <xdr:rowOff>56030</xdr:rowOff>
    </xdr:to>
    <xdr:sp macro="" textlink="">
      <xdr:nvSpPr>
        <xdr:cNvPr id="2" name="正方形/長方形 1">
          <a:extLst>
            <a:ext uri="{FF2B5EF4-FFF2-40B4-BE49-F238E27FC236}">
              <a16:creationId xmlns:a16="http://schemas.microsoft.com/office/drawing/2014/main" id="{F5F9E2D7-710F-43B2-A012-6CEA799D1F59}"/>
            </a:ext>
          </a:extLst>
        </xdr:cNvPr>
        <xdr:cNvSpPr/>
      </xdr:nvSpPr>
      <xdr:spPr>
        <a:xfrm>
          <a:off x="56029" y="30443"/>
          <a:ext cx="1748118" cy="305734"/>
        </a:xfrm>
        <a:prstGeom prst="rect">
          <a:avLst/>
        </a:prstGeom>
        <a:solidFill>
          <a:srgbClr val="FFFF00"/>
        </a:solidFill>
        <a:ln w="28575" cmpd="dbl">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800">
              <a:solidFill>
                <a:srgbClr val="FF0000"/>
              </a:solidFill>
            </a:rPr>
            <a:t>記入例</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3</xdr:col>
      <xdr:colOff>0</xdr:colOff>
      <xdr:row>2</xdr:row>
      <xdr:rowOff>114300</xdr:rowOff>
    </xdr:to>
    <xdr:sp macro="" textlink="">
      <xdr:nvSpPr>
        <xdr:cNvPr id="2" name="正方形/長方形 1">
          <a:extLst>
            <a:ext uri="{FF2B5EF4-FFF2-40B4-BE49-F238E27FC236}">
              <a16:creationId xmlns:a16="http://schemas.microsoft.com/office/drawing/2014/main" id="{B5597B22-E683-40E7-9A40-3BF7CA8D35C7}"/>
            </a:ext>
          </a:extLst>
        </xdr:cNvPr>
        <xdr:cNvSpPr/>
      </xdr:nvSpPr>
      <xdr:spPr>
        <a:xfrm>
          <a:off x="0" y="0"/>
          <a:ext cx="1492250" cy="596900"/>
        </a:xfrm>
        <a:prstGeom prst="rect">
          <a:avLst/>
        </a:prstGeom>
        <a:solidFill>
          <a:srgbClr val="FFFF00"/>
        </a:solidFill>
        <a:ln w="28575" cmpd="dbl">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400">
              <a:solidFill>
                <a:srgbClr val="FF0000"/>
              </a:solidFill>
            </a:rPr>
            <a:t>記入例</a:t>
          </a:r>
        </a:p>
      </xdr:txBody>
    </xdr:sp>
    <xdr:clientData/>
  </xdr:twoCellAnchor>
  <xdr:twoCellAnchor>
    <xdr:from>
      <xdr:col>13</xdr:col>
      <xdr:colOff>76200</xdr:colOff>
      <xdr:row>3</xdr:row>
      <xdr:rowOff>260348</xdr:rowOff>
    </xdr:from>
    <xdr:to>
      <xdr:col>15</xdr:col>
      <xdr:colOff>699058</xdr:colOff>
      <xdr:row>5</xdr:row>
      <xdr:rowOff>95248</xdr:rowOff>
    </xdr:to>
    <xdr:sp macro="" textlink="">
      <xdr:nvSpPr>
        <xdr:cNvPr id="3" name="四角形吹き出し 4">
          <a:extLst>
            <a:ext uri="{FF2B5EF4-FFF2-40B4-BE49-F238E27FC236}">
              <a16:creationId xmlns:a16="http://schemas.microsoft.com/office/drawing/2014/main" id="{1956AD3E-3A56-45B6-8CBE-1448D1710281}"/>
            </a:ext>
          </a:extLst>
        </xdr:cNvPr>
        <xdr:cNvSpPr/>
      </xdr:nvSpPr>
      <xdr:spPr>
        <a:xfrm>
          <a:off x="6508750" y="1028698"/>
          <a:ext cx="1918258" cy="279400"/>
        </a:xfrm>
        <a:prstGeom prst="wedgeRectCallout">
          <a:avLst>
            <a:gd name="adj1" fmla="val 38523"/>
            <a:gd name="adj2" fmla="val -120132"/>
          </a:avLst>
        </a:prstGeom>
        <a:solidFill>
          <a:schemeClr val="bg1"/>
        </a:solidFill>
        <a:ln w="28575">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baseline="0">
              <a:solidFill>
                <a:sysClr val="windowText" lastClr="000000"/>
              </a:solidFill>
            </a:rPr>
            <a:t>本書類の枚数／総枚数を記入</a:t>
          </a:r>
          <a:endParaRPr kumimoji="1" lang="en-US" altLang="ja-JP" sz="1000" baseline="0">
            <a:solidFill>
              <a:sysClr val="windowText" lastClr="000000"/>
            </a:solidFill>
          </a:endParaRPr>
        </a:p>
      </xdr:txBody>
    </xdr:sp>
    <xdr:clientData/>
  </xdr:twoCellAnchor>
  <xdr:twoCellAnchor>
    <xdr:from>
      <xdr:col>14</xdr:col>
      <xdr:colOff>375708</xdr:colOff>
      <xdr:row>2</xdr:row>
      <xdr:rowOff>0</xdr:rowOff>
    </xdr:from>
    <xdr:to>
      <xdr:col>15</xdr:col>
      <xdr:colOff>809625</xdr:colOff>
      <xdr:row>2</xdr:row>
      <xdr:rowOff>298448</xdr:rowOff>
    </xdr:to>
    <xdr:sp macro="" textlink="">
      <xdr:nvSpPr>
        <xdr:cNvPr id="4" name="正方形/長方形 3">
          <a:extLst>
            <a:ext uri="{FF2B5EF4-FFF2-40B4-BE49-F238E27FC236}">
              <a16:creationId xmlns:a16="http://schemas.microsoft.com/office/drawing/2014/main" id="{BFE4F4C1-5383-416C-87AD-6827687C28D6}"/>
            </a:ext>
          </a:extLst>
        </xdr:cNvPr>
        <xdr:cNvSpPr/>
      </xdr:nvSpPr>
      <xdr:spPr>
        <a:xfrm>
          <a:off x="7455958" y="482600"/>
          <a:ext cx="1081617" cy="285748"/>
        </a:xfrm>
        <a:prstGeom prst="rect">
          <a:avLst/>
        </a:prstGeom>
        <a:noFill/>
        <a:ln w="38100">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11</xdr:col>
      <xdr:colOff>325965</xdr:colOff>
      <xdr:row>8</xdr:row>
      <xdr:rowOff>53975</xdr:rowOff>
    </xdr:from>
    <xdr:to>
      <xdr:col>15</xdr:col>
      <xdr:colOff>779990</xdr:colOff>
      <xdr:row>11</xdr:row>
      <xdr:rowOff>136525</xdr:rowOff>
    </xdr:to>
    <xdr:sp macro="" textlink="">
      <xdr:nvSpPr>
        <xdr:cNvPr id="5" name="線吹き出し 2 (枠付き) 6">
          <a:extLst>
            <a:ext uri="{FF2B5EF4-FFF2-40B4-BE49-F238E27FC236}">
              <a16:creationId xmlns:a16="http://schemas.microsoft.com/office/drawing/2014/main" id="{7B906908-6EF1-4F65-B785-9C8ACBB327D3}"/>
            </a:ext>
          </a:extLst>
        </xdr:cNvPr>
        <xdr:cNvSpPr/>
      </xdr:nvSpPr>
      <xdr:spPr>
        <a:xfrm>
          <a:off x="5628215" y="2035175"/>
          <a:ext cx="2879725" cy="533400"/>
        </a:xfrm>
        <a:prstGeom prst="borderCallout2">
          <a:avLst>
            <a:gd name="adj1" fmla="val 56326"/>
            <a:gd name="adj2" fmla="val 67"/>
            <a:gd name="adj3" fmla="val 57899"/>
            <a:gd name="adj4" fmla="val -6039"/>
            <a:gd name="adj5" fmla="val 113096"/>
            <a:gd name="adj6" fmla="val -8542"/>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a:solidFill>
                <a:sysClr val="windowText" lastClr="000000"/>
              </a:solidFill>
            </a:rPr>
            <a:t>認定支援機関の属性および</a:t>
          </a:r>
          <a:endParaRPr kumimoji="1" lang="en-US" altLang="ja-JP" sz="1000">
            <a:solidFill>
              <a:sysClr val="windowText" lastClr="000000"/>
            </a:solidFill>
          </a:endParaRPr>
        </a:p>
        <a:p>
          <a:pPr algn="l"/>
          <a:r>
            <a:rPr kumimoji="1" lang="ja-JP" altLang="en-US" sz="1000">
              <a:solidFill>
                <a:sysClr val="windowText" lastClr="000000"/>
              </a:solidFill>
            </a:rPr>
            <a:t>括弧内に従事者の属性を記載してください</a:t>
          </a:r>
        </a:p>
      </xdr:txBody>
    </xdr:sp>
    <xdr:clientData/>
  </xdr:twoCellAnchor>
  <xdr:twoCellAnchor>
    <xdr:from>
      <xdr:col>5</xdr:col>
      <xdr:colOff>247650</xdr:colOff>
      <xdr:row>5</xdr:row>
      <xdr:rowOff>95249</xdr:rowOff>
    </xdr:from>
    <xdr:to>
      <xdr:col>9</xdr:col>
      <xdr:colOff>504825</xdr:colOff>
      <xdr:row>8</xdr:row>
      <xdr:rowOff>9524</xdr:rowOff>
    </xdr:to>
    <xdr:sp macro="" textlink="">
      <xdr:nvSpPr>
        <xdr:cNvPr id="6" name="線吹き出し 2 (枠付き) 11">
          <a:extLst>
            <a:ext uri="{FF2B5EF4-FFF2-40B4-BE49-F238E27FC236}">
              <a16:creationId xmlns:a16="http://schemas.microsoft.com/office/drawing/2014/main" id="{C6423834-4438-4326-9D6D-F19C90723358}"/>
            </a:ext>
          </a:extLst>
        </xdr:cNvPr>
        <xdr:cNvSpPr/>
      </xdr:nvSpPr>
      <xdr:spPr>
        <a:xfrm>
          <a:off x="2781300" y="1308099"/>
          <a:ext cx="2168525" cy="682625"/>
        </a:xfrm>
        <a:prstGeom prst="borderCallout2">
          <a:avLst>
            <a:gd name="adj1" fmla="val 98994"/>
            <a:gd name="adj2" fmla="val 35682"/>
            <a:gd name="adj3" fmla="val 152459"/>
            <a:gd name="adj4" fmla="val 35821"/>
            <a:gd name="adj5" fmla="val 219554"/>
            <a:gd name="adj6" fmla="val -14045"/>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a:solidFill>
                <a:sysClr val="windowText" lastClr="000000"/>
              </a:solidFill>
            </a:rPr>
            <a:t>従事時間の報告は一枚につき一人としてください。</a:t>
          </a:r>
        </a:p>
      </xdr:txBody>
    </xdr:sp>
    <xdr:clientData/>
  </xdr:twoCellAnchor>
  <xdr:twoCellAnchor>
    <xdr:from>
      <xdr:col>6</xdr:col>
      <xdr:colOff>269499</xdr:colOff>
      <xdr:row>12</xdr:row>
      <xdr:rowOff>114300</xdr:rowOff>
    </xdr:from>
    <xdr:to>
      <xdr:col>9</xdr:col>
      <xdr:colOff>460004</xdr:colOff>
      <xdr:row>14</xdr:row>
      <xdr:rowOff>13760</xdr:rowOff>
    </xdr:to>
    <xdr:sp macro="" textlink="">
      <xdr:nvSpPr>
        <xdr:cNvPr id="7" name="四角形吹き出し 1">
          <a:extLst>
            <a:ext uri="{FF2B5EF4-FFF2-40B4-BE49-F238E27FC236}">
              <a16:creationId xmlns:a16="http://schemas.microsoft.com/office/drawing/2014/main" id="{F73B3AD2-0640-488F-A742-DB9199EE7151}"/>
            </a:ext>
          </a:extLst>
        </xdr:cNvPr>
        <xdr:cNvSpPr/>
      </xdr:nvSpPr>
      <xdr:spPr>
        <a:xfrm>
          <a:off x="3323849" y="2743200"/>
          <a:ext cx="1581155" cy="267760"/>
        </a:xfrm>
        <a:prstGeom prst="wedgeRectCallout">
          <a:avLst>
            <a:gd name="adj1" fmla="val -121163"/>
            <a:gd name="adj2" fmla="val 92450"/>
          </a:avLst>
        </a:prstGeom>
        <a:solidFill>
          <a:schemeClr val="bg1"/>
        </a:solidFill>
        <a:ln w="19050">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a:solidFill>
                <a:sysClr val="windowText" lastClr="000000"/>
              </a:solidFill>
            </a:rPr>
            <a:t>税込金額を入力ください</a:t>
          </a:r>
          <a:endParaRPr kumimoji="1" lang="en-US" altLang="ja-JP" sz="1000" baseline="0">
            <a:solidFill>
              <a:sysClr val="windowText" lastClr="000000"/>
            </a:solidFill>
          </a:endParaRPr>
        </a:p>
      </xdr:txBody>
    </xdr:sp>
    <xdr:clientData/>
  </xdr:twoCellAnchor>
  <xdr:twoCellAnchor>
    <xdr:from>
      <xdr:col>7</xdr:col>
      <xdr:colOff>140178</xdr:colOff>
      <xdr:row>15</xdr:row>
      <xdr:rowOff>50800</xdr:rowOff>
    </xdr:from>
    <xdr:to>
      <xdr:col>12</xdr:col>
      <xdr:colOff>31378</xdr:colOff>
      <xdr:row>16</xdr:row>
      <xdr:rowOff>104344</xdr:rowOff>
    </xdr:to>
    <xdr:sp macro="" textlink="">
      <xdr:nvSpPr>
        <xdr:cNvPr id="8" name="四角形吹き出し 2">
          <a:extLst>
            <a:ext uri="{FF2B5EF4-FFF2-40B4-BE49-F238E27FC236}">
              <a16:creationId xmlns:a16="http://schemas.microsoft.com/office/drawing/2014/main" id="{49258E0F-FE6C-4953-9A7E-21E415A3A5A8}"/>
            </a:ext>
          </a:extLst>
        </xdr:cNvPr>
        <xdr:cNvSpPr/>
      </xdr:nvSpPr>
      <xdr:spPr>
        <a:xfrm>
          <a:off x="3715228" y="3219450"/>
          <a:ext cx="2215300" cy="250394"/>
        </a:xfrm>
        <a:prstGeom prst="wedgeRectCallout">
          <a:avLst>
            <a:gd name="adj1" fmla="val -41413"/>
            <a:gd name="adj2" fmla="val 109947"/>
          </a:avLst>
        </a:prstGeom>
        <a:solidFill>
          <a:schemeClr val="bg1"/>
        </a:solidFill>
        <a:ln w="19050">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a:solidFill>
                <a:sysClr val="windowText" lastClr="000000"/>
              </a:solidFill>
            </a:rPr>
            <a:t>「時間数」を</a:t>
          </a:r>
          <a:r>
            <a:rPr kumimoji="1" lang="en-US" altLang="ja-JP" sz="1000">
              <a:solidFill>
                <a:sysClr val="windowText" lastClr="000000"/>
              </a:solidFill>
            </a:rPr>
            <a:t>『</a:t>
          </a:r>
          <a:r>
            <a:rPr kumimoji="1" lang="ja-JP" altLang="en-US" sz="1000">
              <a:solidFill>
                <a:sysClr val="windowText" lastClr="000000"/>
              </a:solidFill>
            </a:rPr>
            <a:t>時間単位</a:t>
          </a:r>
          <a:r>
            <a:rPr kumimoji="1" lang="en-US" altLang="ja-JP" sz="1000">
              <a:solidFill>
                <a:sysClr val="windowText" lastClr="000000"/>
              </a:solidFill>
            </a:rPr>
            <a:t>』</a:t>
          </a:r>
          <a:r>
            <a:rPr kumimoji="1" lang="ja-JP" altLang="en-US" sz="1000">
              <a:solidFill>
                <a:sysClr val="windowText" lastClr="000000"/>
              </a:solidFill>
            </a:rPr>
            <a:t>で数値化</a:t>
          </a:r>
          <a:endParaRPr kumimoji="1" lang="en-US" altLang="ja-JP" sz="1000" baseline="0">
            <a:solidFill>
              <a:sysClr val="windowText" lastClr="000000"/>
            </a:solidFill>
          </a:endParaRPr>
        </a:p>
      </xdr:txBody>
    </xdr:sp>
    <xdr:clientData/>
  </xdr:twoCellAnchor>
  <xdr:twoCellAnchor>
    <xdr:from>
      <xdr:col>0</xdr:col>
      <xdr:colOff>371474</xdr:colOff>
      <xdr:row>23</xdr:row>
      <xdr:rowOff>120152</xdr:rowOff>
    </xdr:from>
    <xdr:to>
      <xdr:col>5</xdr:col>
      <xdr:colOff>485774</xdr:colOff>
      <xdr:row>26</xdr:row>
      <xdr:rowOff>180974</xdr:rowOff>
    </xdr:to>
    <xdr:sp macro="" textlink="">
      <xdr:nvSpPr>
        <xdr:cNvPr id="9" name="線吹き出し 2 (枠付き) 3">
          <a:extLst>
            <a:ext uri="{FF2B5EF4-FFF2-40B4-BE49-F238E27FC236}">
              <a16:creationId xmlns:a16="http://schemas.microsoft.com/office/drawing/2014/main" id="{F37E7209-3CBD-463A-B69B-4004BBB9FB93}"/>
            </a:ext>
          </a:extLst>
        </xdr:cNvPr>
        <xdr:cNvSpPr/>
      </xdr:nvSpPr>
      <xdr:spPr>
        <a:xfrm>
          <a:off x="371474" y="5752602"/>
          <a:ext cx="2647950" cy="1222872"/>
        </a:xfrm>
        <a:prstGeom prst="borderCallout2">
          <a:avLst>
            <a:gd name="adj1" fmla="val -202"/>
            <a:gd name="adj2" fmla="val 80077"/>
            <a:gd name="adj3" fmla="val -75686"/>
            <a:gd name="adj4" fmla="val 96082"/>
            <a:gd name="adj5" fmla="val -102826"/>
            <a:gd name="adj6" fmla="val 101579"/>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a:solidFill>
                <a:sysClr val="windowText" lastClr="000000"/>
              </a:solidFill>
            </a:rPr>
            <a:t>従事時間は</a:t>
          </a:r>
          <a:r>
            <a:rPr kumimoji="1" lang="en-US" altLang="ja-JP" sz="1000">
              <a:solidFill>
                <a:sysClr val="windowText" lastClr="000000"/>
              </a:solidFill>
            </a:rPr>
            <a:t>30</a:t>
          </a:r>
          <a:r>
            <a:rPr kumimoji="1" lang="ja-JP" altLang="en-US" sz="1000">
              <a:solidFill>
                <a:sysClr val="windowText" lastClr="000000"/>
              </a:solidFill>
            </a:rPr>
            <a:t>分単位で記入し、</a:t>
          </a:r>
          <a:r>
            <a:rPr kumimoji="1" lang="en-US" altLang="ja-JP" sz="1000">
              <a:solidFill>
                <a:sysClr val="windowText" lastClr="000000"/>
              </a:solidFill>
            </a:rPr>
            <a:t>15</a:t>
          </a:r>
          <a:r>
            <a:rPr kumimoji="1" lang="ja-JP" altLang="en-US" sz="1000">
              <a:solidFill>
                <a:sysClr val="windowText" lastClr="000000"/>
              </a:solidFill>
            </a:rPr>
            <a:t>分に満たない場合は切捨てて申請ください。</a:t>
          </a:r>
          <a:endParaRPr kumimoji="1" lang="en-US" altLang="ja-JP" sz="1000">
            <a:solidFill>
              <a:sysClr val="windowText" lastClr="000000"/>
            </a:solidFill>
          </a:endParaRPr>
        </a:p>
        <a:p>
          <a:pPr algn="l"/>
          <a:r>
            <a:rPr kumimoji="1" lang="ja-JP" altLang="en-US" sz="1000">
              <a:solidFill>
                <a:sysClr val="windowText" lastClr="000000"/>
              </a:solidFill>
            </a:rPr>
            <a:t>本ケースでは下段にあるように切捨て後の時間数にて記入ください。</a:t>
          </a:r>
          <a:endParaRPr kumimoji="1" lang="en-US" altLang="ja-JP" sz="1000">
            <a:solidFill>
              <a:sysClr val="windowText" lastClr="000000"/>
            </a:solidFill>
          </a:endParaRPr>
        </a:p>
        <a:p>
          <a:pPr algn="l"/>
          <a:r>
            <a:rPr kumimoji="1" lang="en-US" altLang="ja-JP" sz="1000">
              <a:solidFill>
                <a:sysClr val="windowText" lastClr="000000"/>
              </a:solidFill>
            </a:rPr>
            <a:t>※</a:t>
          </a:r>
          <a:r>
            <a:rPr kumimoji="1" lang="ja-JP" altLang="en-US" sz="1000">
              <a:solidFill>
                <a:sysClr val="windowText" lastClr="000000"/>
              </a:solidFill>
            </a:rPr>
            <a:t>切捨て前の時間は記入不要です。</a:t>
          </a:r>
        </a:p>
      </xdr:txBody>
    </xdr:sp>
    <xdr:clientData/>
  </xdr:twoCellAnchor>
  <xdr:twoCellAnchor>
    <xdr:from>
      <xdr:col>7</xdr:col>
      <xdr:colOff>47253</xdr:colOff>
      <xdr:row>17</xdr:row>
      <xdr:rowOff>16935</xdr:rowOff>
    </xdr:from>
    <xdr:to>
      <xdr:col>7</xdr:col>
      <xdr:colOff>585945</xdr:colOff>
      <xdr:row>19</xdr:row>
      <xdr:rowOff>16935</xdr:rowOff>
    </xdr:to>
    <xdr:sp macro="" textlink="">
      <xdr:nvSpPr>
        <xdr:cNvPr id="10" name="正方形/長方形 9">
          <a:extLst>
            <a:ext uri="{FF2B5EF4-FFF2-40B4-BE49-F238E27FC236}">
              <a16:creationId xmlns:a16="http://schemas.microsoft.com/office/drawing/2014/main" id="{6644CDA2-5EFC-47C7-9CC2-E2F7A8101CCB}"/>
            </a:ext>
          </a:extLst>
        </xdr:cNvPr>
        <xdr:cNvSpPr/>
      </xdr:nvSpPr>
      <xdr:spPr>
        <a:xfrm>
          <a:off x="3622303" y="3591985"/>
          <a:ext cx="538692" cy="508000"/>
        </a:xfrm>
        <a:prstGeom prst="rect">
          <a:avLst/>
        </a:prstGeom>
        <a:noFill/>
        <a:ln w="38100">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11</xdr:col>
      <xdr:colOff>447675</xdr:colOff>
      <xdr:row>24</xdr:row>
      <xdr:rowOff>19050</xdr:rowOff>
    </xdr:from>
    <xdr:to>
      <xdr:col>15</xdr:col>
      <xdr:colOff>243416</xdr:colOff>
      <xdr:row>25</xdr:row>
      <xdr:rowOff>129115</xdr:rowOff>
    </xdr:to>
    <xdr:sp macro="" textlink="">
      <xdr:nvSpPr>
        <xdr:cNvPr id="11" name="四角形吹き出し 10">
          <a:extLst>
            <a:ext uri="{FF2B5EF4-FFF2-40B4-BE49-F238E27FC236}">
              <a16:creationId xmlns:a16="http://schemas.microsoft.com/office/drawing/2014/main" id="{B78E4B57-2A8F-4C84-98E5-7A16BC8BBE75}"/>
            </a:ext>
          </a:extLst>
        </xdr:cNvPr>
        <xdr:cNvSpPr/>
      </xdr:nvSpPr>
      <xdr:spPr>
        <a:xfrm>
          <a:off x="5749925" y="6038850"/>
          <a:ext cx="2221441" cy="497415"/>
        </a:xfrm>
        <a:prstGeom prst="wedgeRectCallout">
          <a:avLst>
            <a:gd name="adj1" fmla="val -19513"/>
            <a:gd name="adj2" fmla="val -130402"/>
          </a:avLst>
        </a:prstGeom>
        <a:solidFill>
          <a:schemeClr val="bg1"/>
        </a:solidFill>
        <a:ln w="19050">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a:solidFill>
                <a:sysClr val="windowText" lastClr="000000"/>
              </a:solidFill>
            </a:rPr>
            <a:t>実際の業務内容について</a:t>
          </a:r>
          <a:endParaRPr kumimoji="1" lang="en-US" altLang="ja-JP" sz="1000">
            <a:solidFill>
              <a:sysClr val="windowText" lastClr="000000"/>
            </a:solidFill>
          </a:endParaRPr>
        </a:p>
        <a:p>
          <a:pPr algn="l"/>
          <a:r>
            <a:rPr kumimoji="1" lang="ja-JP" altLang="en-US" sz="1000">
              <a:solidFill>
                <a:sysClr val="windowText" lastClr="000000"/>
              </a:solidFill>
            </a:rPr>
            <a:t>具体的に記載してください</a:t>
          </a:r>
          <a:endParaRPr kumimoji="1" lang="en-US" altLang="ja-JP" sz="1000">
            <a:solidFill>
              <a:sysClr val="windowText" lastClr="000000"/>
            </a:solidFill>
          </a:endParaRPr>
        </a:p>
      </xdr:txBody>
    </xdr:sp>
    <xdr:clientData/>
  </xdr:twoCellAnchor>
  <xdr:twoCellAnchor>
    <xdr:from>
      <xdr:col>12</xdr:col>
      <xdr:colOff>0</xdr:colOff>
      <xdr:row>31</xdr:row>
      <xdr:rowOff>342900</xdr:rowOff>
    </xdr:from>
    <xdr:to>
      <xdr:col>15</xdr:col>
      <xdr:colOff>266700</xdr:colOff>
      <xdr:row>33</xdr:row>
      <xdr:rowOff>309035</xdr:rowOff>
    </xdr:to>
    <xdr:sp macro="" textlink="">
      <xdr:nvSpPr>
        <xdr:cNvPr id="12" name="四角形吹き出し 5">
          <a:extLst>
            <a:ext uri="{FF2B5EF4-FFF2-40B4-BE49-F238E27FC236}">
              <a16:creationId xmlns:a16="http://schemas.microsoft.com/office/drawing/2014/main" id="{62872A75-8084-485F-83FC-6778B3C318BA}"/>
            </a:ext>
          </a:extLst>
        </xdr:cNvPr>
        <xdr:cNvSpPr/>
      </xdr:nvSpPr>
      <xdr:spPr>
        <a:xfrm>
          <a:off x="5899150" y="9074150"/>
          <a:ext cx="2095500" cy="740835"/>
        </a:xfrm>
        <a:prstGeom prst="wedgeRectCallout">
          <a:avLst>
            <a:gd name="adj1" fmla="val 40045"/>
            <a:gd name="adj2" fmla="val 83178"/>
          </a:avLst>
        </a:prstGeom>
        <a:solidFill>
          <a:schemeClr val="bg1"/>
        </a:solidFill>
        <a:ln w="19050">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50">
              <a:solidFill>
                <a:sysClr val="windowText" lastClr="000000"/>
              </a:solidFill>
            </a:rPr>
            <a:t>税込金額です。</a:t>
          </a:r>
          <a:endParaRPr kumimoji="1" lang="en-US" altLang="ja-JP" sz="1050">
            <a:solidFill>
              <a:sysClr val="windowText" lastClr="000000"/>
            </a:solidFill>
          </a:endParaRPr>
        </a:p>
        <a:p>
          <a:r>
            <a:rPr kumimoji="1" lang="ja-JP" altLang="ja-JP" sz="1050" baseline="0">
              <a:solidFill>
                <a:sysClr val="windowText" lastClr="000000"/>
              </a:solidFill>
              <a:effectLst/>
              <a:latin typeface="+mn-lt"/>
              <a:ea typeface="+mn-ea"/>
              <a:cs typeface="+mn-cs"/>
            </a:rPr>
            <a:t>単価</a:t>
          </a:r>
          <a:r>
            <a:rPr kumimoji="1" lang="en-US" altLang="ja-JP" sz="1050" baseline="0">
              <a:solidFill>
                <a:sysClr val="windowText" lastClr="000000"/>
              </a:solidFill>
              <a:effectLst/>
              <a:latin typeface="+mn-lt"/>
              <a:ea typeface="+mn-ea"/>
              <a:cs typeface="+mn-cs"/>
            </a:rPr>
            <a:t>×</a:t>
          </a:r>
          <a:r>
            <a:rPr kumimoji="1" lang="ja-JP" altLang="ja-JP" sz="1050" baseline="0">
              <a:solidFill>
                <a:sysClr val="windowText" lastClr="000000"/>
              </a:solidFill>
              <a:effectLst/>
              <a:latin typeface="+mn-lt"/>
              <a:ea typeface="+mn-ea"/>
              <a:cs typeface="+mn-cs"/>
            </a:rPr>
            <a:t>計算時間</a:t>
          </a:r>
          <a:endParaRPr lang="ja-JP" altLang="ja-JP" sz="1050">
            <a:solidFill>
              <a:sysClr val="windowText" lastClr="000000"/>
            </a:solidFill>
            <a:effectLst/>
          </a:endParaRPr>
        </a:p>
        <a:p>
          <a:r>
            <a:rPr kumimoji="1" lang="en-US" altLang="ja-JP" sz="1050" baseline="0">
              <a:solidFill>
                <a:schemeClr val="tx1"/>
              </a:solidFill>
              <a:effectLst/>
              <a:latin typeface="+mn-lt"/>
              <a:ea typeface="+mn-ea"/>
              <a:cs typeface="+mn-cs"/>
            </a:rPr>
            <a:t>※</a:t>
          </a:r>
          <a:r>
            <a:rPr kumimoji="1" lang="ja-JP" altLang="ja-JP" sz="1050" baseline="0">
              <a:solidFill>
                <a:schemeClr val="tx1"/>
              </a:solidFill>
              <a:effectLst/>
              <a:latin typeface="+mn-lt"/>
              <a:ea typeface="+mn-ea"/>
              <a:cs typeface="+mn-cs"/>
            </a:rPr>
            <a:t>少数点以下は切り捨て</a:t>
          </a:r>
          <a:endParaRPr lang="ja-JP" altLang="ja-JP" sz="1050">
            <a:solidFill>
              <a:schemeClr val="tx1"/>
            </a:solidFill>
            <a:effectLst/>
          </a:endParaRPr>
        </a:p>
        <a:p>
          <a:pPr algn="l"/>
          <a:endParaRPr kumimoji="1" lang="en-US" altLang="ja-JP" sz="1100">
            <a:solidFill>
              <a:sysClr val="windowText" lastClr="000000"/>
            </a:solidFill>
          </a:endParaRPr>
        </a:p>
        <a:p>
          <a:pPr algn="l"/>
          <a:endParaRPr kumimoji="1" lang="en-US" altLang="ja-JP" sz="1100" b="1" baseline="0">
            <a:solidFill>
              <a:sysClr val="windowText" lastClr="000000"/>
            </a:solidFill>
          </a:endParaRPr>
        </a:p>
      </xdr:txBody>
    </xdr:sp>
    <xdr:clientData/>
  </xdr:twoCellAnchor>
  <xdr:twoCellAnchor>
    <xdr:from>
      <xdr:col>0</xdr:col>
      <xdr:colOff>0</xdr:colOff>
      <xdr:row>3</xdr:row>
      <xdr:rowOff>257175</xdr:rowOff>
    </xdr:from>
    <xdr:to>
      <xdr:col>4</xdr:col>
      <xdr:colOff>381000</xdr:colOff>
      <xdr:row>6</xdr:row>
      <xdr:rowOff>66675</xdr:rowOff>
    </xdr:to>
    <xdr:sp macro="" textlink="">
      <xdr:nvSpPr>
        <xdr:cNvPr id="13" name="線吹き出し 2 (枠付き) 4">
          <a:extLst>
            <a:ext uri="{FF2B5EF4-FFF2-40B4-BE49-F238E27FC236}">
              <a16:creationId xmlns:a16="http://schemas.microsoft.com/office/drawing/2014/main" id="{48E059DA-0569-444E-89A8-67C12436D8D5}"/>
            </a:ext>
          </a:extLst>
        </xdr:cNvPr>
        <xdr:cNvSpPr/>
      </xdr:nvSpPr>
      <xdr:spPr>
        <a:xfrm>
          <a:off x="0" y="1025525"/>
          <a:ext cx="2393950" cy="590550"/>
        </a:xfrm>
        <a:prstGeom prst="rect">
          <a:avLst/>
        </a:prstGeom>
        <a:solidFill>
          <a:srgbClr val="4BACC6">
            <a:lumMod val="40000"/>
            <a:lumOff val="60000"/>
          </a:srgbClr>
        </a:solidFill>
        <a:ln w="25400" cap="flat" cmpd="sng" algn="ctr">
          <a:solidFill>
            <a:srgbClr val="4BACC6"/>
          </a:solidFill>
          <a:prstDash val="solid"/>
        </a:ln>
        <a:effectLst/>
      </xdr:spPr>
      <xdr:txBody>
        <a:bodyPr vertOverflow="clip" horzOverflow="clip" rtlCol="0" anchor="ctr" anchorCtr="0"/>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本表は押印不要。</a:t>
          </a:r>
          <a:endParaRPr kumimoji="1" lang="en-US" altLang="ja-JP" sz="12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原本の提出不要。（データ等で可）</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10</xdr:col>
      <xdr:colOff>1523999</xdr:colOff>
      <xdr:row>1</xdr:row>
      <xdr:rowOff>0</xdr:rowOff>
    </xdr:from>
    <xdr:to>
      <xdr:col>15</xdr:col>
      <xdr:colOff>1038225</xdr:colOff>
      <xdr:row>3</xdr:row>
      <xdr:rowOff>0</xdr:rowOff>
    </xdr:to>
    <xdr:sp macro="" textlink="">
      <xdr:nvSpPr>
        <xdr:cNvPr id="2" name="正方形/長方形 1">
          <a:extLst>
            <a:ext uri="{FF2B5EF4-FFF2-40B4-BE49-F238E27FC236}">
              <a16:creationId xmlns:a16="http://schemas.microsoft.com/office/drawing/2014/main" id="{83A8930B-78D7-4BC1-8C58-06DE61592B71}"/>
            </a:ext>
          </a:extLst>
        </xdr:cNvPr>
        <xdr:cNvSpPr/>
      </xdr:nvSpPr>
      <xdr:spPr>
        <a:xfrm>
          <a:off x="10115549" y="323850"/>
          <a:ext cx="5915026" cy="1162050"/>
        </a:xfrm>
        <a:prstGeom prst="rect">
          <a:avLst/>
        </a:prstGeom>
        <a:solidFill>
          <a:srgbClr val="FFFF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0" rIns="72000" bIns="0" rtlCol="0" anchor="ctr" anchorCtr="0"/>
        <a:lstStyle/>
        <a:p>
          <a:pPr algn="l"/>
          <a:r>
            <a:rPr kumimoji="1" lang="en-US" altLang="ja-JP" sz="1100" b="1">
              <a:solidFill>
                <a:srgbClr val="FF0000"/>
              </a:solidFill>
            </a:rPr>
            <a:t>【</a:t>
          </a:r>
          <a:r>
            <a:rPr kumimoji="1" lang="ja-JP" altLang="en-US" sz="1100" b="1">
              <a:solidFill>
                <a:srgbClr val="FF0000"/>
              </a:solidFill>
            </a:rPr>
            <a:t>注意点</a:t>
          </a:r>
          <a:r>
            <a:rPr kumimoji="1" lang="en-US" altLang="ja-JP" sz="1100" b="1">
              <a:solidFill>
                <a:srgbClr val="FF0000"/>
              </a:solidFill>
            </a:rPr>
            <a:t>】</a:t>
          </a:r>
        </a:p>
        <a:p>
          <a:pPr algn="l">
            <a:lnSpc>
              <a:spcPts val="1600"/>
            </a:lnSpc>
          </a:pPr>
          <a:r>
            <a:rPr kumimoji="1" lang="ja-JP" altLang="en-US" sz="1100" b="1" baseline="0">
              <a:solidFill>
                <a:srgbClr val="FF0000"/>
              </a:solidFill>
            </a:rPr>
            <a:t>　本事業において、</a:t>
          </a:r>
          <a:r>
            <a:rPr kumimoji="1" lang="ja-JP" altLang="ja-JP" sz="1100" b="1">
              <a:solidFill>
                <a:srgbClr val="FF0000"/>
              </a:solidFill>
              <a:latin typeface="+mn-lt"/>
              <a:ea typeface="+mn-ea"/>
              <a:cs typeface="+mn-cs"/>
            </a:rPr>
            <a:t>申請者・認定経営革新等支援機関は</a:t>
          </a:r>
          <a:r>
            <a:rPr kumimoji="1" lang="ja-JP" altLang="en-US" sz="1100" b="1">
              <a:solidFill>
                <a:srgbClr val="FF0000"/>
              </a:solidFill>
              <a:latin typeface="+mn-lt"/>
              <a:ea typeface="+mn-ea"/>
              <a:cs typeface="+mn-cs"/>
            </a:rPr>
            <a:t>、</a:t>
          </a:r>
          <a:r>
            <a:rPr kumimoji="1" lang="ja-JP" altLang="en-US" sz="1100" b="1">
              <a:solidFill>
                <a:srgbClr val="FF0000"/>
              </a:solidFill>
            </a:rPr>
            <a:t>中小企業活性化協議会から</a:t>
          </a:r>
          <a:endParaRPr kumimoji="1" lang="en-US" altLang="ja-JP" sz="1100" b="1">
            <a:solidFill>
              <a:srgbClr val="FF0000"/>
            </a:solidFill>
          </a:endParaRPr>
        </a:p>
        <a:p>
          <a:pPr algn="l">
            <a:lnSpc>
              <a:spcPts val="1600"/>
            </a:lnSpc>
          </a:pPr>
          <a:r>
            <a:rPr kumimoji="1" lang="ja-JP" altLang="en-US" sz="1100" b="1" baseline="0">
              <a:solidFill>
                <a:srgbClr val="FF0000"/>
              </a:solidFill>
            </a:rPr>
            <a:t>　</a:t>
          </a:r>
          <a:r>
            <a:rPr kumimoji="1" lang="ja-JP" altLang="en-US" sz="1100" b="1">
              <a:solidFill>
                <a:srgbClr val="FF0000"/>
              </a:solidFill>
            </a:rPr>
            <a:t>の</a:t>
          </a:r>
          <a:r>
            <a:rPr kumimoji="1" lang="ja-JP" altLang="en-US" sz="1100" b="1">
              <a:solidFill>
                <a:srgbClr val="FF0000"/>
              </a:solidFill>
              <a:latin typeface="+mn-lt"/>
              <a:ea typeface="+mn-ea"/>
              <a:cs typeface="+mn-cs"/>
            </a:rPr>
            <a:t>助言（</a:t>
          </a:r>
          <a:r>
            <a:rPr kumimoji="1" lang="ja-JP" altLang="ja-JP" sz="1100" b="1">
              <a:solidFill>
                <a:srgbClr val="FF0000"/>
              </a:solidFill>
              <a:latin typeface="+mn-lt"/>
              <a:ea typeface="+mn-ea"/>
              <a:cs typeface="+mn-cs"/>
            </a:rPr>
            <a:t>着眼点の実施状況や内容等</a:t>
          </a:r>
          <a:r>
            <a:rPr kumimoji="1" lang="ja-JP" altLang="en-US" sz="1100" b="1">
              <a:solidFill>
                <a:srgbClr val="FF0000"/>
              </a:solidFill>
              <a:latin typeface="+mn-lt"/>
              <a:ea typeface="+mn-ea"/>
              <a:cs typeface="+mn-cs"/>
            </a:rPr>
            <a:t>）に対しては</a:t>
          </a:r>
          <a:r>
            <a:rPr kumimoji="1" lang="ja-JP" altLang="en-US" sz="1100" b="1">
              <a:solidFill>
                <a:srgbClr val="FF0000"/>
              </a:solidFill>
            </a:rPr>
            <a:t>、真摯な対応が求められます。</a:t>
          </a:r>
          <a:endParaRPr kumimoji="1" lang="en-US" altLang="ja-JP" sz="1100" b="1">
            <a:solidFill>
              <a:srgbClr val="FF0000"/>
            </a:solidFill>
          </a:endParaRPr>
        </a:p>
        <a:p>
          <a:pPr algn="l">
            <a:lnSpc>
              <a:spcPts val="1600"/>
            </a:lnSpc>
            <a:spcBef>
              <a:spcPts val="300"/>
            </a:spcBef>
          </a:pPr>
          <a:r>
            <a:rPr kumimoji="1" lang="en-US" altLang="ja-JP" sz="1050" b="1">
              <a:solidFill>
                <a:srgbClr val="FF0000"/>
              </a:solidFill>
            </a:rPr>
            <a:t> ※</a:t>
          </a:r>
          <a:r>
            <a:rPr kumimoji="1" lang="ja-JP" altLang="en-US" sz="1050" b="1">
              <a:solidFill>
                <a:srgbClr val="FF0000"/>
              </a:solidFill>
            </a:rPr>
            <a:t>実務指針に著しく逸脱した場合や宣誓事項に違反した場合等は、</a:t>
          </a:r>
          <a:r>
            <a:rPr kumimoji="1" lang="ja-JP" altLang="en-US" sz="1050" b="1">
              <a:solidFill>
                <a:srgbClr val="FF0000"/>
              </a:solidFill>
              <a:latin typeface="+mn-lt"/>
              <a:ea typeface="+mn-ea"/>
              <a:cs typeface="+mn-cs"/>
            </a:rPr>
            <a:t>中小企業活性化協議会</a:t>
          </a:r>
          <a:endParaRPr kumimoji="1" lang="en-US" altLang="ja-JP" sz="1050" b="1">
            <a:solidFill>
              <a:srgbClr val="FF0000"/>
            </a:solidFill>
            <a:latin typeface="+mn-lt"/>
            <a:ea typeface="+mn-ea"/>
            <a:cs typeface="+mn-cs"/>
          </a:endParaRPr>
        </a:p>
        <a:p>
          <a:pPr algn="l">
            <a:lnSpc>
              <a:spcPts val="1600"/>
            </a:lnSpc>
          </a:pPr>
          <a:r>
            <a:rPr kumimoji="1" lang="ja-JP" altLang="en-US" sz="1050" b="1">
              <a:solidFill>
                <a:srgbClr val="FF0000"/>
              </a:solidFill>
              <a:latin typeface="+mn-lt"/>
              <a:ea typeface="+mn-ea"/>
              <a:cs typeface="+mn-cs"/>
            </a:rPr>
            <a:t> 　が費用負担した金額の返還等を求める場合があります</a:t>
          </a:r>
        </a:p>
      </xdr:txBody>
    </xdr:sp>
    <xdr:clientData/>
  </xdr:twoCellAnchor>
  <xdr:twoCellAnchor>
    <xdr:from>
      <xdr:col>0</xdr:col>
      <xdr:colOff>54428</xdr:colOff>
      <xdr:row>0</xdr:row>
      <xdr:rowOff>40822</xdr:rowOff>
    </xdr:from>
    <xdr:to>
      <xdr:col>1</xdr:col>
      <xdr:colOff>1261386</xdr:colOff>
      <xdr:row>1</xdr:row>
      <xdr:rowOff>320090</xdr:rowOff>
    </xdr:to>
    <xdr:sp macro="" textlink="">
      <xdr:nvSpPr>
        <xdr:cNvPr id="3" name="正方形/長方形 2">
          <a:extLst>
            <a:ext uri="{FF2B5EF4-FFF2-40B4-BE49-F238E27FC236}">
              <a16:creationId xmlns:a16="http://schemas.microsoft.com/office/drawing/2014/main" id="{535D04D1-D6AE-4F98-A548-595EA6759AB4}"/>
            </a:ext>
          </a:extLst>
        </xdr:cNvPr>
        <xdr:cNvSpPr/>
      </xdr:nvSpPr>
      <xdr:spPr>
        <a:xfrm>
          <a:off x="54428" y="40822"/>
          <a:ext cx="1492708" cy="619447"/>
        </a:xfrm>
        <a:prstGeom prst="rect">
          <a:avLst/>
        </a:prstGeom>
        <a:solidFill>
          <a:srgbClr val="FFFF00"/>
        </a:solidFill>
        <a:ln w="28575" cmpd="dbl">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400">
              <a:solidFill>
                <a:srgbClr val="FF0000"/>
              </a:solidFill>
            </a:rPr>
            <a:t>記入例</a:t>
          </a:r>
        </a:p>
      </xdr:txBody>
    </xdr: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T62"/>
  <sheetViews>
    <sheetView showGridLines="0" tabSelected="1" view="pageBreakPreview" zoomScale="70" zoomScaleNormal="100" zoomScaleSheetLayoutView="70" workbookViewId="0">
      <selection activeCell="A3" sqref="A3:T3"/>
    </sheetView>
  </sheetViews>
  <sheetFormatPr defaultColWidth="9" defaultRowHeight="18.75" x14ac:dyDescent="0.4"/>
  <cols>
    <col min="1" max="1" width="12.875" style="8" customWidth="1"/>
    <col min="2" max="4" width="11.625" style="8" customWidth="1"/>
    <col min="5" max="5" width="12.875" style="8" customWidth="1"/>
    <col min="6" max="17" width="2.625" style="8" customWidth="1"/>
    <col min="18" max="18" width="11.625" style="8" customWidth="1"/>
    <col min="19" max="20" width="12.125" style="8" customWidth="1"/>
    <col min="21" max="16384" width="9" style="8"/>
  </cols>
  <sheetData>
    <row r="1" spans="1:20" ht="25.5" customHeight="1" x14ac:dyDescent="0.4">
      <c r="A1" s="315" t="s">
        <v>154</v>
      </c>
      <c r="B1" s="315"/>
      <c r="C1" s="315"/>
      <c r="T1" s="21" t="s">
        <v>24</v>
      </c>
    </row>
    <row r="2" spans="1:20" s="1" customFormat="1" ht="19.5" x14ac:dyDescent="0.4">
      <c r="S2" s="1" t="s">
        <v>18</v>
      </c>
    </row>
    <row r="3" spans="1:20" s="1" customFormat="1" ht="26.25" customHeight="1" x14ac:dyDescent="0.4">
      <c r="A3" s="316" t="s">
        <v>19</v>
      </c>
      <c r="B3" s="316"/>
      <c r="C3" s="316"/>
      <c r="D3" s="316"/>
      <c r="E3" s="316"/>
      <c r="F3" s="316"/>
      <c r="G3" s="316"/>
      <c r="H3" s="316"/>
      <c r="I3" s="316"/>
      <c r="J3" s="316"/>
      <c r="K3" s="316"/>
      <c r="L3" s="316"/>
      <c r="M3" s="316"/>
      <c r="N3" s="316"/>
      <c r="O3" s="316"/>
      <c r="P3" s="316"/>
      <c r="Q3" s="316"/>
      <c r="R3" s="316"/>
      <c r="S3" s="316"/>
      <c r="T3" s="316"/>
    </row>
    <row r="4" spans="1:20" s="1" customFormat="1" ht="19.5" x14ac:dyDescent="0.4">
      <c r="D4" s="2"/>
    </row>
    <row r="5" spans="1:20" s="1" customFormat="1" ht="26.25" customHeight="1" thickBot="1" x14ac:dyDescent="0.45">
      <c r="A5" s="58" t="s">
        <v>17</v>
      </c>
    </row>
    <row r="6" spans="1:20" s="1" customFormat="1" ht="32.25" customHeight="1" x14ac:dyDescent="0.4">
      <c r="A6" s="3" t="s">
        <v>0</v>
      </c>
      <c r="B6" s="296" t="s">
        <v>187</v>
      </c>
      <c r="C6" s="297"/>
      <c r="D6" s="13" t="s">
        <v>4</v>
      </c>
      <c r="E6" s="20" t="s">
        <v>2</v>
      </c>
      <c r="F6" s="296" t="s">
        <v>188</v>
      </c>
      <c r="G6" s="297"/>
      <c r="H6" s="297"/>
      <c r="I6" s="297"/>
      <c r="J6" s="297"/>
      <c r="K6" s="297"/>
      <c r="L6" s="297"/>
      <c r="M6" s="297"/>
      <c r="N6" s="297"/>
      <c r="O6" s="297"/>
      <c r="P6" s="297"/>
      <c r="Q6" s="298"/>
      <c r="R6" s="14" t="s">
        <v>8</v>
      </c>
      <c r="S6" s="296" t="s">
        <v>190</v>
      </c>
      <c r="T6" s="299"/>
    </row>
    <row r="7" spans="1:20" s="1" customFormat="1" ht="55.5" customHeight="1" thickBot="1" x14ac:dyDescent="0.45">
      <c r="A7" s="4" t="s">
        <v>3</v>
      </c>
      <c r="B7" s="312" t="s">
        <v>189</v>
      </c>
      <c r="C7" s="313"/>
      <c r="D7" s="313"/>
      <c r="E7" s="313"/>
      <c r="F7" s="313"/>
      <c r="G7" s="313"/>
      <c r="H7" s="313"/>
      <c r="I7" s="313"/>
      <c r="J7" s="313"/>
      <c r="K7" s="313"/>
      <c r="L7" s="313"/>
      <c r="M7" s="313"/>
      <c r="N7" s="313"/>
      <c r="O7" s="313"/>
      <c r="P7" s="313"/>
      <c r="Q7" s="314"/>
      <c r="R7" s="15" t="s">
        <v>1</v>
      </c>
      <c r="S7" s="306" t="s">
        <v>191</v>
      </c>
      <c r="T7" s="307"/>
    </row>
    <row r="8" spans="1:20" s="1" customFormat="1" ht="26.25" customHeight="1" x14ac:dyDescent="0.4"/>
    <row r="9" spans="1:20" s="1" customFormat="1" ht="26.25" customHeight="1" thickBot="1" x14ac:dyDescent="0.45">
      <c r="A9" s="58" t="s">
        <v>23</v>
      </c>
    </row>
    <row r="10" spans="1:20" s="1" customFormat="1" ht="32.25" customHeight="1" x14ac:dyDescent="0.4">
      <c r="A10" s="19" t="s">
        <v>20</v>
      </c>
      <c r="B10" s="296" t="s">
        <v>192</v>
      </c>
      <c r="C10" s="297"/>
      <c r="D10" s="13" t="s">
        <v>4</v>
      </c>
      <c r="E10" s="14" t="s">
        <v>2</v>
      </c>
      <c r="F10" s="296" t="s">
        <v>194</v>
      </c>
      <c r="G10" s="297"/>
      <c r="H10" s="297"/>
      <c r="I10" s="297"/>
      <c r="J10" s="297"/>
      <c r="K10" s="297"/>
      <c r="L10" s="297"/>
      <c r="M10" s="297"/>
      <c r="N10" s="297"/>
      <c r="O10" s="297"/>
      <c r="P10" s="297"/>
      <c r="Q10" s="298"/>
      <c r="R10" s="14" t="s">
        <v>8</v>
      </c>
      <c r="S10" s="296" t="s">
        <v>196</v>
      </c>
      <c r="T10" s="299"/>
    </row>
    <row r="11" spans="1:20" s="1" customFormat="1" ht="55.5" customHeight="1" thickBot="1" x14ac:dyDescent="0.45">
      <c r="A11" s="11" t="s">
        <v>3</v>
      </c>
      <c r="B11" s="300" t="s">
        <v>193</v>
      </c>
      <c r="C11" s="301"/>
      <c r="D11" s="302"/>
      <c r="E11" s="22" t="s">
        <v>25</v>
      </c>
      <c r="F11" s="179" t="s">
        <v>195</v>
      </c>
      <c r="G11" s="180" t="s">
        <v>195</v>
      </c>
      <c r="H11" s="180" t="s">
        <v>195</v>
      </c>
      <c r="I11" s="180" t="s">
        <v>195</v>
      </c>
      <c r="J11" s="180" t="s">
        <v>195</v>
      </c>
      <c r="K11" s="181" t="s">
        <v>195</v>
      </c>
      <c r="L11" s="178" t="s">
        <v>195</v>
      </c>
      <c r="M11" s="180" t="s">
        <v>195</v>
      </c>
      <c r="N11" s="181" t="s">
        <v>195</v>
      </c>
      <c r="O11" s="181" t="s">
        <v>195</v>
      </c>
      <c r="P11" s="181" t="s">
        <v>195</v>
      </c>
      <c r="Q11" s="178" t="s">
        <v>195</v>
      </c>
      <c r="R11" s="16" t="s">
        <v>1</v>
      </c>
      <c r="S11" s="306" t="s">
        <v>191</v>
      </c>
      <c r="T11" s="307"/>
    </row>
    <row r="12" spans="1:20" s="1" customFormat="1" ht="26.25" customHeight="1" x14ac:dyDescent="0.4">
      <c r="A12" s="5" t="s">
        <v>5</v>
      </c>
      <c r="B12" s="296" t="s">
        <v>197</v>
      </c>
      <c r="C12" s="297"/>
      <c r="D12" s="17" t="s">
        <v>14</v>
      </c>
      <c r="E12" s="17"/>
      <c r="F12" s="17"/>
      <c r="G12" s="17"/>
      <c r="H12" s="17"/>
      <c r="I12" s="17"/>
      <c r="J12" s="17"/>
      <c r="K12" s="303" t="s">
        <v>15</v>
      </c>
      <c r="L12" s="304"/>
      <c r="M12" s="304"/>
      <c r="N12" s="304"/>
      <c r="O12" s="305"/>
      <c r="P12" s="296" t="s">
        <v>198</v>
      </c>
      <c r="Q12" s="297"/>
      <c r="R12" s="297"/>
      <c r="S12" s="297"/>
      <c r="T12" s="18" t="s">
        <v>7</v>
      </c>
    </row>
    <row r="13" spans="1:20" s="1" customFormat="1" ht="26.25" customHeight="1" thickBot="1" x14ac:dyDescent="0.45">
      <c r="A13" s="6" t="s">
        <v>6</v>
      </c>
      <c r="B13" s="306" t="s">
        <v>152</v>
      </c>
      <c r="C13" s="308"/>
      <c r="D13" s="308"/>
      <c r="E13" s="162" t="s">
        <v>6</v>
      </c>
      <c r="F13" s="293">
        <v>1234567</v>
      </c>
      <c r="G13" s="294"/>
      <c r="H13" s="294"/>
      <c r="I13" s="294"/>
      <c r="J13" s="295"/>
      <c r="K13" s="309" t="s">
        <v>16</v>
      </c>
      <c r="L13" s="310"/>
      <c r="M13" s="310"/>
      <c r="N13" s="310"/>
      <c r="O13" s="311"/>
      <c r="P13" s="306" t="s">
        <v>199</v>
      </c>
      <c r="Q13" s="308"/>
      <c r="R13" s="308"/>
      <c r="S13" s="308"/>
      <c r="T13" s="307"/>
    </row>
    <row r="14" spans="1:20" s="1" customFormat="1" ht="26.25" customHeight="1" x14ac:dyDescent="0.4">
      <c r="A14" s="7"/>
      <c r="E14" s="7"/>
      <c r="R14" s="7"/>
    </row>
    <row r="15" spans="1:20" s="1" customFormat="1" ht="26.25" customHeight="1" thickBot="1" x14ac:dyDescent="0.45">
      <c r="A15" s="58" t="s">
        <v>22</v>
      </c>
    </row>
    <row r="16" spans="1:20" s="1" customFormat="1" ht="19.5" x14ac:dyDescent="0.4">
      <c r="A16" s="281" t="s">
        <v>12</v>
      </c>
      <c r="B16" s="282"/>
      <c r="C16" s="282"/>
      <c r="D16" s="282"/>
      <c r="E16" s="282"/>
      <c r="F16" s="282"/>
      <c r="G16" s="282"/>
      <c r="H16" s="282"/>
      <c r="I16" s="282"/>
      <c r="J16" s="282"/>
      <c r="K16" s="282"/>
      <c r="L16" s="282"/>
      <c r="M16" s="282"/>
      <c r="N16" s="282"/>
      <c r="O16" s="282"/>
      <c r="P16" s="282"/>
      <c r="Q16" s="283"/>
      <c r="R16" s="287" t="s">
        <v>13</v>
      </c>
      <c r="S16" s="288"/>
      <c r="T16" s="289"/>
    </row>
    <row r="17" spans="1:20" s="1" customFormat="1" ht="44.25" customHeight="1" thickBot="1" x14ac:dyDescent="0.45">
      <c r="A17" s="284"/>
      <c r="B17" s="285"/>
      <c r="C17" s="285"/>
      <c r="D17" s="285"/>
      <c r="E17" s="285"/>
      <c r="F17" s="285"/>
      <c r="G17" s="285"/>
      <c r="H17" s="285"/>
      <c r="I17" s="285"/>
      <c r="J17" s="285"/>
      <c r="K17" s="285"/>
      <c r="L17" s="285"/>
      <c r="M17" s="285"/>
      <c r="N17" s="285"/>
      <c r="O17" s="285"/>
      <c r="P17" s="285"/>
      <c r="Q17" s="286"/>
      <c r="R17" s="290">
        <v>528000</v>
      </c>
      <c r="S17" s="291"/>
      <c r="T17" s="292"/>
    </row>
    <row r="18" spans="1:20" s="1" customFormat="1" ht="26.25" customHeight="1" x14ac:dyDescent="0.4">
      <c r="A18" s="12" t="s">
        <v>21</v>
      </c>
      <c r="D18" s="7"/>
    </row>
    <row r="19" spans="1:20" s="1" customFormat="1" ht="21" customHeight="1" x14ac:dyDescent="0.4">
      <c r="A19" s="12"/>
      <c r="D19" s="7"/>
    </row>
    <row r="20" spans="1:20" s="10" customFormat="1" ht="19.5" customHeight="1" thickBot="1" x14ac:dyDescent="0.45">
      <c r="A20" s="1" t="s">
        <v>183</v>
      </c>
      <c r="B20" s="8"/>
      <c r="C20" s="8"/>
      <c r="D20" s="8"/>
      <c r="E20" s="8"/>
      <c r="F20" s="8"/>
      <c r="G20" s="8"/>
      <c r="H20" s="8"/>
      <c r="I20" s="8"/>
      <c r="J20" s="8"/>
      <c r="K20" s="8"/>
      <c r="L20" s="8"/>
      <c r="M20" s="8"/>
      <c r="N20" s="8"/>
      <c r="O20" s="8"/>
      <c r="P20" s="8"/>
      <c r="Q20" s="8"/>
      <c r="R20" s="8"/>
      <c r="S20" s="8"/>
      <c r="T20" s="8"/>
    </row>
    <row r="21" spans="1:20" s="10" customFormat="1" ht="27.75" customHeight="1" thickBot="1" x14ac:dyDescent="0.45">
      <c r="A21" s="167" t="s">
        <v>179</v>
      </c>
      <c r="B21" s="231" t="s">
        <v>200</v>
      </c>
      <c r="C21" s="232"/>
      <c r="D21" s="233"/>
      <c r="E21" s="234" t="s">
        <v>180</v>
      </c>
      <c r="F21" s="235"/>
      <c r="G21" s="235"/>
      <c r="H21" s="235"/>
      <c r="I21" s="235"/>
      <c r="J21" s="235"/>
      <c r="K21" s="235"/>
      <c r="L21" s="235"/>
      <c r="M21" s="236"/>
      <c r="N21" s="237" t="s">
        <v>201</v>
      </c>
      <c r="O21" s="237"/>
      <c r="P21" s="237"/>
      <c r="Q21" s="237"/>
      <c r="R21" s="237"/>
      <c r="S21" s="237"/>
      <c r="T21" s="238"/>
    </row>
    <row r="22" spans="1:20" s="10" customFormat="1" ht="19.5" customHeight="1" x14ac:dyDescent="0.4">
      <c r="A22" s="168" t="s">
        <v>181</v>
      </c>
      <c r="B22" s="8"/>
      <c r="C22" s="8"/>
      <c r="D22" s="8"/>
      <c r="E22" s="8"/>
      <c r="F22" s="8"/>
      <c r="G22" s="8"/>
      <c r="H22" s="8"/>
      <c r="I22" s="8"/>
      <c r="J22" s="8"/>
      <c r="K22" s="8"/>
      <c r="L22" s="8"/>
      <c r="M22" s="8"/>
      <c r="N22" s="8"/>
      <c r="O22" s="8"/>
      <c r="P22" s="8"/>
      <c r="Q22" s="8"/>
      <c r="R22" s="8"/>
      <c r="S22" s="8"/>
      <c r="T22" s="8"/>
    </row>
    <row r="23" spans="1:20" s="10" customFormat="1" ht="19.5" customHeight="1" x14ac:dyDescent="0.4">
      <c r="A23" s="169" t="s">
        <v>182</v>
      </c>
      <c r="B23" s="8"/>
      <c r="C23" s="8"/>
      <c r="D23" s="8"/>
      <c r="E23" s="8"/>
      <c r="F23" s="8"/>
      <c r="G23" s="8"/>
      <c r="H23" s="8"/>
      <c r="I23" s="8"/>
      <c r="J23" s="8"/>
      <c r="K23" s="8"/>
      <c r="L23" s="8"/>
      <c r="M23" s="8"/>
      <c r="N23" s="8"/>
      <c r="O23" s="8"/>
      <c r="P23" s="8"/>
      <c r="Q23" s="8"/>
      <c r="R23" s="8"/>
      <c r="S23" s="8"/>
      <c r="T23" s="8"/>
    </row>
    <row r="24" spans="1:20" s="1" customFormat="1" ht="20.25" customHeight="1" x14ac:dyDescent="0.4">
      <c r="A24" s="12"/>
      <c r="D24" s="7"/>
    </row>
    <row r="25" spans="1:20" s="1" customFormat="1" ht="26.25" customHeight="1" thickBot="1" x14ac:dyDescent="0.45">
      <c r="A25" s="58" t="s">
        <v>184</v>
      </c>
      <c r="C25" s="170"/>
      <c r="D25" s="257"/>
      <c r="E25" s="257"/>
      <c r="F25" s="257"/>
      <c r="G25" s="257"/>
      <c r="H25" s="257"/>
    </row>
    <row r="26" spans="1:20" s="1" customFormat="1" ht="20.100000000000001" customHeight="1" x14ac:dyDescent="0.4">
      <c r="A26" s="258" t="s">
        <v>155</v>
      </c>
      <c r="B26" s="259"/>
      <c r="C26" s="260"/>
      <c r="D26" s="261">
        <v>46326</v>
      </c>
      <c r="E26" s="262"/>
      <c r="F26" s="262"/>
      <c r="G26" s="262"/>
      <c r="H26" s="263"/>
      <c r="I26" s="269" t="s">
        <v>156</v>
      </c>
      <c r="J26" s="270"/>
      <c r="K26" s="270"/>
      <c r="L26" s="270"/>
      <c r="M26" s="270"/>
      <c r="N26" s="270"/>
      <c r="O26" s="270"/>
      <c r="P26" s="270"/>
      <c r="Q26" s="271"/>
      <c r="R26" s="278">
        <v>46418</v>
      </c>
      <c r="S26" s="279"/>
      <c r="T26" s="280"/>
    </row>
    <row r="27" spans="1:20" s="1" customFormat="1" ht="20.100000000000001" customHeight="1" x14ac:dyDescent="0.4">
      <c r="A27" s="251" t="s">
        <v>157</v>
      </c>
      <c r="B27" s="252"/>
      <c r="C27" s="253"/>
      <c r="D27" s="254">
        <v>46507</v>
      </c>
      <c r="E27" s="255"/>
      <c r="F27" s="255"/>
      <c r="G27" s="255"/>
      <c r="H27" s="256"/>
      <c r="I27" s="272"/>
      <c r="J27" s="273"/>
      <c r="K27" s="273"/>
      <c r="L27" s="273"/>
      <c r="M27" s="273"/>
      <c r="N27" s="273"/>
      <c r="O27" s="273"/>
      <c r="P27" s="273"/>
      <c r="Q27" s="274"/>
      <c r="R27" s="248">
        <v>46598</v>
      </c>
      <c r="S27" s="249"/>
      <c r="T27" s="250"/>
    </row>
    <row r="28" spans="1:20" s="1" customFormat="1" ht="20.100000000000001" customHeight="1" x14ac:dyDescent="0.4">
      <c r="A28" s="251" t="s">
        <v>158</v>
      </c>
      <c r="B28" s="252"/>
      <c r="C28" s="253"/>
      <c r="D28" s="254">
        <v>46691</v>
      </c>
      <c r="E28" s="255"/>
      <c r="F28" s="255"/>
      <c r="G28" s="255"/>
      <c r="H28" s="256"/>
      <c r="I28" s="272"/>
      <c r="J28" s="273"/>
      <c r="K28" s="273"/>
      <c r="L28" s="273"/>
      <c r="M28" s="273"/>
      <c r="N28" s="273"/>
      <c r="O28" s="273"/>
      <c r="P28" s="273"/>
      <c r="Q28" s="274"/>
      <c r="R28" s="248">
        <v>46783</v>
      </c>
      <c r="S28" s="249"/>
      <c r="T28" s="250"/>
    </row>
    <row r="29" spans="1:20" s="1" customFormat="1" ht="20.100000000000001" customHeight="1" x14ac:dyDescent="0.4">
      <c r="A29" s="251" t="s">
        <v>159</v>
      </c>
      <c r="B29" s="252"/>
      <c r="C29" s="253"/>
      <c r="D29" s="254">
        <v>46873</v>
      </c>
      <c r="E29" s="255"/>
      <c r="F29" s="255"/>
      <c r="G29" s="255"/>
      <c r="H29" s="256"/>
      <c r="I29" s="272"/>
      <c r="J29" s="273"/>
      <c r="K29" s="273"/>
      <c r="L29" s="273"/>
      <c r="M29" s="273"/>
      <c r="N29" s="273"/>
      <c r="O29" s="273"/>
      <c r="P29" s="273"/>
      <c r="Q29" s="274"/>
      <c r="R29" s="248">
        <v>46964</v>
      </c>
      <c r="S29" s="249"/>
      <c r="T29" s="250"/>
    </row>
    <row r="30" spans="1:20" s="1" customFormat="1" ht="20.100000000000001" customHeight="1" x14ac:dyDescent="0.4">
      <c r="A30" s="251" t="s">
        <v>160</v>
      </c>
      <c r="B30" s="252"/>
      <c r="C30" s="253"/>
      <c r="D30" s="254">
        <v>47057</v>
      </c>
      <c r="E30" s="255"/>
      <c r="F30" s="255"/>
      <c r="G30" s="255"/>
      <c r="H30" s="256"/>
      <c r="I30" s="272"/>
      <c r="J30" s="273"/>
      <c r="K30" s="273"/>
      <c r="L30" s="273"/>
      <c r="M30" s="273"/>
      <c r="N30" s="273"/>
      <c r="O30" s="273"/>
      <c r="P30" s="273"/>
      <c r="Q30" s="274"/>
      <c r="R30" s="248">
        <v>47149</v>
      </c>
      <c r="S30" s="249"/>
      <c r="T30" s="250"/>
    </row>
    <row r="31" spans="1:20" s="1" customFormat="1" ht="20.100000000000001" customHeight="1" x14ac:dyDescent="0.4">
      <c r="A31" s="251" t="s">
        <v>161</v>
      </c>
      <c r="B31" s="252"/>
      <c r="C31" s="253"/>
      <c r="D31" s="254">
        <v>47238</v>
      </c>
      <c r="E31" s="255"/>
      <c r="F31" s="255"/>
      <c r="G31" s="255"/>
      <c r="H31" s="256"/>
      <c r="I31" s="272"/>
      <c r="J31" s="273"/>
      <c r="K31" s="273"/>
      <c r="L31" s="273"/>
      <c r="M31" s="273"/>
      <c r="N31" s="273"/>
      <c r="O31" s="273"/>
      <c r="P31" s="273"/>
      <c r="Q31" s="274"/>
      <c r="R31" s="248">
        <v>47329</v>
      </c>
      <c r="S31" s="249"/>
      <c r="T31" s="250"/>
    </row>
    <row r="32" spans="1:20" s="1" customFormat="1" ht="20.100000000000001" customHeight="1" x14ac:dyDescent="0.4">
      <c r="A32" s="251" t="s">
        <v>162</v>
      </c>
      <c r="B32" s="252"/>
      <c r="C32" s="253"/>
      <c r="D32" s="254">
        <v>47422</v>
      </c>
      <c r="E32" s="255"/>
      <c r="F32" s="255"/>
      <c r="G32" s="255"/>
      <c r="H32" s="256"/>
      <c r="I32" s="272"/>
      <c r="J32" s="273"/>
      <c r="K32" s="273"/>
      <c r="L32" s="273"/>
      <c r="M32" s="273"/>
      <c r="N32" s="273"/>
      <c r="O32" s="273"/>
      <c r="P32" s="273"/>
      <c r="Q32" s="274"/>
      <c r="R32" s="248">
        <v>47514</v>
      </c>
      <c r="S32" s="249"/>
      <c r="T32" s="250"/>
    </row>
    <row r="33" spans="1:20" s="1" customFormat="1" ht="20.100000000000001" customHeight="1" thickBot="1" x14ac:dyDescent="0.45">
      <c r="A33" s="239" t="s">
        <v>163</v>
      </c>
      <c r="B33" s="240"/>
      <c r="C33" s="241"/>
      <c r="D33" s="242">
        <v>47603</v>
      </c>
      <c r="E33" s="243"/>
      <c r="F33" s="243"/>
      <c r="G33" s="243"/>
      <c r="H33" s="244"/>
      <c r="I33" s="275"/>
      <c r="J33" s="276"/>
      <c r="K33" s="276"/>
      <c r="L33" s="276"/>
      <c r="M33" s="276"/>
      <c r="N33" s="276"/>
      <c r="O33" s="276"/>
      <c r="P33" s="276"/>
      <c r="Q33" s="277"/>
      <c r="R33" s="245">
        <v>47694</v>
      </c>
      <c r="S33" s="246"/>
      <c r="T33" s="247"/>
    </row>
    <row r="34" spans="1:20" s="1" customFormat="1" ht="17.25" customHeight="1" x14ac:dyDescent="0.4">
      <c r="A34" s="10" t="s">
        <v>164</v>
      </c>
      <c r="B34" s="2"/>
      <c r="C34" s="2"/>
      <c r="D34" s="2"/>
      <c r="E34" s="2"/>
    </row>
    <row r="35" spans="1:20" s="1" customFormat="1" ht="14.25" customHeight="1" x14ac:dyDescent="0.4">
      <c r="A35" s="10" t="s">
        <v>165</v>
      </c>
      <c r="B35" s="2"/>
      <c r="C35" s="2"/>
      <c r="D35" s="2"/>
      <c r="E35" s="2"/>
    </row>
    <row r="36" spans="1:20" s="1" customFormat="1" ht="30.75" customHeight="1" x14ac:dyDescent="0.4">
      <c r="A36" s="58" t="s">
        <v>185</v>
      </c>
    </row>
    <row r="37" spans="1:20" s="12" customFormat="1" ht="51" customHeight="1" x14ac:dyDescent="0.4">
      <c r="A37" s="267" t="s">
        <v>121</v>
      </c>
      <c r="B37" s="268"/>
      <c r="C37" s="268"/>
      <c r="D37" s="268"/>
      <c r="E37" s="268"/>
      <c r="F37" s="268"/>
      <c r="G37" s="268"/>
      <c r="H37" s="268"/>
      <c r="I37" s="268"/>
      <c r="J37" s="268"/>
      <c r="K37" s="268"/>
      <c r="L37" s="268"/>
      <c r="M37" s="268"/>
      <c r="N37" s="268"/>
      <c r="O37" s="268"/>
      <c r="P37" s="268"/>
      <c r="Q37" s="268"/>
      <c r="R37" s="268"/>
      <c r="S37" s="268"/>
      <c r="T37" s="268"/>
    </row>
    <row r="38" spans="1:20" s="12" customFormat="1" ht="51" customHeight="1" x14ac:dyDescent="0.4">
      <c r="A38" s="268"/>
      <c r="B38" s="268"/>
      <c r="C38" s="268"/>
      <c r="D38" s="268"/>
      <c r="E38" s="268"/>
      <c r="F38" s="268"/>
      <c r="G38" s="268"/>
      <c r="H38" s="268"/>
      <c r="I38" s="268"/>
      <c r="J38" s="268"/>
      <c r="K38" s="268"/>
      <c r="L38" s="268"/>
      <c r="M38" s="268"/>
      <c r="N38" s="268"/>
      <c r="O38" s="268"/>
      <c r="P38" s="268"/>
      <c r="Q38" s="268"/>
      <c r="R38" s="268"/>
      <c r="S38" s="268"/>
      <c r="T38" s="268"/>
    </row>
    <row r="39" spans="1:20" s="1" customFormat="1" ht="14.25" customHeight="1" x14ac:dyDescent="0.4"/>
    <row r="40" spans="1:20" s="1" customFormat="1" ht="26.25" customHeight="1" thickBot="1" x14ac:dyDescent="0.45">
      <c r="A40" s="58" t="s">
        <v>186</v>
      </c>
    </row>
    <row r="41" spans="1:20" s="1" customFormat="1" ht="87.75" customHeight="1" thickBot="1" x14ac:dyDescent="0.45">
      <c r="A41" s="264"/>
      <c r="B41" s="265"/>
      <c r="C41" s="265"/>
      <c r="D41" s="265"/>
      <c r="E41" s="265"/>
      <c r="F41" s="265"/>
      <c r="G41" s="265"/>
      <c r="H41" s="265"/>
      <c r="I41" s="265"/>
      <c r="J41" s="265"/>
      <c r="K41" s="265"/>
      <c r="L41" s="265"/>
      <c r="M41" s="265"/>
      <c r="N41" s="265"/>
      <c r="O41" s="265"/>
      <c r="P41" s="265"/>
      <c r="Q41" s="265"/>
      <c r="R41" s="265"/>
      <c r="S41" s="265"/>
      <c r="T41" s="266"/>
    </row>
    <row r="42" spans="1:20" s="1" customFormat="1" ht="15" customHeight="1" x14ac:dyDescent="0.4"/>
    <row r="43" spans="1:20" s="1" customFormat="1" ht="26.25" customHeight="1" x14ac:dyDescent="0.4">
      <c r="A43" s="226" t="s">
        <v>228</v>
      </c>
      <c r="B43" s="226"/>
    </row>
    <row r="44" spans="1:20" s="1" customFormat="1" ht="59.25" customHeight="1" x14ac:dyDescent="0.4">
      <c r="A44" s="201" t="s">
        <v>229</v>
      </c>
      <c r="B44" s="202" t="s">
        <v>230</v>
      </c>
      <c r="C44" s="202" t="s">
        <v>231</v>
      </c>
      <c r="D44" s="227" t="s">
        <v>232</v>
      </c>
      <c r="E44" s="228"/>
      <c r="F44" s="228"/>
      <c r="G44" s="228"/>
      <c r="H44" s="228"/>
      <c r="I44" s="228"/>
      <c r="J44" s="228"/>
      <c r="K44" s="228"/>
      <c r="L44" s="228"/>
      <c r="M44" s="228"/>
      <c r="N44" s="228"/>
      <c r="O44" s="228"/>
      <c r="P44" s="228"/>
      <c r="Q44" s="228"/>
      <c r="R44" s="228"/>
      <c r="S44" s="228"/>
      <c r="T44" s="229"/>
    </row>
    <row r="45" spans="1:20" s="1" customFormat="1" ht="25.5" customHeight="1" x14ac:dyDescent="0.4">
      <c r="A45" s="203">
        <v>1</v>
      </c>
      <c r="B45" s="216" t="s">
        <v>247</v>
      </c>
      <c r="C45" s="203" t="s">
        <v>234</v>
      </c>
      <c r="D45" s="230" t="s">
        <v>235</v>
      </c>
      <c r="E45" s="230"/>
      <c r="F45" s="230"/>
      <c r="G45" s="230"/>
      <c r="H45" s="230"/>
      <c r="I45" s="230"/>
      <c r="J45" s="230"/>
      <c r="K45" s="230"/>
      <c r="L45" s="230"/>
      <c r="M45" s="230"/>
      <c r="N45" s="230"/>
      <c r="O45" s="230"/>
      <c r="P45" s="230"/>
      <c r="Q45" s="230"/>
      <c r="R45" s="230"/>
      <c r="S45" s="230"/>
      <c r="T45" s="230"/>
    </row>
    <row r="46" spans="1:20" s="1" customFormat="1" ht="25.5" customHeight="1" x14ac:dyDescent="0.4">
      <c r="A46" s="203">
        <v>2</v>
      </c>
      <c r="B46" s="216" t="s">
        <v>247</v>
      </c>
      <c r="C46" s="203" t="s">
        <v>234</v>
      </c>
      <c r="D46" s="230" t="s">
        <v>236</v>
      </c>
      <c r="E46" s="230"/>
      <c r="F46" s="230"/>
      <c r="G46" s="230"/>
      <c r="H46" s="230"/>
      <c r="I46" s="230"/>
      <c r="J46" s="230"/>
      <c r="K46" s="230"/>
      <c r="L46" s="230"/>
      <c r="M46" s="230"/>
      <c r="N46" s="230"/>
      <c r="O46" s="230"/>
      <c r="P46" s="230"/>
      <c r="Q46" s="230"/>
      <c r="R46" s="230"/>
      <c r="S46" s="230"/>
      <c r="T46" s="230"/>
    </row>
    <row r="47" spans="1:20" s="1" customFormat="1" ht="25.5" customHeight="1" x14ac:dyDescent="0.4">
      <c r="A47" s="203">
        <v>3</v>
      </c>
      <c r="B47" s="216" t="s">
        <v>247</v>
      </c>
      <c r="C47" s="203" t="s">
        <v>234</v>
      </c>
      <c r="D47" s="230" t="s">
        <v>237</v>
      </c>
      <c r="E47" s="230"/>
      <c r="F47" s="230"/>
      <c r="G47" s="230"/>
      <c r="H47" s="230"/>
      <c r="I47" s="230"/>
      <c r="J47" s="230"/>
      <c r="K47" s="230"/>
      <c r="L47" s="230"/>
      <c r="M47" s="230"/>
      <c r="N47" s="230"/>
      <c r="O47" s="230"/>
      <c r="P47" s="230"/>
      <c r="Q47" s="230"/>
      <c r="R47" s="230"/>
      <c r="S47" s="230"/>
      <c r="T47" s="230"/>
    </row>
    <row r="48" spans="1:20" s="1" customFormat="1" ht="25.5" customHeight="1" x14ac:dyDescent="0.4">
      <c r="A48" s="204">
        <v>4</v>
      </c>
      <c r="B48" s="217" t="s">
        <v>247</v>
      </c>
      <c r="C48" s="205" t="s">
        <v>234</v>
      </c>
      <c r="D48" s="206" t="s">
        <v>238</v>
      </c>
      <c r="E48" s="207"/>
      <c r="F48" s="207"/>
      <c r="G48" s="207"/>
      <c r="H48" s="207"/>
      <c r="I48" s="207"/>
      <c r="J48" s="207"/>
      <c r="K48" s="207"/>
      <c r="L48" s="207"/>
      <c r="M48" s="207"/>
      <c r="N48" s="207"/>
      <c r="O48" s="207"/>
      <c r="P48" s="207"/>
      <c r="Q48" s="207"/>
      <c r="R48" s="207"/>
      <c r="S48" s="207"/>
      <c r="T48" s="208"/>
    </row>
    <row r="49" spans="1:20" s="1" customFormat="1" ht="25.5" customHeight="1" x14ac:dyDescent="0.4">
      <c r="A49" s="209"/>
      <c r="B49" s="218" t="s">
        <v>247</v>
      </c>
      <c r="C49" s="210" t="s">
        <v>233</v>
      </c>
      <c r="D49" s="211" t="s">
        <v>239</v>
      </c>
      <c r="E49" s="212"/>
      <c r="F49" s="212"/>
      <c r="G49" s="212"/>
      <c r="H49" s="212"/>
      <c r="I49" s="212"/>
      <c r="J49" s="212"/>
      <c r="K49" s="212"/>
      <c r="L49" s="212"/>
      <c r="M49" s="212"/>
      <c r="N49" s="212"/>
      <c r="O49" s="212"/>
      <c r="P49" s="212"/>
      <c r="Q49" s="212"/>
      <c r="R49" s="212"/>
      <c r="S49" s="212"/>
      <c r="T49" s="213"/>
    </row>
    <row r="50" spans="1:20" s="1" customFormat="1" ht="25.5" customHeight="1" x14ac:dyDescent="0.4">
      <c r="A50" s="209"/>
      <c r="B50" s="218" t="s">
        <v>247</v>
      </c>
      <c r="C50" s="210" t="s">
        <v>233</v>
      </c>
      <c r="D50" s="211" t="s">
        <v>240</v>
      </c>
      <c r="E50" s="212"/>
      <c r="F50" s="212"/>
      <c r="G50" s="212"/>
      <c r="H50" s="212"/>
      <c r="I50" s="212"/>
      <c r="J50" s="212"/>
      <c r="K50" s="212"/>
      <c r="L50" s="212"/>
      <c r="M50" s="212"/>
      <c r="N50" s="212"/>
      <c r="O50" s="212"/>
      <c r="P50" s="212"/>
      <c r="Q50" s="212"/>
      <c r="R50" s="212"/>
      <c r="S50" s="212"/>
      <c r="T50" s="213"/>
    </row>
    <row r="51" spans="1:20" s="1" customFormat="1" ht="25.5" customHeight="1" x14ac:dyDescent="0.4">
      <c r="A51" s="209"/>
      <c r="B51" s="218" t="s">
        <v>247</v>
      </c>
      <c r="C51" s="210" t="s">
        <v>233</v>
      </c>
      <c r="D51" s="211" t="s">
        <v>241</v>
      </c>
      <c r="E51" s="212"/>
      <c r="F51" s="212"/>
      <c r="G51" s="212"/>
      <c r="H51" s="212"/>
      <c r="I51" s="212"/>
      <c r="J51" s="212"/>
      <c r="K51" s="212"/>
      <c r="L51" s="212"/>
      <c r="M51" s="212"/>
      <c r="N51" s="212"/>
      <c r="O51" s="212"/>
      <c r="P51" s="212"/>
      <c r="Q51" s="212"/>
      <c r="R51" s="212"/>
      <c r="S51" s="212"/>
      <c r="T51" s="213"/>
    </row>
    <row r="52" spans="1:20" s="1" customFormat="1" ht="25.5" customHeight="1" x14ac:dyDescent="0.4">
      <c r="A52" s="209"/>
      <c r="B52" s="218" t="s">
        <v>247</v>
      </c>
      <c r="C52" s="210" t="s">
        <v>233</v>
      </c>
      <c r="D52" s="211" t="s">
        <v>242</v>
      </c>
      <c r="E52" s="212"/>
      <c r="F52" s="212"/>
      <c r="G52" s="212"/>
      <c r="H52" s="212"/>
      <c r="I52" s="212"/>
      <c r="J52" s="212"/>
      <c r="K52" s="212"/>
      <c r="L52" s="212"/>
      <c r="M52" s="212"/>
      <c r="N52" s="212"/>
      <c r="O52" s="212"/>
      <c r="P52" s="212"/>
      <c r="Q52" s="212"/>
      <c r="R52" s="212"/>
      <c r="S52" s="212"/>
      <c r="T52" s="213"/>
    </row>
    <row r="53" spans="1:20" s="1" customFormat="1" ht="25.5" customHeight="1" x14ac:dyDescent="0.4">
      <c r="A53" s="209"/>
      <c r="B53" s="218" t="s">
        <v>247</v>
      </c>
      <c r="C53" s="210" t="s">
        <v>233</v>
      </c>
      <c r="D53" s="220" t="s">
        <v>243</v>
      </c>
      <c r="E53" s="221"/>
      <c r="F53" s="221"/>
      <c r="G53" s="221"/>
      <c r="H53" s="221"/>
      <c r="I53" s="221"/>
      <c r="J53" s="221"/>
      <c r="K53" s="221"/>
      <c r="L53" s="221"/>
      <c r="M53" s="221"/>
      <c r="N53" s="221"/>
      <c r="O53" s="221"/>
      <c r="P53" s="221"/>
      <c r="Q53" s="221"/>
      <c r="R53" s="221"/>
      <c r="S53" s="221"/>
      <c r="T53" s="222"/>
    </row>
    <row r="54" spans="1:20" s="1" customFormat="1" ht="25.5" customHeight="1" x14ac:dyDescent="0.4">
      <c r="A54" s="209"/>
      <c r="B54" s="218" t="s">
        <v>247</v>
      </c>
      <c r="C54" s="210" t="s">
        <v>233</v>
      </c>
      <c r="D54" s="211" t="s">
        <v>244</v>
      </c>
      <c r="E54" s="212"/>
      <c r="F54" s="212"/>
      <c r="G54" s="212"/>
      <c r="H54" s="212"/>
      <c r="I54" s="212"/>
      <c r="J54" s="212"/>
      <c r="K54" s="212"/>
      <c r="L54" s="212"/>
      <c r="M54" s="212"/>
      <c r="N54" s="212"/>
      <c r="O54" s="212"/>
      <c r="P54" s="212"/>
      <c r="Q54" s="212"/>
      <c r="R54" s="212"/>
      <c r="S54" s="212"/>
      <c r="T54" s="213"/>
    </row>
    <row r="55" spans="1:20" s="1" customFormat="1" ht="25.5" customHeight="1" x14ac:dyDescent="0.4">
      <c r="A55" s="209"/>
      <c r="B55" s="218" t="s">
        <v>247</v>
      </c>
      <c r="C55" s="210" t="s">
        <v>233</v>
      </c>
      <c r="D55" s="211" t="s">
        <v>245</v>
      </c>
      <c r="E55" s="212"/>
      <c r="F55" s="212"/>
      <c r="G55" s="212"/>
      <c r="H55" s="212"/>
      <c r="I55" s="212"/>
      <c r="J55" s="212"/>
      <c r="K55" s="212"/>
      <c r="L55" s="212"/>
      <c r="M55" s="212"/>
      <c r="N55" s="212"/>
      <c r="O55" s="212"/>
      <c r="P55" s="212"/>
      <c r="Q55" s="212"/>
      <c r="R55" s="212"/>
      <c r="S55" s="212"/>
      <c r="T55" s="213"/>
    </row>
    <row r="56" spans="1:20" s="1" customFormat="1" ht="25.5" customHeight="1" x14ac:dyDescent="0.4">
      <c r="A56" s="214"/>
      <c r="B56" s="219" t="s">
        <v>247</v>
      </c>
      <c r="C56" s="215" t="s">
        <v>233</v>
      </c>
      <c r="D56" s="223" t="s">
        <v>246</v>
      </c>
      <c r="E56" s="224"/>
      <c r="F56" s="224"/>
      <c r="G56" s="224"/>
      <c r="H56" s="224"/>
      <c r="I56" s="224"/>
      <c r="J56" s="224"/>
      <c r="K56" s="224"/>
      <c r="L56" s="224"/>
      <c r="M56" s="224"/>
      <c r="N56" s="224"/>
      <c r="O56" s="224"/>
      <c r="P56" s="224"/>
      <c r="Q56" s="224"/>
      <c r="R56" s="224"/>
      <c r="S56" s="224"/>
      <c r="T56" s="225"/>
    </row>
    <row r="57" spans="1:20" x14ac:dyDescent="0.4">
      <c r="A57" s="9"/>
      <c r="B57" s="9"/>
      <c r="C57" s="9"/>
      <c r="D57" s="9"/>
      <c r="E57" s="9"/>
      <c r="F57" s="9"/>
      <c r="G57" s="9"/>
      <c r="H57" s="9"/>
      <c r="I57" s="9"/>
      <c r="J57" s="9"/>
      <c r="K57" s="9"/>
      <c r="L57" s="9"/>
      <c r="M57" s="9"/>
      <c r="N57" s="9"/>
      <c r="O57" s="9"/>
      <c r="P57" s="9"/>
      <c r="Q57" s="9"/>
      <c r="R57" s="9"/>
      <c r="S57" s="9"/>
      <c r="T57" s="9"/>
    </row>
    <row r="58" spans="1:20" x14ac:dyDescent="0.4">
      <c r="A58" s="9"/>
      <c r="B58" s="9"/>
      <c r="C58" s="9"/>
      <c r="D58" s="9"/>
      <c r="E58" s="9"/>
      <c r="F58" s="9"/>
      <c r="G58" s="9"/>
      <c r="H58" s="9"/>
      <c r="I58" s="9"/>
      <c r="J58" s="9"/>
      <c r="K58" s="9"/>
      <c r="L58" s="9"/>
      <c r="M58" s="9"/>
      <c r="N58" s="9"/>
      <c r="O58" s="9"/>
      <c r="P58" s="9"/>
      <c r="Q58" s="9"/>
      <c r="R58" s="9"/>
      <c r="S58" s="9"/>
      <c r="T58" s="9"/>
    </row>
    <row r="59" spans="1:20" x14ac:dyDescent="0.4">
      <c r="A59" s="9"/>
      <c r="B59" s="9"/>
      <c r="C59" s="9"/>
      <c r="D59" s="9"/>
      <c r="E59" s="9"/>
      <c r="F59" s="9"/>
      <c r="G59" s="9"/>
      <c r="H59" s="9"/>
      <c r="I59" s="9"/>
      <c r="J59" s="9"/>
      <c r="K59" s="9"/>
      <c r="L59" s="9"/>
      <c r="M59" s="9"/>
      <c r="N59" s="9"/>
      <c r="O59" s="9"/>
      <c r="P59" s="9"/>
      <c r="Q59" s="9"/>
      <c r="R59" s="9"/>
      <c r="S59" s="9"/>
      <c r="T59" s="9"/>
    </row>
    <row r="60" spans="1:20" x14ac:dyDescent="0.4">
      <c r="A60" s="9"/>
      <c r="B60" s="9"/>
      <c r="C60" s="9"/>
      <c r="D60" s="9"/>
      <c r="E60" s="9"/>
      <c r="F60" s="9"/>
      <c r="G60" s="9"/>
      <c r="H60" s="9"/>
      <c r="I60" s="9"/>
      <c r="J60" s="9"/>
      <c r="K60" s="9"/>
      <c r="L60" s="9"/>
      <c r="M60" s="9"/>
      <c r="N60" s="9"/>
      <c r="O60" s="9"/>
      <c r="P60" s="9"/>
      <c r="Q60" s="9"/>
      <c r="R60" s="9"/>
      <c r="S60" s="9"/>
      <c r="T60" s="9"/>
    </row>
    <row r="61" spans="1:20" x14ac:dyDescent="0.4">
      <c r="A61" s="9"/>
      <c r="B61" s="9"/>
      <c r="C61" s="9"/>
      <c r="D61" s="9"/>
      <c r="E61" s="9"/>
      <c r="F61" s="9"/>
      <c r="G61" s="9"/>
      <c r="H61" s="9"/>
      <c r="I61" s="9"/>
      <c r="J61" s="9"/>
      <c r="K61" s="9"/>
      <c r="L61" s="9"/>
      <c r="M61" s="9"/>
      <c r="N61" s="9"/>
      <c r="O61" s="9"/>
      <c r="P61" s="9"/>
      <c r="Q61" s="9"/>
      <c r="R61" s="9"/>
      <c r="S61" s="9"/>
      <c r="T61" s="9"/>
    </row>
    <row r="62" spans="1:20" x14ac:dyDescent="0.4">
      <c r="A62" s="9"/>
      <c r="B62" s="9"/>
      <c r="C62" s="9"/>
      <c r="D62" s="9"/>
      <c r="E62" s="9"/>
      <c r="F62" s="9"/>
      <c r="G62" s="9"/>
      <c r="H62" s="9"/>
      <c r="I62" s="9"/>
      <c r="J62" s="9"/>
      <c r="K62" s="9"/>
      <c r="L62" s="9"/>
      <c r="M62" s="9"/>
      <c r="N62" s="9"/>
      <c r="O62" s="9"/>
      <c r="P62" s="9"/>
      <c r="Q62" s="9"/>
      <c r="R62" s="9"/>
      <c r="S62" s="9"/>
      <c r="T62" s="9"/>
    </row>
  </sheetData>
  <mergeCells count="60">
    <mergeCell ref="A1:C1"/>
    <mergeCell ref="A3:T3"/>
    <mergeCell ref="B6:C6"/>
    <mergeCell ref="F6:Q6"/>
    <mergeCell ref="S6:T6"/>
    <mergeCell ref="S7:T7"/>
    <mergeCell ref="B13:D13"/>
    <mergeCell ref="K13:O13"/>
    <mergeCell ref="P13:T13"/>
    <mergeCell ref="B7:Q7"/>
    <mergeCell ref="A16:Q17"/>
    <mergeCell ref="R16:T16"/>
    <mergeCell ref="R17:T17"/>
    <mergeCell ref="F13:J13"/>
    <mergeCell ref="B10:C10"/>
    <mergeCell ref="F10:Q10"/>
    <mergeCell ref="S10:T10"/>
    <mergeCell ref="B11:D11"/>
    <mergeCell ref="B12:C12"/>
    <mergeCell ref="K12:O12"/>
    <mergeCell ref="P12:S12"/>
    <mergeCell ref="S11:T11"/>
    <mergeCell ref="A41:T41"/>
    <mergeCell ref="A37:T38"/>
    <mergeCell ref="I26:Q33"/>
    <mergeCell ref="R26:T26"/>
    <mergeCell ref="A27:C27"/>
    <mergeCell ref="D27:H27"/>
    <mergeCell ref="R27:T27"/>
    <mergeCell ref="A28:C28"/>
    <mergeCell ref="D28:H28"/>
    <mergeCell ref="R28:T28"/>
    <mergeCell ref="A29:C29"/>
    <mergeCell ref="D29:H29"/>
    <mergeCell ref="R29:T29"/>
    <mergeCell ref="A30:C30"/>
    <mergeCell ref="D30:H30"/>
    <mergeCell ref="B21:D21"/>
    <mergeCell ref="E21:M21"/>
    <mergeCell ref="N21:T21"/>
    <mergeCell ref="A33:C33"/>
    <mergeCell ref="D33:H33"/>
    <mergeCell ref="R33:T33"/>
    <mergeCell ref="R30:T30"/>
    <mergeCell ref="A31:C31"/>
    <mergeCell ref="D31:H31"/>
    <mergeCell ref="R31:T31"/>
    <mergeCell ref="A32:C32"/>
    <mergeCell ref="D32:H32"/>
    <mergeCell ref="R32:T32"/>
    <mergeCell ref="D25:H25"/>
    <mergeCell ref="A26:C26"/>
    <mergeCell ref="D26:H26"/>
    <mergeCell ref="D53:T53"/>
    <mergeCell ref="D56:T56"/>
    <mergeCell ref="A43:B43"/>
    <mergeCell ref="D44:T44"/>
    <mergeCell ref="D45:T45"/>
    <mergeCell ref="D46:T46"/>
    <mergeCell ref="D47:T47"/>
  </mergeCells>
  <phoneticPr fontId="6"/>
  <dataValidations count="1">
    <dataValidation type="list" allowBlank="1" showInputMessage="1" showErrorMessage="1" sqref="N21:T21" xr:uid="{C1153F76-BCE1-4AFC-B522-A703195B7F20}">
      <formula1>"助言なし,対応済み"</formula1>
    </dataValidation>
  </dataValidations>
  <printOptions horizontalCentered="1"/>
  <pageMargins left="0.70866141732283472" right="0.70866141732283472" top="0.35433070866141736" bottom="0" header="0.31496062992125984" footer="0.31496062992125984"/>
  <pageSetup paperSize="9" scale="62" fitToHeight="0" orientation="portrait" r:id="rId1"/>
  <rowBreaks count="1" manualBreakCount="1">
    <brk id="41"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9D6C0E-7EB8-4364-B026-B5D34DE96CC2}">
  <sheetPr>
    <pageSetUpPr fitToPage="1"/>
  </sheetPr>
  <dimension ref="A1:I70"/>
  <sheetViews>
    <sheetView showGridLines="0" view="pageBreakPreview" zoomScale="70" zoomScaleNormal="100" zoomScaleSheetLayoutView="70" workbookViewId="0">
      <selection activeCell="A2" sqref="A2:I2"/>
    </sheetView>
  </sheetViews>
  <sheetFormatPr defaultRowHeight="13.5" x14ac:dyDescent="0.4"/>
  <cols>
    <col min="1" max="1" width="2" style="59" customWidth="1"/>
    <col min="2" max="2" width="4" style="59" customWidth="1"/>
    <col min="3" max="3" width="24.625" style="59" customWidth="1"/>
    <col min="4" max="4" width="28.125" style="59" customWidth="1"/>
    <col min="5" max="5" width="18" style="59" customWidth="1"/>
    <col min="6" max="6" width="17.25" style="59" customWidth="1"/>
    <col min="7" max="7" width="22" style="59" customWidth="1"/>
    <col min="8" max="8" width="2" style="59" customWidth="1"/>
    <col min="9" max="9" width="2.625" style="59" customWidth="1"/>
    <col min="10" max="226" width="9" style="59"/>
    <col min="227" max="227" width="4.125" style="59" customWidth="1"/>
    <col min="228" max="228" width="2.875" style="59" customWidth="1"/>
    <col min="229" max="234" width="7.625" style="59" customWidth="1"/>
    <col min="235" max="235" width="4.75" style="59" customWidth="1"/>
    <col min="236" max="236" width="5" style="59" customWidth="1"/>
    <col min="237" max="237" width="5.625" style="59" customWidth="1"/>
    <col min="238" max="238" width="10.375" style="59" customWidth="1"/>
    <col min="239" max="239" width="9" style="59"/>
    <col min="240" max="240" width="16.125" style="59" customWidth="1"/>
    <col min="241" max="482" width="9" style="59"/>
    <col min="483" max="483" width="4.125" style="59" customWidth="1"/>
    <col min="484" max="484" width="2.875" style="59" customWidth="1"/>
    <col min="485" max="490" width="7.625" style="59" customWidth="1"/>
    <col min="491" max="491" width="4.75" style="59" customWidth="1"/>
    <col min="492" max="492" width="5" style="59" customWidth="1"/>
    <col min="493" max="493" width="5.625" style="59" customWidth="1"/>
    <col min="494" max="494" width="10.375" style="59" customWidth="1"/>
    <col min="495" max="495" width="9" style="59"/>
    <col min="496" max="496" width="16.125" style="59" customWidth="1"/>
    <col min="497" max="738" width="9" style="59"/>
    <col min="739" max="739" width="4.125" style="59" customWidth="1"/>
    <col min="740" max="740" width="2.875" style="59" customWidth="1"/>
    <col min="741" max="746" width="7.625" style="59" customWidth="1"/>
    <col min="747" max="747" width="4.75" style="59" customWidth="1"/>
    <col min="748" max="748" width="5" style="59" customWidth="1"/>
    <col min="749" max="749" width="5.625" style="59" customWidth="1"/>
    <col min="750" max="750" width="10.375" style="59" customWidth="1"/>
    <col min="751" max="751" width="9" style="59"/>
    <col min="752" max="752" width="16.125" style="59" customWidth="1"/>
    <col min="753" max="994" width="9" style="59"/>
    <col min="995" max="995" width="4.125" style="59" customWidth="1"/>
    <col min="996" max="996" width="2.875" style="59" customWidth="1"/>
    <col min="997" max="1002" width="7.625" style="59" customWidth="1"/>
    <col min="1003" max="1003" width="4.75" style="59" customWidth="1"/>
    <col min="1004" max="1004" width="5" style="59" customWidth="1"/>
    <col min="1005" max="1005" width="5.625" style="59" customWidth="1"/>
    <col min="1006" max="1006" width="10.375" style="59" customWidth="1"/>
    <col min="1007" max="1007" width="9" style="59"/>
    <col min="1008" max="1008" width="16.125" style="59" customWidth="1"/>
    <col min="1009" max="1250" width="9" style="59"/>
    <col min="1251" max="1251" width="4.125" style="59" customWidth="1"/>
    <col min="1252" max="1252" width="2.875" style="59" customWidth="1"/>
    <col min="1253" max="1258" width="7.625" style="59" customWidth="1"/>
    <col min="1259" max="1259" width="4.75" style="59" customWidth="1"/>
    <col min="1260" max="1260" width="5" style="59" customWidth="1"/>
    <col min="1261" max="1261" width="5.625" style="59" customWidth="1"/>
    <col min="1262" max="1262" width="10.375" style="59" customWidth="1"/>
    <col min="1263" max="1263" width="9" style="59"/>
    <col min="1264" max="1264" width="16.125" style="59" customWidth="1"/>
    <col min="1265" max="1506" width="9" style="59"/>
    <col min="1507" max="1507" width="4.125" style="59" customWidth="1"/>
    <col min="1508" max="1508" width="2.875" style="59" customWidth="1"/>
    <col min="1509" max="1514" width="7.625" style="59" customWidth="1"/>
    <col min="1515" max="1515" width="4.75" style="59" customWidth="1"/>
    <col min="1516" max="1516" width="5" style="59" customWidth="1"/>
    <col min="1517" max="1517" width="5.625" style="59" customWidth="1"/>
    <col min="1518" max="1518" width="10.375" style="59" customWidth="1"/>
    <col min="1519" max="1519" width="9" style="59"/>
    <col min="1520" max="1520" width="16.125" style="59" customWidth="1"/>
    <col min="1521" max="1762" width="9" style="59"/>
    <col min="1763" max="1763" width="4.125" style="59" customWidth="1"/>
    <col min="1764" max="1764" width="2.875" style="59" customWidth="1"/>
    <col min="1765" max="1770" width="7.625" style="59" customWidth="1"/>
    <col min="1771" max="1771" width="4.75" style="59" customWidth="1"/>
    <col min="1772" max="1772" width="5" style="59" customWidth="1"/>
    <col min="1773" max="1773" width="5.625" style="59" customWidth="1"/>
    <col min="1774" max="1774" width="10.375" style="59" customWidth="1"/>
    <col min="1775" max="1775" width="9" style="59"/>
    <col min="1776" max="1776" width="16.125" style="59" customWidth="1"/>
    <col min="1777" max="2018" width="9" style="59"/>
    <col min="2019" max="2019" width="4.125" style="59" customWidth="1"/>
    <col min="2020" max="2020" width="2.875" style="59" customWidth="1"/>
    <col min="2021" max="2026" width="7.625" style="59" customWidth="1"/>
    <col min="2027" max="2027" width="4.75" style="59" customWidth="1"/>
    <col min="2028" max="2028" width="5" style="59" customWidth="1"/>
    <col min="2029" max="2029" width="5.625" style="59" customWidth="1"/>
    <col min="2030" max="2030" width="10.375" style="59" customWidth="1"/>
    <col min="2031" max="2031" width="9" style="59"/>
    <col min="2032" max="2032" width="16.125" style="59" customWidth="1"/>
    <col min="2033" max="2274" width="9" style="59"/>
    <col min="2275" max="2275" width="4.125" style="59" customWidth="1"/>
    <col min="2276" max="2276" width="2.875" style="59" customWidth="1"/>
    <col min="2277" max="2282" width="7.625" style="59" customWidth="1"/>
    <col min="2283" max="2283" width="4.75" style="59" customWidth="1"/>
    <col min="2284" max="2284" width="5" style="59" customWidth="1"/>
    <col min="2285" max="2285" width="5.625" style="59" customWidth="1"/>
    <col min="2286" max="2286" width="10.375" style="59" customWidth="1"/>
    <col min="2287" max="2287" width="9" style="59"/>
    <col min="2288" max="2288" width="16.125" style="59" customWidth="1"/>
    <col min="2289" max="2530" width="9" style="59"/>
    <col min="2531" max="2531" width="4.125" style="59" customWidth="1"/>
    <col min="2532" max="2532" width="2.875" style="59" customWidth="1"/>
    <col min="2533" max="2538" width="7.625" style="59" customWidth="1"/>
    <col min="2539" max="2539" width="4.75" style="59" customWidth="1"/>
    <col min="2540" max="2540" width="5" style="59" customWidth="1"/>
    <col min="2541" max="2541" width="5.625" style="59" customWidth="1"/>
    <col min="2542" max="2542" width="10.375" style="59" customWidth="1"/>
    <col min="2543" max="2543" width="9" style="59"/>
    <col min="2544" max="2544" width="16.125" style="59" customWidth="1"/>
    <col min="2545" max="2786" width="9" style="59"/>
    <col min="2787" max="2787" width="4.125" style="59" customWidth="1"/>
    <col min="2788" max="2788" width="2.875" style="59" customWidth="1"/>
    <col min="2789" max="2794" width="7.625" style="59" customWidth="1"/>
    <col min="2795" max="2795" width="4.75" style="59" customWidth="1"/>
    <col min="2796" max="2796" width="5" style="59" customWidth="1"/>
    <col min="2797" max="2797" width="5.625" style="59" customWidth="1"/>
    <col min="2798" max="2798" width="10.375" style="59" customWidth="1"/>
    <col min="2799" max="2799" width="9" style="59"/>
    <col min="2800" max="2800" width="16.125" style="59" customWidth="1"/>
    <col min="2801" max="3042" width="9" style="59"/>
    <col min="3043" max="3043" width="4.125" style="59" customWidth="1"/>
    <col min="3044" max="3044" width="2.875" style="59" customWidth="1"/>
    <col min="3045" max="3050" width="7.625" style="59" customWidth="1"/>
    <col min="3051" max="3051" width="4.75" style="59" customWidth="1"/>
    <col min="3052" max="3052" width="5" style="59" customWidth="1"/>
    <col min="3053" max="3053" width="5.625" style="59" customWidth="1"/>
    <col min="3054" max="3054" width="10.375" style="59" customWidth="1"/>
    <col min="3055" max="3055" width="9" style="59"/>
    <col min="3056" max="3056" width="16.125" style="59" customWidth="1"/>
    <col min="3057" max="3298" width="9" style="59"/>
    <col min="3299" max="3299" width="4.125" style="59" customWidth="1"/>
    <col min="3300" max="3300" width="2.875" style="59" customWidth="1"/>
    <col min="3301" max="3306" width="7.625" style="59" customWidth="1"/>
    <col min="3307" max="3307" width="4.75" style="59" customWidth="1"/>
    <col min="3308" max="3308" width="5" style="59" customWidth="1"/>
    <col min="3309" max="3309" width="5.625" style="59" customWidth="1"/>
    <col min="3310" max="3310" width="10.375" style="59" customWidth="1"/>
    <col min="3311" max="3311" width="9" style="59"/>
    <col min="3312" max="3312" width="16.125" style="59" customWidth="1"/>
    <col min="3313" max="3554" width="9" style="59"/>
    <col min="3555" max="3555" width="4.125" style="59" customWidth="1"/>
    <col min="3556" max="3556" width="2.875" style="59" customWidth="1"/>
    <col min="3557" max="3562" width="7.625" style="59" customWidth="1"/>
    <col min="3563" max="3563" width="4.75" style="59" customWidth="1"/>
    <col min="3564" max="3564" width="5" style="59" customWidth="1"/>
    <col min="3565" max="3565" width="5.625" style="59" customWidth="1"/>
    <col min="3566" max="3566" width="10.375" style="59" customWidth="1"/>
    <col min="3567" max="3567" width="9" style="59"/>
    <col min="3568" max="3568" width="16.125" style="59" customWidth="1"/>
    <col min="3569" max="3810" width="9" style="59"/>
    <col min="3811" max="3811" width="4.125" style="59" customWidth="1"/>
    <col min="3812" max="3812" width="2.875" style="59" customWidth="1"/>
    <col min="3813" max="3818" width="7.625" style="59" customWidth="1"/>
    <col min="3819" max="3819" width="4.75" style="59" customWidth="1"/>
    <col min="3820" max="3820" width="5" style="59" customWidth="1"/>
    <col min="3821" max="3821" width="5.625" style="59" customWidth="1"/>
    <col min="3822" max="3822" width="10.375" style="59" customWidth="1"/>
    <col min="3823" max="3823" width="9" style="59"/>
    <col min="3824" max="3824" width="16.125" style="59" customWidth="1"/>
    <col min="3825" max="4066" width="9" style="59"/>
    <col min="4067" max="4067" width="4.125" style="59" customWidth="1"/>
    <col min="4068" max="4068" width="2.875" style="59" customWidth="1"/>
    <col min="4069" max="4074" width="7.625" style="59" customWidth="1"/>
    <col min="4075" max="4075" width="4.75" style="59" customWidth="1"/>
    <col min="4076" max="4076" width="5" style="59" customWidth="1"/>
    <col min="4077" max="4077" width="5.625" style="59" customWidth="1"/>
    <col min="4078" max="4078" width="10.375" style="59" customWidth="1"/>
    <col min="4079" max="4079" width="9" style="59"/>
    <col min="4080" max="4080" width="16.125" style="59" customWidth="1"/>
    <col min="4081" max="4322" width="9" style="59"/>
    <col min="4323" max="4323" width="4.125" style="59" customWidth="1"/>
    <col min="4324" max="4324" width="2.875" style="59" customWidth="1"/>
    <col min="4325" max="4330" width="7.625" style="59" customWidth="1"/>
    <col min="4331" max="4331" width="4.75" style="59" customWidth="1"/>
    <col min="4332" max="4332" width="5" style="59" customWidth="1"/>
    <col min="4333" max="4333" width="5.625" style="59" customWidth="1"/>
    <col min="4334" max="4334" width="10.375" style="59" customWidth="1"/>
    <col min="4335" max="4335" width="9" style="59"/>
    <col min="4336" max="4336" width="16.125" style="59" customWidth="1"/>
    <col min="4337" max="4578" width="9" style="59"/>
    <col min="4579" max="4579" width="4.125" style="59" customWidth="1"/>
    <col min="4580" max="4580" width="2.875" style="59" customWidth="1"/>
    <col min="4581" max="4586" width="7.625" style="59" customWidth="1"/>
    <col min="4587" max="4587" width="4.75" style="59" customWidth="1"/>
    <col min="4588" max="4588" width="5" style="59" customWidth="1"/>
    <col min="4589" max="4589" width="5.625" style="59" customWidth="1"/>
    <col min="4590" max="4590" width="10.375" style="59" customWidth="1"/>
    <col min="4591" max="4591" width="9" style="59"/>
    <col min="4592" max="4592" width="16.125" style="59" customWidth="1"/>
    <col min="4593" max="4834" width="9" style="59"/>
    <col min="4835" max="4835" width="4.125" style="59" customWidth="1"/>
    <col min="4836" max="4836" width="2.875" style="59" customWidth="1"/>
    <col min="4837" max="4842" width="7.625" style="59" customWidth="1"/>
    <col min="4843" max="4843" width="4.75" style="59" customWidth="1"/>
    <col min="4844" max="4844" width="5" style="59" customWidth="1"/>
    <col min="4845" max="4845" width="5.625" style="59" customWidth="1"/>
    <col min="4846" max="4846" width="10.375" style="59" customWidth="1"/>
    <col min="4847" max="4847" width="9" style="59"/>
    <col min="4848" max="4848" width="16.125" style="59" customWidth="1"/>
    <col min="4849" max="5090" width="9" style="59"/>
    <col min="5091" max="5091" width="4.125" style="59" customWidth="1"/>
    <col min="5092" max="5092" width="2.875" style="59" customWidth="1"/>
    <col min="5093" max="5098" width="7.625" style="59" customWidth="1"/>
    <col min="5099" max="5099" width="4.75" style="59" customWidth="1"/>
    <col min="5100" max="5100" width="5" style="59" customWidth="1"/>
    <col min="5101" max="5101" width="5.625" style="59" customWidth="1"/>
    <col min="5102" max="5102" width="10.375" style="59" customWidth="1"/>
    <col min="5103" max="5103" width="9" style="59"/>
    <col min="5104" max="5104" width="16.125" style="59" customWidth="1"/>
    <col min="5105" max="5346" width="9" style="59"/>
    <col min="5347" max="5347" width="4.125" style="59" customWidth="1"/>
    <col min="5348" max="5348" width="2.875" style="59" customWidth="1"/>
    <col min="5349" max="5354" width="7.625" style="59" customWidth="1"/>
    <col min="5355" max="5355" width="4.75" style="59" customWidth="1"/>
    <col min="5356" max="5356" width="5" style="59" customWidth="1"/>
    <col min="5357" max="5357" width="5.625" style="59" customWidth="1"/>
    <col min="5358" max="5358" width="10.375" style="59" customWidth="1"/>
    <col min="5359" max="5359" width="9" style="59"/>
    <col min="5360" max="5360" width="16.125" style="59" customWidth="1"/>
    <col min="5361" max="5602" width="9" style="59"/>
    <col min="5603" max="5603" width="4.125" style="59" customWidth="1"/>
    <col min="5604" max="5604" width="2.875" style="59" customWidth="1"/>
    <col min="5605" max="5610" width="7.625" style="59" customWidth="1"/>
    <col min="5611" max="5611" width="4.75" style="59" customWidth="1"/>
    <col min="5612" max="5612" width="5" style="59" customWidth="1"/>
    <col min="5613" max="5613" width="5.625" style="59" customWidth="1"/>
    <col min="5614" max="5614" width="10.375" style="59" customWidth="1"/>
    <col min="5615" max="5615" width="9" style="59"/>
    <col min="5616" max="5616" width="16.125" style="59" customWidth="1"/>
    <col min="5617" max="5858" width="9" style="59"/>
    <col min="5859" max="5859" width="4.125" style="59" customWidth="1"/>
    <col min="5860" max="5860" width="2.875" style="59" customWidth="1"/>
    <col min="5861" max="5866" width="7.625" style="59" customWidth="1"/>
    <col min="5867" max="5867" width="4.75" style="59" customWidth="1"/>
    <col min="5868" max="5868" width="5" style="59" customWidth="1"/>
    <col min="5869" max="5869" width="5.625" style="59" customWidth="1"/>
    <col min="5870" max="5870" width="10.375" style="59" customWidth="1"/>
    <col min="5871" max="5871" width="9" style="59"/>
    <col min="5872" max="5872" width="16.125" style="59" customWidth="1"/>
    <col min="5873" max="6114" width="9" style="59"/>
    <col min="6115" max="6115" width="4.125" style="59" customWidth="1"/>
    <col min="6116" max="6116" width="2.875" style="59" customWidth="1"/>
    <col min="6117" max="6122" width="7.625" style="59" customWidth="1"/>
    <col min="6123" max="6123" width="4.75" style="59" customWidth="1"/>
    <col min="6124" max="6124" width="5" style="59" customWidth="1"/>
    <col min="6125" max="6125" width="5.625" style="59" customWidth="1"/>
    <col min="6126" max="6126" width="10.375" style="59" customWidth="1"/>
    <col min="6127" max="6127" width="9" style="59"/>
    <col min="6128" max="6128" width="16.125" style="59" customWidth="1"/>
    <col min="6129" max="6370" width="9" style="59"/>
    <col min="6371" max="6371" width="4.125" style="59" customWidth="1"/>
    <col min="6372" max="6372" width="2.875" style="59" customWidth="1"/>
    <col min="6373" max="6378" width="7.625" style="59" customWidth="1"/>
    <col min="6379" max="6379" width="4.75" style="59" customWidth="1"/>
    <col min="6380" max="6380" width="5" style="59" customWidth="1"/>
    <col min="6381" max="6381" width="5.625" style="59" customWidth="1"/>
    <col min="6382" max="6382" width="10.375" style="59" customWidth="1"/>
    <col min="6383" max="6383" width="9" style="59"/>
    <col min="6384" max="6384" width="16.125" style="59" customWidth="1"/>
    <col min="6385" max="6626" width="9" style="59"/>
    <col min="6627" max="6627" width="4.125" style="59" customWidth="1"/>
    <col min="6628" max="6628" width="2.875" style="59" customWidth="1"/>
    <col min="6629" max="6634" width="7.625" style="59" customWidth="1"/>
    <col min="6635" max="6635" width="4.75" style="59" customWidth="1"/>
    <col min="6636" max="6636" width="5" style="59" customWidth="1"/>
    <col min="6637" max="6637" width="5.625" style="59" customWidth="1"/>
    <col min="6638" max="6638" width="10.375" style="59" customWidth="1"/>
    <col min="6639" max="6639" width="9" style="59"/>
    <col min="6640" max="6640" width="16.125" style="59" customWidth="1"/>
    <col min="6641" max="6882" width="9" style="59"/>
    <col min="6883" max="6883" width="4.125" style="59" customWidth="1"/>
    <col min="6884" max="6884" width="2.875" style="59" customWidth="1"/>
    <col min="6885" max="6890" width="7.625" style="59" customWidth="1"/>
    <col min="6891" max="6891" width="4.75" style="59" customWidth="1"/>
    <col min="6892" max="6892" width="5" style="59" customWidth="1"/>
    <col min="6893" max="6893" width="5.625" style="59" customWidth="1"/>
    <col min="6894" max="6894" width="10.375" style="59" customWidth="1"/>
    <col min="6895" max="6895" width="9" style="59"/>
    <col min="6896" max="6896" width="16.125" style="59" customWidth="1"/>
    <col min="6897" max="7138" width="9" style="59"/>
    <col min="7139" max="7139" width="4.125" style="59" customWidth="1"/>
    <col min="7140" max="7140" width="2.875" style="59" customWidth="1"/>
    <col min="7141" max="7146" width="7.625" style="59" customWidth="1"/>
    <col min="7147" max="7147" width="4.75" style="59" customWidth="1"/>
    <col min="7148" max="7148" width="5" style="59" customWidth="1"/>
    <col min="7149" max="7149" width="5.625" style="59" customWidth="1"/>
    <col min="7150" max="7150" width="10.375" style="59" customWidth="1"/>
    <col min="7151" max="7151" width="9" style="59"/>
    <col min="7152" max="7152" width="16.125" style="59" customWidth="1"/>
    <col min="7153" max="7394" width="9" style="59"/>
    <col min="7395" max="7395" width="4.125" style="59" customWidth="1"/>
    <col min="7396" max="7396" width="2.875" style="59" customWidth="1"/>
    <col min="7397" max="7402" width="7.625" style="59" customWidth="1"/>
    <col min="7403" max="7403" width="4.75" style="59" customWidth="1"/>
    <col min="7404" max="7404" width="5" style="59" customWidth="1"/>
    <col min="7405" max="7405" width="5.625" style="59" customWidth="1"/>
    <col min="7406" max="7406" width="10.375" style="59" customWidth="1"/>
    <col min="7407" max="7407" width="9" style="59"/>
    <col min="7408" max="7408" width="16.125" style="59" customWidth="1"/>
    <col min="7409" max="7650" width="9" style="59"/>
    <col min="7651" max="7651" width="4.125" style="59" customWidth="1"/>
    <col min="7652" max="7652" width="2.875" style="59" customWidth="1"/>
    <col min="7653" max="7658" width="7.625" style="59" customWidth="1"/>
    <col min="7659" max="7659" width="4.75" style="59" customWidth="1"/>
    <col min="7660" max="7660" width="5" style="59" customWidth="1"/>
    <col min="7661" max="7661" width="5.625" style="59" customWidth="1"/>
    <col min="7662" max="7662" width="10.375" style="59" customWidth="1"/>
    <col min="7663" max="7663" width="9" style="59"/>
    <col min="7664" max="7664" width="16.125" style="59" customWidth="1"/>
    <col min="7665" max="7906" width="9" style="59"/>
    <col min="7907" max="7907" width="4.125" style="59" customWidth="1"/>
    <col min="7908" max="7908" width="2.875" style="59" customWidth="1"/>
    <col min="7909" max="7914" width="7.625" style="59" customWidth="1"/>
    <col min="7915" max="7915" width="4.75" style="59" customWidth="1"/>
    <col min="7916" max="7916" width="5" style="59" customWidth="1"/>
    <col min="7917" max="7917" width="5.625" style="59" customWidth="1"/>
    <col min="7918" max="7918" width="10.375" style="59" customWidth="1"/>
    <col min="7919" max="7919" width="9" style="59"/>
    <col min="7920" max="7920" width="16.125" style="59" customWidth="1"/>
    <col min="7921" max="8162" width="9" style="59"/>
    <col min="8163" max="8163" width="4.125" style="59" customWidth="1"/>
    <col min="8164" max="8164" width="2.875" style="59" customWidth="1"/>
    <col min="8165" max="8170" width="7.625" style="59" customWidth="1"/>
    <col min="8171" max="8171" width="4.75" style="59" customWidth="1"/>
    <col min="8172" max="8172" width="5" style="59" customWidth="1"/>
    <col min="8173" max="8173" width="5.625" style="59" customWidth="1"/>
    <col min="8174" max="8174" width="10.375" style="59" customWidth="1"/>
    <col min="8175" max="8175" width="9" style="59"/>
    <col min="8176" max="8176" width="16.125" style="59" customWidth="1"/>
    <col min="8177" max="8418" width="9" style="59"/>
    <col min="8419" max="8419" width="4.125" style="59" customWidth="1"/>
    <col min="8420" max="8420" width="2.875" style="59" customWidth="1"/>
    <col min="8421" max="8426" width="7.625" style="59" customWidth="1"/>
    <col min="8427" max="8427" width="4.75" style="59" customWidth="1"/>
    <col min="8428" max="8428" width="5" style="59" customWidth="1"/>
    <col min="8429" max="8429" width="5.625" style="59" customWidth="1"/>
    <col min="8430" max="8430" width="10.375" style="59" customWidth="1"/>
    <col min="8431" max="8431" width="9" style="59"/>
    <col min="8432" max="8432" width="16.125" style="59" customWidth="1"/>
    <col min="8433" max="8674" width="9" style="59"/>
    <col min="8675" max="8675" width="4.125" style="59" customWidth="1"/>
    <col min="8676" max="8676" width="2.875" style="59" customWidth="1"/>
    <col min="8677" max="8682" width="7.625" style="59" customWidth="1"/>
    <col min="8683" max="8683" width="4.75" style="59" customWidth="1"/>
    <col min="8684" max="8684" width="5" style="59" customWidth="1"/>
    <col min="8685" max="8685" width="5.625" style="59" customWidth="1"/>
    <col min="8686" max="8686" width="10.375" style="59" customWidth="1"/>
    <col min="8687" max="8687" width="9" style="59"/>
    <col min="8688" max="8688" width="16.125" style="59" customWidth="1"/>
    <col min="8689" max="8930" width="9" style="59"/>
    <col min="8931" max="8931" width="4.125" style="59" customWidth="1"/>
    <col min="8932" max="8932" width="2.875" style="59" customWidth="1"/>
    <col min="8933" max="8938" width="7.625" style="59" customWidth="1"/>
    <col min="8939" max="8939" width="4.75" style="59" customWidth="1"/>
    <col min="8940" max="8940" width="5" style="59" customWidth="1"/>
    <col min="8941" max="8941" width="5.625" style="59" customWidth="1"/>
    <col min="8942" max="8942" width="10.375" style="59" customWidth="1"/>
    <col min="8943" max="8943" width="9" style="59"/>
    <col min="8944" max="8944" width="16.125" style="59" customWidth="1"/>
    <col min="8945" max="9186" width="9" style="59"/>
    <col min="9187" max="9187" width="4.125" style="59" customWidth="1"/>
    <col min="9188" max="9188" width="2.875" style="59" customWidth="1"/>
    <col min="9189" max="9194" width="7.625" style="59" customWidth="1"/>
    <col min="9195" max="9195" width="4.75" style="59" customWidth="1"/>
    <col min="9196" max="9196" width="5" style="59" customWidth="1"/>
    <col min="9197" max="9197" width="5.625" style="59" customWidth="1"/>
    <col min="9198" max="9198" width="10.375" style="59" customWidth="1"/>
    <col min="9199" max="9199" width="9" style="59"/>
    <col min="9200" max="9200" width="16.125" style="59" customWidth="1"/>
    <col min="9201" max="9442" width="9" style="59"/>
    <col min="9443" max="9443" width="4.125" style="59" customWidth="1"/>
    <col min="9444" max="9444" width="2.875" style="59" customWidth="1"/>
    <col min="9445" max="9450" width="7.625" style="59" customWidth="1"/>
    <col min="9451" max="9451" width="4.75" style="59" customWidth="1"/>
    <col min="9452" max="9452" width="5" style="59" customWidth="1"/>
    <col min="9453" max="9453" width="5.625" style="59" customWidth="1"/>
    <col min="9454" max="9454" width="10.375" style="59" customWidth="1"/>
    <col min="9455" max="9455" width="9" style="59"/>
    <col min="9456" max="9456" width="16.125" style="59" customWidth="1"/>
    <col min="9457" max="9698" width="9" style="59"/>
    <col min="9699" max="9699" width="4.125" style="59" customWidth="1"/>
    <col min="9700" max="9700" width="2.875" style="59" customWidth="1"/>
    <col min="9701" max="9706" width="7.625" style="59" customWidth="1"/>
    <col min="9707" max="9707" width="4.75" style="59" customWidth="1"/>
    <col min="9708" max="9708" width="5" style="59" customWidth="1"/>
    <col min="9709" max="9709" width="5.625" style="59" customWidth="1"/>
    <col min="9710" max="9710" width="10.375" style="59" customWidth="1"/>
    <col min="9711" max="9711" width="9" style="59"/>
    <col min="9712" max="9712" width="16.125" style="59" customWidth="1"/>
    <col min="9713" max="9954" width="9" style="59"/>
    <col min="9955" max="9955" width="4.125" style="59" customWidth="1"/>
    <col min="9956" max="9956" width="2.875" style="59" customWidth="1"/>
    <col min="9957" max="9962" width="7.625" style="59" customWidth="1"/>
    <col min="9963" max="9963" width="4.75" style="59" customWidth="1"/>
    <col min="9964" max="9964" width="5" style="59" customWidth="1"/>
    <col min="9965" max="9965" width="5.625" style="59" customWidth="1"/>
    <col min="9966" max="9966" width="10.375" style="59" customWidth="1"/>
    <col min="9967" max="9967" width="9" style="59"/>
    <col min="9968" max="9968" width="16.125" style="59" customWidth="1"/>
    <col min="9969" max="10210" width="9" style="59"/>
    <col min="10211" max="10211" width="4.125" style="59" customWidth="1"/>
    <col min="10212" max="10212" width="2.875" style="59" customWidth="1"/>
    <col min="10213" max="10218" width="7.625" style="59" customWidth="1"/>
    <col min="10219" max="10219" width="4.75" style="59" customWidth="1"/>
    <col min="10220" max="10220" width="5" style="59" customWidth="1"/>
    <col min="10221" max="10221" width="5.625" style="59" customWidth="1"/>
    <col min="10222" max="10222" width="10.375" style="59" customWidth="1"/>
    <col min="10223" max="10223" width="9" style="59"/>
    <col min="10224" max="10224" width="16.125" style="59" customWidth="1"/>
    <col min="10225" max="10466" width="9" style="59"/>
    <col min="10467" max="10467" width="4.125" style="59" customWidth="1"/>
    <col min="10468" max="10468" width="2.875" style="59" customWidth="1"/>
    <col min="10469" max="10474" width="7.625" style="59" customWidth="1"/>
    <col min="10475" max="10475" width="4.75" style="59" customWidth="1"/>
    <col min="10476" max="10476" width="5" style="59" customWidth="1"/>
    <col min="10477" max="10477" width="5.625" style="59" customWidth="1"/>
    <col min="10478" max="10478" width="10.375" style="59" customWidth="1"/>
    <col min="10479" max="10479" width="9" style="59"/>
    <col min="10480" max="10480" width="16.125" style="59" customWidth="1"/>
    <col min="10481" max="10722" width="9" style="59"/>
    <col min="10723" max="10723" width="4.125" style="59" customWidth="1"/>
    <col min="10724" max="10724" width="2.875" style="59" customWidth="1"/>
    <col min="10725" max="10730" width="7.625" style="59" customWidth="1"/>
    <col min="10731" max="10731" width="4.75" style="59" customWidth="1"/>
    <col min="10732" max="10732" width="5" style="59" customWidth="1"/>
    <col min="10733" max="10733" width="5.625" style="59" customWidth="1"/>
    <col min="10734" max="10734" width="10.375" style="59" customWidth="1"/>
    <col min="10735" max="10735" width="9" style="59"/>
    <col min="10736" max="10736" width="16.125" style="59" customWidth="1"/>
    <col min="10737" max="10978" width="9" style="59"/>
    <col min="10979" max="10979" width="4.125" style="59" customWidth="1"/>
    <col min="10980" max="10980" width="2.875" style="59" customWidth="1"/>
    <col min="10981" max="10986" width="7.625" style="59" customWidth="1"/>
    <col min="10987" max="10987" width="4.75" style="59" customWidth="1"/>
    <col min="10988" max="10988" width="5" style="59" customWidth="1"/>
    <col min="10989" max="10989" width="5.625" style="59" customWidth="1"/>
    <col min="10990" max="10990" width="10.375" style="59" customWidth="1"/>
    <col min="10991" max="10991" width="9" style="59"/>
    <col min="10992" max="10992" width="16.125" style="59" customWidth="1"/>
    <col min="10993" max="11234" width="9" style="59"/>
    <col min="11235" max="11235" width="4.125" style="59" customWidth="1"/>
    <col min="11236" max="11236" width="2.875" style="59" customWidth="1"/>
    <col min="11237" max="11242" width="7.625" style="59" customWidth="1"/>
    <col min="11243" max="11243" width="4.75" style="59" customWidth="1"/>
    <col min="11244" max="11244" width="5" style="59" customWidth="1"/>
    <col min="11245" max="11245" width="5.625" style="59" customWidth="1"/>
    <col min="11246" max="11246" width="10.375" style="59" customWidth="1"/>
    <col min="11247" max="11247" width="9" style="59"/>
    <col min="11248" max="11248" width="16.125" style="59" customWidth="1"/>
    <col min="11249" max="11490" width="9" style="59"/>
    <col min="11491" max="11491" width="4.125" style="59" customWidth="1"/>
    <col min="11492" max="11492" width="2.875" style="59" customWidth="1"/>
    <col min="11493" max="11498" width="7.625" style="59" customWidth="1"/>
    <col min="11499" max="11499" width="4.75" style="59" customWidth="1"/>
    <col min="11500" max="11500" width="5" style="59" customWidth="1"/>
    <col min="11501" max="11501" width="5.625" style="59" customWidth="1"/>
    <col min="11502" max="11502" width="10.375" style="59" customWidth="1"/>
    <col min="11503" max="11503" width="9" style="59"/>
    <col min="11504" max="11504" width="16.125" style="59" customWidth="1"/>
    <col min="11505" max="11746" width="9" style="59"/>
    <col min="11747" max="11747" width="4.125" style="59" customWidth="1"/>
    <col min="11748" max="11748" width="2.875" style="59" customWidth="1"/>
    <col min="11749" max="11754" width="7.625" style="59" customWidth="1"/>
    <col min="11755" max="11755" width="4.75" style="59" customWidth="1"/>
    <col min="11756" max="11756" width="5" style="59" customWidth="1"/>
    <col min="11757" max="11757" width="5.625" style="59" customWidth="1"/>
    <col min="11758" max="11758" width="10.375" style="59" customWidth="1"/>
    <col min="11759" max="11759" width="9" style="59"/>
    <col min="11760" max="11760" width="16.125" style="59" customWidth="1"/>
    <col min="11761" max="12002" width="9" style="59"/>
    <col min="12003" max="12003" width="4.125" style="59" customWidth="1"/>
    <col min="12004" max="12004" width="2.875" style="59" customWidth="1"/>
    <col min="12005" max="12010" width="7.625" style="59" customWidth="1"/>
    <col min="12011" max="12011" width="4.75" style="59" customWidth="1"/>
    <col min="12012" max="12012" width="5" style="59" customWidth="1"/>
    <col min="12013" max="12013" width="5.625" style="59" customWidth="1"/>
    <col min="12014" max="12014" width="10.375" style="59" customWidth="1"/>
    <col min="12015" max="12015" width="9" style="59"/>
    <col min="12016" max="12016" width="16.125" style="59" customWidth="1"/>
    <col min="12017" max="12258" width="9" style="59"/>
    <col min="12259" max="12259" width="4.125" style="59" customWidth="1"/>
    <col min="12260" max="12260" width="2.875" style="59" customWidth="1"/>
    <col min="12261" max="12266" width="7.625" style="59" customWidth="1"/>
    <col min="12267" max="12267" width="4.75" style="59" customWidth="1"/>
    <col min="12268" max="12268" width="5" style="59" customWidth="1"/>
    <col min="12269" max="12269" width="5.625" style="59" customWidth="1"/>
    <col min="12270" max="12270" width="10.375" style="59" customWidth="1"/>
    <col min="12271" max="12271" width="9" style="59"/>
    <col min="12272" max="12272" width="16.125" style="59" customWidth="1"/>
    <col min="12273" max="12514" width="9" style="59"/>
    <col min="12515" max="12515" width="4.125" style="59" customWidth="1"/>
    <col min="12516" max="12516" width="2.875" style="59" customWidth="1"/>
    <col min="12517" max="12522" width="7.625" style="59" customWidth="1"/>
    <col min="12523" max="12523" width="4.75" style="59" customWidth="1"/>
    <col min="12524" max="12524" width="5" style="59" customWidth="1"/>
    <col min="12525" max="12525" width="5.625" style="59" customWidth="1"/>
    <col min="12526" max="12526" width="10.375" style="59" customWidth="1"/>
    <col min="12527" max="12527" width="9" style="59"/>
    <col min="12528" max="12528" width="16.125" style="59" customWidth="1"/>
    <col min="12529" max="12770" width="9" style="59"/>
    <col min="12771" max="12771" width="4.125" style="59" customWidth="1"/>
    <col min="12772" max="12772" width="2.875" style="59" customWidth="1"/>
    <col min="12773" max="12778" width="7.625" style="59" customWidth="1"/>
    <col min="12779" max="12779" width="4.75" style="59" customWidth="1"/>
    <col min="12780" max="12780" width="5" style="59" customWidth="1"/>
    <col min="12781" max="12781" width="5.625" style="59" customWidth="1"/>
    <col min="12782" max="12782" width="10.375" style="59" customWidth="1"/>
    <col min="12783" max="12783" width="9" style="59"/>
    <col min="12784" max="12784" width="16.125" style="59" customWidth="1"/>
    <col min="12785" max="13026" width="9" style="59"/>
    <col min="13027" max="13027" width="4.125" style="59" customWidth="1"/>
    <col min="13028" max="13028" width="2.875" style="59" customWidth="1"/>
    <col min="13029" max="13034" width="7.625" style="59" customWidth="1"/>
    <col min="13035" max="13035" width="4.75" style="59" customWidth="1"/>
    <col min="13036" max="13036" width="5" style="59" customWidth="1"/>
    <col min="13037" max="13037" width="5.625" style="59" customWidth="1"/>
    <col min="13038" max="13038" width="10.375" style="59" customWidth="1"/>
    <col min="13039" max="13039" width="9" style="59"/>
    <col min="13040" max="13040" width="16.125" style="59" customWidth="1"/>
    <col min="13041" max="13282" width="9" style="59"/>
    <col min="13283" max="13283" width="4.125" style="59" customWidth="1"/>
    <col min="13284" max="13284" width="2.875" style="59" customWidth="1"/>
    <col min="13285" max="13290" width="7.625" style="59" customWidth="1"/>
    <col min="13291" max="13291" width="4.75" style="59" customWidth="1"/>
    <col min="13292" max="13292" width="5" style="59" customWidth="1"/>
    <col min="13293" max="13293" width="5.625" style="59" customWidth="1"/>
    <col min="13294" max="13294" width="10.375" style="59" customWidth="1"/>
    <col min="13295" max="13295" width="9" style="59"/>
    <col min="13296" max="13296" width="16.125" style="59" customWidth="1"/>
    <col min="13297" max="13538" width="9" style="59"/>
    <col min="13539" max="13539" width="4.125" style="59" customWidth="1"/>
    <col min="13540" max="13540" width="2.875" style="59" customWidth="1"/>
    <col min="13541" max="13546" width="7.625" style="59" customWidth="1"/>
    <col min="13547" max="13547" width="4.75" style="59" customWidth="1"/>
    <col min="13548" max="13548" width="5" style="59" customWidth="1"/>
    <col min="13549" max="13549" width="5.625" style="59" customWidth="1"/>
    <col min="13550" max="13550" width="10.375" style="59" customWidth="1"/>
    <col min="13551" max="13551" width="9" style="59"/>
    <col min="13552" max="13552" width="16.125" style="59" customWidth="1"/>
    <col min="13553" max="13794" width="9" style="59"/>
    <col min="13795" max="13795" width="4.125" style="59" customWidth="1"/>
    <col min="13796" max="13796" width="2.875" style="59" customWidth="1"/>
    <col min="13797" max="13802" width="7.625" style="59" customWidth="1"/>
    <col min="13803" max="13803" width="4.75" style="59" customWidth="1"/>
    <col min="13804" max="13804" width="5" style="59" customWidth="1"/>
    <col min="13805" max="13805" width="5.625" style="59" customWidth="1"/>
    <col min="13806" max="13806" width="10.375" style="59" customWidth="1"/>
    <col min="13807" max="13807" width="9" style="59"/>
    <col min="13808" max="13808" width="16.125" style="59" customWidth="1"/>
    <col min="13809" max="14050" width="9" style="59"/>
    <col min="14051" max="14051" width="4.125" style="59" customWidth="1"/>
    <col min="14052" max="14052" width="2.875" style="59" customWidth="1"/>
    <col min="14053" max="14058" width="7.625" style="59" customWidth="1"/>
    <col min="14059" max="14059" width="4.75" style="59" customWidth="1"/>
    <col min="14060" max="14060" width="5" style="59" customWidth="1"/>
    <col min="14061" max="14061" width="5.625" style="59" customWidth="1"/>
    <col min="14062" max="14062" width="10.375" style="59" customWidth="1"/>
    <col min="14063" max="14063" width="9" style="59"/>
    <col min="14064" max="14064" width="16.125" style="59" customWidth="1"/>
    <col min="14065" max="14306" width="9" style="59"/>
    <col min="14307" max="14307" width="4.125" style="59" customWidth="1"/>
    <col min="14308" max="14308" width="2.875" style="59" customWidth="1"/>
    <col min="14309" max="14314" width="7.625" style="59" customWidth="1"/>
    <col min="14315" max="14315" width="4.75" style="59" customWidth="1"/>
    <col min="14316" max="14316" width="5" style="59" customWidth="1"/>
    <col min="14317" max="14317" width="5.625" style="59" customWidth="1"/>
    <col min="14318" max="14318" width="10.375" style="59" customWidth="1"/>
    <col min="14319" max="14319" width="9" style="59"/>
    <col min="14320" max="14320" width="16.125" style="59" customWidth="1"/>
    <col min="14321" max="14562" width="9" style="59"/>
    <col min="14563" max="14563" width="4.125" style="59" customWidth="1"/>
    <col min="14564" max="14564" width="2.875" style="59" customWidth="1"/>
    <col min="14565" max="14570" width="7.625" style="59" customWidth="1"/>
    <col min="14571" max="14571" width="4.75" style="59" customWidth="1"/>
    <col min="14572" max="14572" width="5" style="59" customWidth="1"/>
    <col min="14573" max="14573" width="5.625" style="59" customWidth="1"/>
    <col min="14574" max="14574" width="10.375" style="59" customWidth="1"/>
    <col min="14575" max="14575" width="9" style="59"/>
    <col min="14576" max="14576" width="16.125" style="59" customWidth="1"/>
    <col min="14577" max="14818" width="9" style="59"/>
    <col min="14819" max="14819" width="4.125" style="59" customWidth="1"/>
    <col min="14820" max="14820" width="2.875" style="59" customWidth="1"/>
    <col min="14821" max="14826" width="7.625" style="59" customWidth="1"/>
    <col min="14827" max="14827" width="4.75" style="59" customWidth="1"/>
    <col min="14828" max="14828" width="5" style="59" customWidth="1"/>
    <col min="14829" max="14829" width="5.625" style="59" customWidth="1"/>
    <col min="14830" max="14830" width="10.375" style="59" customWidth="1"/>
    <col min="14831" max="14831" width="9" style="59"/>
    <col min="14832" max="14832" width="16.125" style="59" customWidth="1"/>
    <col min="14833" max="15074" width="9" style="59"/>
    <col min="15075" max="15075" width="4.125" style="59" customWidth="1"/>
    <col min="15076" max="15076" width="2.875" style="59" customWidth="1"/>
    <col min="15077" max="15082" width="7.625" style="59" customWidth="1"/>
    <col min="15083" max="15083" width="4.75" style="59" customWidth="1"/>
    <col min="15084" max="15084" width="5" style="59" customWidth="1"/>
    <col min="15085" max="15085" width="5.625" style="59" customWidth="1"/>
    <col min="15086" max="15086" width="10.375" style="59" customWidth="1"/>
    <col min="15087" max="15087" width="9" style="59"/>
    <col min="15088" max="15088" width="16.125" style="59" customWidth="1"/>
    <col min="15089" max="15330" width="9" style="59"/>
    <col min="15331" max="15331" width="4.125" style="59" customWidth="1"/>
    <col min="15332" max="15332" width="2.875" style="59" customWidth="1"/>
    <col min="15333" max="15338" width="7.625" style="59" customWidth="1"/>
    <col min="15339" max="15339" width="4.75" style="59" customWidth="1"/>
    <col min="15340" max="15340" width="5" style="59" customWidth="1"/>
    <col min="15341" max="15341" width="5.625" style="59" customWidth="1"/>
    <col min="15342" max="15342" width="10.375" style="59" customWidth="1"/>
    <col min="15343" max="15343" width="9" style="59"/>
    <col min="15344" max="15344" width="16.125" style="59" customWidth="1"/>
    <col min="15345" max="15586" width="9" style="59"/>
    <col min="15587" max="15587" width="4.125" style="59" customWidth="1"/>
    <col min="15588" max="15588" width="2.875" style="59" customWidth="1"/>
    <col min="15589" max="15594" width="7.625" style="59" customWidth="1"/>
    <col min="15595" max="15595" width="4.75" style="59" customWidth="1"/>
    <col min="15596" max="15596" width="5" style="59" customWidth="1"/>
    <col min="15597" max="15597" width="5.625" style="59" customWidth="1"/>
    <col min="15598" max="15598" width="10.375" style="59" customWidth="1"/>
    <col min="15599" max="15599" width="9" style="59"/>
    <col min="15600" max="15600" width="16.125" style="59" customWidth="1"/>
    <col min="15601" max="15842" width="9" style="59"/>
    <col min="15843" max="15843" width="4.125" style="59" customWidth="1"/>
    <col min="15844" max="15844" width="2.875" style="59" customWidth="1"/>
    <col min="15845" max="15850" width="7.625" style="59" customWidth="1"/>
    <col min="15851" max="15851" width="4.75" style="59" customWidth="1"/>
    <col min="15852" max="15852" width="5" style="59" customWidth="1"/>
    <col min="15853" max="15853" width="5.625" style="59" customWidth="1"/>
    <col min="15854" max="15854" width="10.375" style="59" customWidth="1"/>
    <col min="15855" max="15855" width="9" style="59"/>
    <col min="15856" max="15856" width="16.125" style="59" customWidth="1"/>
    <col min="15857" max="16098" width="9" style="59"/>
    <col min="16099" max="16099" width="4.125" style="59" customWidth="1"/>
    <col min="16100" max="16100" width="2.875" style="59" customWidth="1"/>
    <col min="16101" max="16106" width="7.625" style="59" customWidth="1"/>
    <col min="16107" max="16107" width="4.75" style="59" customWidth="1"/>
    <col min="16108" max="16108" width="5" style="59" customWidth="1"/>
    <col min="16109" max="16109" width="5.625" style="59" customWidth="1"/>
    <col min="16110" max="16110" width="10.375" style="59" customWidth="1"/>
    <col min="16111" max="16111" width="9" style="59"/>
    <col min="16112" max="16112" width="16.125" style="59" customWidth="1"/>
    <col min="16113" max="16384" width="9" style="59"/>
  </cols>
  <sheetData>
    <row r="1" spans="1:9" ht="21.75" customHeight="1" x14ac:dyDescent="0.4">
      <c r="B1" s="315" t="s">
        <v>154</v>
      </c>
      <c r="C1" s="315"/>
      <c r="D1" s="315"/>
      <c r="H1" s="60" t="s">
        <v>140</v>
      </c>
    </row>
    <row r="2" spans="1:9" ht="25.5" customHeight="1" x14ac:dyDescent="0.4">
      <c r="A2" s="339" t="s">
        <v>141</v>
      </c>
      <c r="B2" s="339"/>
      <c r="C2" s="339"/>
      <c r="D2" s="339"/>
      <c r="E2" s="339"/>
      <c r="F2" s="339"/>
      <c r="G2" s="339"/>
      <c r="H2" s="339"/>
      <c r="I2" s="339"/>
    </row>
    <row r="3" spans="1:9" ht="36" customHeight="1" x14ac:dyDescent="0.4">
      <c r="A3" s="61"/>
      <c r="B3" s="61"/>
      <c r="C3" s="61"/>
      <c r="D3" s="61"/>
      <c r="E3" s="61"/>
      <c r="F3" s="61"/>
      <c r="G3" s="61"/>
      <c r="H3" s="61"/>
      <c r="I3" s="61"/>
    </row>
    <row r="4" spans="1:9" ht="18" customHeight="1" thickBot="1" x14ac:dyDescent="0.45">
      <c r="B4" s="62" t="s">
        <v>122</v>
      </c>
      <c r="C4" s="62"/>
      <c r="D4" s="63"/>
      <c r="E4" s="63"/>
      <c r="F4" s="64"/>
      <c r="G4" s="64"/>
    </row>
    <row r="5" spans="1:9" s="65" customFormat="1" ht="12" customHeight="1" x14ac:dyDescent="0.4">
      <c r="B5" s="329"/>
      <c r="C5" s="330"/>
      <c r="D5" s="66"/>
      <c r="E5" s="330" t="s">
        <v>26</v>
      </c>
      <c r="F5" s="333" t="s">
        <v>123</v>
      </c>
      <c r="G5" s="327" t="s">
        <v>124</v>
      </c>
    </row>
    <row r="6" spans="1:9" s="65" customFormat="1" ht="28.5" x14ac:dyDescent="0.4">
      <c r="B6" s="331"/>
      <c r="C6" s="332"/>
      <c r="D6" s="67" t="s">
        <v>125</v>
      </c>
      <c r="E6" s="332"/>
      <c r="F6" s="334"/>
      <c r="G6" s="328"/>
    </row>
    <row r="7" spans="1:9" ht="22.5" customHeight="1" x14ac:dyDescent="0.4">
      <c r="B7" s="68" t="s">
        <v>126</v>
      </c>
      <c r="C7" s="69"/>
      <c r="D7" s="70"/>
      <c r="E7" s="164">
        <f>SUM(E8:E10)</f>
        <v>10</v>
      </c>
      <c r="F7" s="72"/>
      <c r="G7" s="94">
        <f>SUM(G8:G10)</f>
        <v>88000</v>
      </c>
    </row>
    <row r="8" spans="1:9" ht="19.5" customHeight="1" x14ac:dyDescent="0.4">
      <c r="B8" s="335" t="s">
        <v>127</v>
      </c>
      <c r="C8" s="95" t="s">
        <v>202</v>
      </c>
      <c r="D8" s="96" t="s">
        <v>225</v>
      </c>
      <c r="E8" s="165">
        <v>10</v>
      </c>
      <c r="F8" s="97">
        <v>8800</v>
      </c>
      <c r="G8" s="98">
        <f>ROUNDDOWN(E8*F8,0)</f>
        <v>88000</v>
      </c>
    </row>
    <row r="9" spans="1:9" ht="19.5" customHeight="1" x14ac:dyDescent="0.4">
      <c r="B9" s="335"/>
      <c r="C9" s="95"/>
      <c r="D9" s="96"/>
      <c r="E9" s="165"/>
      <c r="F9" s="97"/>
      <c r="G9" s="98">
        <f t="shared" ref="G9:G14" si="0">ROUNDDOWN(E9*F9,0)</f>
        <v>0</v>
      </c>
    </row>
    <row r="10" spans="1:9" ht="19.5" customHeight="1" x14ac:dyDescent="0.4">
      <c r="B10" s="336"/>
      <c r="C10" s="99"/>
      <c r="D10" s="100"/>
      <c r="E10" s="166"/>
      <c r="F10" s="101"/>
      <c r="G10" s="102">
        <f t="shared" si="0"/>
        <v>0</v>
      </c>
    </row>
    <row r="11" spans="1:9" ht="22.5" customHeight="1" x14ac:dyDescent="0.4">
      <c r="B11" s="68" t="s">
        <v>27</v>
      </c>
      <c r="C11" s="69"/>
      <c r="D11" s="70"/>
      <c r="E11" s="164">
        <f>SUM(E12:E14)</f>
        <v>50</v>
      </c>
      <c r="F11" s="72"/>
      <c r="G11" s="94">
        <f>SUM(G12:G14)</f>
        <v>440000</v>
      </c>
    </row>
    <row r="12" spans="1:9" ht="19.5" customHeight="1" x14ac:dyDescent="0.4">
      <c r="B12" s="335" t="s">
        <v>127</v>
      </c>
      <c r="C12" s="95" t="s">
        <v>202</v>
      </c>
      <c r="D12" s="96" t="s">
        <v>226</v>
      </c>
      <c r="E12" s="165">
        <v>50</v>
      </c>
      <c r="F12" s="97">
        <v>8800</v>
      </c>
      <c r="G12" s="98">
        <f t="shared" si="0"/>
        <v>440000</v>
      </c>
    </row>
    <row r="13" spans="1:9" ht="19.5" customHeight="1" x14ac:dyDescent="0.4">
      <c r="B13" s="335"/>
      <c r="C13" s="95"/>
      <c r="D13" s="96"/>
      <c r="E13" s="165"/>
      <c r="F13" s="97"/>
      <c r="G13" s="98">
        <f t="shared" si="0"/>
        <v>0</v>
      </c>
    </row>
    <row r="14" spans="1:9" ht="19.5" customHeight="1" x14ac:dyDescent="0.4">
      <c r="B14" s="336"/>
      <c r="C14" s="99"/>
      <c r="D14" s="100"/>
      <c r="E14" s="166"/>
      <c r="F14" s="101"/>
      <c r="G14" s="102">
        <f t="shared" si="0"/>
        <v>0</v>
      </c>
    </row>
    <row r="15" spans="1:9" s="103" customFormat="1" ht="22.5" customHeight="1" x14ac:dyDescent="0.4">
      <c r="B15" s="68" t="s">
        <v>143</v>
      </c>
      <c r="C15" s="69"/>
      <c r="D15" s="104"/>
      <c r="E15" s="105"/>
      <c r="F15" s="106"/>
      <c r="G15" s="107">
        <f>SUM(G16)</f>
        <v>0</v>
      </c>
      <c r="H15" s="59"/>
      <c r="I15" s="59"/>
    </row>
    <row r="16" spans="1:9" s="103" customFormat="1" ht="25.5" customHeight="1" thickBot="1" x14ac:dyDescent="0.45">
      <c r="B16" s="90"/>
      <c r="C16" s="95" t="s">
        <v>144</v>
      </c>
      <c r="D16" s="96" t="s">
        <v>145</v>
      </c>
      <c r="E16" s="113" t="s">
        <v>146</v>
      </c>
      <c r="F16" s="114" t="s">
        <v>146</v>
      </c>
      <c r="G16" s="98">
        <v>0</v>
      </c>
      <c r="H16" s="59"/>
      <c r="I16" s="59"/>
    </row>
    <row r="17" spans="1:8" ht="21" x14ac:dyDescent="0.4">
      <c r="A17" s="73"/>
      <c r="B17" s="74"/>
      <c r="C17" s="74"/>
      <c r="D17" s="317" t="s">
        <v>28</v>
      </c>
      <c r="E17" s="318"/>
      <c r="F17" s="319"/>
      <c r="G17" s="108">
        <f>G7+G11+G15</f>
        <v>528000</v>
      </c>
    </row>
    <row r="18" spans="1:8" ht="17.25" x14ac:dyDescent="0.4">
      <c r="B18" s="75"/>
      <c r="C18" s="75"/>
      <c r="D18" s="76"/>
      <c r="E18" s="77" t="s">
        <v>129</v>
      </c>
      <c r="F18" s="109">
        <v>0.1</v>
      </c>
      <c r="G18" s="110">
        <f>ROUNDDOWN(G17-G17/(1+F18),0)</f>
        <v>48000</v>
      </c>
    </row>
    <row r="19" spans="1:8" ht="21.75" thickBot="1" x14ac:dyDescent="0.45">
      <c r="B19" s="78"/>
      <c r="C19" s="78"/>
      <c r="D19" s="320" t="s">
        <v>166</v>
      </c>
      <c r="E19" s="321"/>
      <c r="F19" s="322"/>
      <c r="G19" s="111">
        <f>IF(ROUNDDOWN(G17*2/3,0)&gt;500000,500000,ROUNDDOWN(G17*2/3,0))</f>
        <v>352000</v>
      </c>
    </row>
    <row r="20" spans="1:8" ht="9" customHeight="1" x14ac:dyDescent="0.4">
      <c r="B20" s="79"/>
      <c r="C20" s="79"/>
      <c r="D20" s="79"/>
      <c r="E20" s="79"/>
      <c r="F20" s="64"/>
      <c r="G20" s="64"/>
      <c r="H20" s="64"/>
    </row>
    <row r="21" spans="1:8" ht="18" customHeight="1" thickBot="1" x14ac:dyDescent="0.45">
      <c r="B21" s="62" t="s">
        <v>142</v>
      </c>
      <c r="C21" s="62"/>
      <c r="D21" s="63"/>
      <c r="E21" s="63"/>
      <c r="F21" s="64"/>
      <c r="G21" s="64"/>
    </row>
    <row r="22" spans="1:8" s="65" customFormat="1" ht="12" customHeight="1" x14ac:dyDescent="0.4">
      <c r="B22" s="329"/>
      <c r="C22" s="330"/>
      <c r="D22" s="66"/>
      <c r="E22" s="330" t="s">
        <v>26</v>
      </c>
      <c r="F22" s="333" t="s">
        <v>123</v>
      </c>
      <c r="G22" s="327" t="s">
        <v>124</v>
      </c>
    </row>
    <row r="23" spans="1:8" s="65" customFormat="1" ht="28.5" x14ac:dyDescent="0.4">
      <c r="B23" s="331"/>
      <c r="C23" s="332"/>
      <c r="D23" s="67" t="s">
        <v>125</v>
      </c>
      <c r="E23" s="332"/>
      <c r="F23" s="334"/>
      <c r="G23" s="328"/>
    </row>
    <row r="24" spans="1:8" ht="22.5" customHeight="1" x14ac:dyDescent="0.4">
      <c r="B24" s="68" t="s">
        <v>168</v>
      </c>
      <c r="C24" s="69"/>
      <c r="D24" s="70"/>
      <c r="E24" s="164">
        <f>SUM(E25:E28)</f>
        <v>10</v>
      </c>
      <c r="F24" s="72"/>
      <c r="G24" s="94">
        <f>SUM(G25:G28)</f>
        <v>88000</v>
      </c>
    </row>
    <row r="25" spans="1:8" ht="19.5" customHeight="1" x14ac:dyDescent="0.4">
      <c r="B25" s="335" t="s">
        <v>127</v>
      </c>
      <c r="C25" s="95" t="s">
        <v>203</v>
      </c>
      <c r="D25" s="96" t="s">
        <v>227</v>
      </c>
      <c r="E25" s="182">
        <v>10</v>
      </c>
      <c r="F25" s="97">
        <v>8800</v>
      </c>
      <c r="G25" s="98">
        <f>ROUNDDOWN(E25*F25,0)</f>
        <v>88000</v>
      </c>
    </row>
    <row r="26" spans="1:8" ht="19.5" customHeight="1" x14ac:dyDescent="0.4">
      <c r="B26" s="335"/>
      <c r="C26" s="95"/>
      <c r="D26" s="96"/>
      <c r="E26" s="165"/>
      <c r="F26" s="97"/>
      <c r="G26" s="98">
        <f t="shared" ref="G26:G27" si="1">ROUNDDOWN(E26*F26,0)</f>
        <v>0</v>
      </c>
    </row>
    <row r="27" spans="1:8" ht="19.5" customHeight="1" x14ac:dyDescent="0.4">
      <c r="B27" s="335"/>
      <c r="C27" s="95"/>
      <c r="D27" s="96"/>
      <c r="E27" s="165"/>
      <c r="F27" s="97"/>
      <c r="G27" s="98">
        <f t="shared" si="1"/>
        <v>0</v>
      </c>
    </row>
    <row r="28" spans="1:8" ht="19.5" customHeight="1" x14ac:dyDescent="0.4">
      <c r="B28" s="336"/>
      <c r="C28" s="95"/>
      <c r="D28" s="96"/>
      <c r="E28" s="165"/>
      <c r="F28" s="97"/>
      <c r="G28" s="102"/>
    </row>
    <row r="29" spans="1:8" ht="22.5" customHeight="1" x14ac:dyDescent="0.4">
      <c r="B29" s="68" t="s">
        <v>169</v>
      </c>
      <c r="C29" s="69"/>
      <c r="D29" s="70"/>
      <c r="E29" s="164">
        <f>SUM(E30:E30)</f>
        <v>0</v>
      </c>
      <c r="F29" s="72"/>
      <c r="G29" s="94">
        <f>SUM(G30:G30)</f>
        <v>0</v>
      </c>
    </row>
    <row r="30" spans="1:8" ht="19.5" customHeight="1" thickBot="1" x14ac:dyDescent="0.45">
      <c r="B30" s="163"/>
      <c r="C30" s="99" t="s">
        <v>144</v>
      </c>
      <c r="D30" s="112" t="s">
        <v>145</v>
      </c>
      <c r="E30" s="113" t="s">
        <v>147</v>
      </c>
      <c r="F30" s="114" t="s">
        <v>147</v>
      </c>
      <c r="G30" s="98"/>
    </row>
    <row r="31" spans="1:8" ht="21" x14ac:dyDescent="0.4">
      <c r="A31" s="73"/>
      <c r="B31" s="74"/>
      <c r="C31" s="74"/>
      <c r="D31" s="317" t="s">
        <v>28</v>
      </c>
      <c r="E31" s="318"/>
      <c r="F31" s="319"/>
      <c r="G31" s="108">
        <f>G24+G29</f>
        <v>88000</v>
      </c>
    </row>
    <row r="32" spans="1:8" ht="17.25" x14ac:dyDescent="0.4">
      <c r="B32" s="75"/>
      <c r="C32" s="75"/>
      <c r="D32" s="76"/>
      <c r="E32" s="77" t="s">
        <v>129</v>
      </c>
      <c r="F32" s="109">
        <v>0.1</v>
      </c>
      <c r="G32" s="110">
        <f>ROUNDDOWN(G31-G31/(1+F32),0)</f>
        <v>8000</v>
      </c>
    </row>
    <row r="33" spans="1:8" ht="21.75" customHeight="1" thickBot="1" x14ac:dyDescent="0.45">
      <c r="B33" s="78"/>
      <c r="C33" s="78"/>
      <c r="D33" s="320" t="s">
        <v>167</v>
      </c>
      <c r="E33" s="321"/>
      <c r="F33" s="322"/>
      <c r="G33" s="111">
        <f>IF(ROUNDDOWN(G31*2/3,0)&gt;300000,300000,ROUNDDOWN(G31*2/3,0))</f>
        <v>58666</v>
      </c>
    </row>
    <row r="34" spans="1:8" ht="9" customHeight="1" x14ac:dyDescent="0.4">
      <c r="B34" s="79"/>
      <c r="C34" s="79"/>
      <c r="D34" s="79"/>
      <c r="E34" s="79"/>
      <c r="F34" s="64"/>
      <c r="G34" s="64"/>
      <c r="H34" s="64"/>
    </row>
    <row r="35" spans="1:8" ht="18" thickBot="1" x14ac:dyDescent="0.45">
      <c r="B35" s="80" t="s">
        <v>151</v>
      </c>
      <c r="C35" s="75"/>
      <c r="D35" s="79"/>
      <c r="E35" s="64"/>
      <c r="F35" s="64"/>
      <c r="G35" s="64"/>
    </row>
    <row r="36" spans="1:8" s="65" customFormat="1" ht="12" customHeight="1" x14ac:dyDescent="0.4">
      <c r="B36" s="329"/>
      <c r="C36" s="330"/>
      <c r="D36" s="66"/>
      <c r="E36" s="330" t="s">
        <v>26</v>
      </c>
      <c r="F36" s="333" t="s">
        <v>123</v>
      </c>
      <c r="G36" s="327" t="s">
        <v>124</v>
      </c>
    </row>
    <row r="37" spans="1:8" s="65" customFormat="1" ht="28.5" x14ac:dyDescent="0.4">
      <c r="B37" s="331"/>
      <c r="C37" s="332"/>
      <c r="D37" s="67" t="s">
        <v>125</v>
      </c>
      <c r="E37" s="332"/>
      <c r="F37" s="334"/>
      <c r="G37" s="328"/>
    </row>
    <row r="38" spans="1:8" ht="22.5" customHeight="1" x14ac:dyDescent="0.4">
      <c r="B38" s="68" t="s">
        <v>130</v>
      </c>
      <c r="C38" s="69"/>
      <c r="D38" s="70"/>
      <c r="E38" s="164">
        <f>SUM(E39:E40)</f>
        <v>0</v>
      </c>
      <c r="F38" s="72"/>
      <c r="G38" s="156">
        <f>SUM(G39:G40)</f>
        <v>0</v>
      </c>
    </row>
    <row r="39" spans="1:8" ht="21" customHeight="1" x14ac:dyDescent="0.4">
      <c r="B39" s="337" t="s">
        <v>127</v>
      </c>
      <c r="C39" s="95" t="s">
        <v>131</v>
      </c>
      <c r="D39" s="96" t="s">
        <v>128</v>
      </c>
      <c r="E39" s="165"/>
      <c r="F39" s="97"/>
      <c r="G39" s="157">
        <f>ROUNDDOWN(E39*F39,0)</f>
        <v>0</v>
      </c>
    </row>
    <row r="40" spans="1:8" ht="21" customHeight="1" x14ac:dyDescent="0.4">
      <c r="B40" s="338"/>
      <c r="C40" s="99"/>
      <c r="D40" s="100" t="s">
        <v>128</v>
      </c>
      <c r="E40" s="166"/>
      <c r="F40" s="101"/>
      <c r="G40" s="158">
        <f t="shared" ref="G40" si="2">ROUNDDOWN(E40*F40,0)</f>
        <v>0</v>
      </c>
    </row>
    <row r="41" spans="1:8" ht="22.5" customHeight="1" x14ac:dyDescent="0.4">
      <c r="B41" s="68" t="s">
        <v>132</v>
      </c>
      <c r="C41" s="69"/>
      <c r="D41" s="70"/>
      <c r="E41" s="164">
        <f>SUM(E42:E44)</f>
        <v>12</v>
      </c>
      <c r="F41" s="72"/>
      <c r="G41" s="156">
        <f>SUM(G42:G44)</f>
        <v>105600</v>
      </c>
    </row>
    <row r="42" spans="1:8" ht="19.5" customHeight="1" x14ac:dyDescent="0.4">
      <c r="B42" s="335" t="s">
        <v>127</v>
      </c>
      <c r="C42" s="95"/>
      <c r="D42" s="96" t="s">
        <v>204</v>
      </c>
      <c r="E42" s="165">
        <v>12</v>
      </c>
      <c r="F42" s="97">
        <v>8800</v>
      </c>
      <c r="G42" s="157">
        <f t="shared" ref="G42:G44" si="3">ROUNDDOWN(E42*F42,0)</f>
        <v>105600</v>
      </c>
    </row>
    <row r="43" spans="1:8" ht="19.5" customHeight="1" x14ac:dyDescent="0.4">
      <c r="B43" s="335"/>
      <c r="C43" s="95"/>
      <c r="D43" s="96"/>
      <c r="E43" s="165"/>
      <c r="F43" s="97"/>
      <c r="G43" s="157">
        <f t="shared" si="3"/>
        <v>0</v>
      </c>
    </row>
    <row r="44" spans="1:8" ht="19.5" customHeight="1" x14ac:dyDescent="0.4">
      <c r="B44" s="336"/>
      <c r="C44" s="99"/>
      <c r="D44" s="100"/>
      <c r="E44" s="165"/>
      <c r="F44" s="97"/>
      <c r="G44" s="157">
        <f t="shared" si="3"/>
        <v>0</v>
      </c>
    </row>
    <row r="45" spans="1:8" s="103" customFormat="1" ht="22.5" customHeight="1" x14ac:dyDescent="0.4">
      <c r="B45" s="68" t="s">
        <v>143</v>
      </c>
      <c r="C45" s="69"/>
      <c r="D45" s="104"/>
      <c r="E45" s="71"/>
      <c r="F45" s="72"/>
      <c r="G45" s="94">
        <f>SUM(G46)</f>
        <v>0</v>
      </c>
    </row>
    <row r="46" spans="1:8" s="103" customFormat="1" ht="25.5" customHeight="1" thickBot="1" x14ac:dyDescent="0.45">
      <c r="B46" s="90"/>
      <c r="C46" s="95" t="s">
        <v>144</v>
      </c>
      <c r="D46" s="96" t="s">
        <v>145</v>
      </c>
      <c r="E46" s="113" t="s">
        <v>146</v>
      </c>
      <c r="F46" s="114" t="s">
        <v>146</v>
      </c>
      <c r="G46" s="98">
        <v>0</v>
      </c>
    </row>
    <row r="47" spans="1:8" ht="21" x14ac:dyDescent="0.4">
      <c r="A47" s="73"/>
      <c r="B47" s="74"/>
      <c r="C47" s="74"/>
      <c r="D47" s="317" t="s">
        <v>28</v>
      </c>
      <c r="E47" s="318"/>
      <c r="F47" s="319"/>
      <c r="G47" s="159">
        <f>G38+G41+G45</f>
        <v>105600</v>
      </c>
    </row>
    <row r="48" spans="1:8" ht="17.25" x14ac:dyDescent="0.4">
      <c r="B48" s="75"/>
      <c r="C48" s="75"/>
      <c r="D48" s="76"/>
      <c r="E48" s="77" t="s">
        <v>129</v>
      </c>
      <c r="F48" s="109">
        <v>0.1</v>
      </c>
      <c r="G48" s="160">
        <f>ROUNDDOWN(G47-G47/(1+F48),0)</f>
        <v>9600</v>
      </c>
    </row>
    <row r="49" spans="1:7" ht="21.75" customHeight="1" thickBot="1" x14ac:dyDescent="0.45">
      <c r="B49" s="78"/>
      <c r="C49" s="81"/>
      <c r="D49" s="320" t="s">
        <v>150</v>
      </c>
      <c r="E49" s="321"/>
      <c r="F49" s="322"/>
      <c r="G49" s="161">
        <f>IF(ROUNDDOWN(G47*2/3,0)&gt;100000,100000,ROUNDDOWN(G47*2/3,0))</f>
        <v>70400</v>
      </c>
    </row>
    <row r="50" spans="1:7" ht="18" customHeight="1" x14ac:dyDescent="0.15">
      <c r="B50" s="82" t="s">
        <v>133</v>
      </c>
      <c r="C50" s="325" t="s">
        <v>134</v>
      </c>
      <c r="D50" s="325"/>
      <c r="E50" s="325"/>
      <c r="F50" s="325"/>
      <c r="G50" s="325"/>
    </row>
    <row r="51" spans="1:7" ht="30" customHeight="1" x14ac:dyDescent="0.4">
      <c r="B51" s="83" t="s">
        <v>135</v>
      </c>
      <c r="C51" s="326" t="s">
        <v>136</v>
      </c>
      <c r="D51" s="326"/>
      <c r="E51" s="326"/>
      <c r="F51" s="326"/>
      <c r="G51" s="326"/>
    </row>
    <row r="52" spans="1:7" ht="13.5" customHeight="1" x14ac:dyDescent="0.4">
      <c r="B52" s="84"/>
      <c r="C52" s="84"/>
    </row>
    <row r="53" spans="1:7" ht="18" thickBot="1" x14ac:dyDescent="0.45">
      <c r="B53" s="80" t="s">
        <v>171</v>
      </c>
      <c r="C53" s="75"/>
      <c r="D53" s="79"/>
      <c r="E53" s="64"/>
      <c r="F53" s="64"/>
      <c r="G53" s="64"/>
    </row>
    <row r="54" spans="1:7" s="65" customFormat="1" ht="12" customHeight="1" x14ac:dyDescent="0.4">
      <c r="B54" s="329"/>
      <c r="C54" s="330"/>
      <c r="D54" s="66"/>
      <c r="E54" s="330" t="s">
        <v>26</v>
      </c>
      <c r="F54" s="333" t="s">
        <v>123</v>
      </c>
      <c r="G54" s="327" t="s">
        <v>124</v>
      </c>
    </row>
    <row r="55" spans="1:7" s="65" customFormat="1" ht="28.5" x14ac:dyDescent="0.4">
      <c r="B55" s="331"/>
      <c r="C55" s="332"/>
      <c r="D55" s="67" t="s">
        <v>125</v>
      </c>
      <c r="E55" s="332"/>
      <c r="F55" s="334"/>
      <c r="G55" s="328"/>
    </row>
    <row r="56" spans="1:7" ht="22.5" customHeight="1" x14ac:dyDescent="0.4">
      <c r="B56" s="68" t="s">
        <v>170</v>
      </c>
      <c r="C56" s="69"/>
      <c r="D56" s="70"/>
      <c r="E56" s="164">
        <f>SUM(E57:E58)</f>
        <v>10</v>
      </c>
      <c r="F56" s="72"/>
      <c r="G56" s="173">
        <f>SUM(G57:G58)</f>
        <v>88000</v>
      </c>
    </row>
    <row r="57" spans="1:7" ht="21" customHeight="1" x14ac:dyDescent="0.4">
      <c r="B57" s="337" t="s">
        <v>127</v>
      </c>
      <c r="C57" s="95"/>
      <c r="D57" s="96" t="s">
        <v>205</v>
      </c>
      <c r="E57" s="165">
        <v>10</v>
      </c>
      <c r="F57" s="97">
        <v>8800</v>
      </c>
      <c r="G57" s="157">
        <f>ROUNDDOWN(E57*F57,0)</f>
        <v>88000</v>
      </c>
    </row>
    <row r="58" spans="1:7" ht="21" customHeight="1" x14ac:dyDescent="0.4">
      <c r="B58" s="338"/>
      <c r="C58" s="99"/>
      <c r="D58" s="100" t="s">
        <v>128</v>
      </c>
      <c r="E58" s="166"/>
      <c r="F58" s="101"/>
      <c r="G58" s="158">
        <f t="shared" ref="G58" si="4">ROUNDDOWN(E58*F58,0)</f>
        <v>0</v>
      </c>
    </row>
    <row r="59" spans="1:7" s="103" customFormat="1" ht="22.5" customHeight="1" x14ac:dyDescent="0.4">
      <c r="B59" s="68" t="s">
        <v>143</v>
      </c>
      <c r="C59" s="69"/>
      <c r="D59" s="104"/>
      <c r="E59" s="71"/>
      <c r="F59" s="72"/>
      <c r="G59" s="94">
        <f>SUM(G60)</f>
        <v>0</v>
      </c>
    </row>
    <row r="60" spans="1:7" s="103" customFormat="1" ht="25.5" customHeight="1" thickBot="1" x14ac:dyDescent="0.45">
      <c r="B60" s="90"/>
      <c r="C60" s="95" t="s">
        <v>144</v>
      </c>
      <c r="D60" s="96" t="s">
        <v>145</v>
      </c>
      <c r="E60" s="113" t="s">
        <v>146</v>
      </c>
      <c r="F60" s="114" t="s">
        <v>146</v>
      </c>
      <c r="G60" s="98">
        <v>0</v>
      </c>
    </row>
    <row r="61" spans="1:7" ht="21" x14ac:dyDescent="0.4">
      <c r="A61" s="73"/>
      <c r="B61" s="74"/>
      <c r="C61" s="74"/>
      <c r="D61" s="317" t="s">
        <v>28</v>
      </c>
      <c r="E61" s="318"/>
      <c r="F61" s="319"/>
      <c r="G61" s="159">
        <f>G56+G59</f>
        <v>88000</v>
      </c>
    </row>
    <row r="62" spans="1:7" ht="17.25" x14ac:dyDescent="0.4">
      <c r="B62" s="75"/>
      <c r="C62" s="75"/>
      <c r="D62" s="76"/>
      <c r="E62" s="77" t="s">
        <v>129</v>
      </c>
      <c r="F62" s="109">
        <v>0.1</v>
      </c>
      <c r="G62" s="160">
        <f>ROUNDDOWN(G61-G61/(1+F62),0)</f>
        <v>8000</v>
      </c>
    </row>
    <row r="63" spans="1:7" ht="21.75" customHeight="1" thickBot="1" x14ac:dyDescent="0.45">
      <c r="B63" s="78"/>
      <c r="C63" s="81"/>
      <c r="D63" s="320" t="s">
        <v>150</v>
      </c>
      <c r="E63" s="321"/>
      <c r="F63" s="322"/>
      <c r="G63" s="161">
        <f>IF(ROUNDDOWN(G61*2/3,0)&gt;100000,100000,ROUNDDOWN(G61*2/3,0))</f>
        <v>58666</v>
      </c>
    </row>
    <row r="64" spans="1:7" ht="11.25" customHeight="1" x14ac:dyDescent="0.4">
      <c r="B64" s="78"/>
      <c r="C64" s="78"/>
      <c r="D64" s="171"/>
      <c r="E64" s="171"/>
      <c r="F64" s="171"/>
      <c r="G64" s="172"/>
    </row>
    <row r="65" spans="2:7" ht="17.25" x14ac:dyDescent="0.4">
      <c r="B65" s="85" t="s">
        <v>137</v>
      </c>
      <c r="C65" s="75"/>
      <c r="D65" s="79"/>
      <c r="E65" s="64"/>
      <c r="F65" s="64"/>
      <c r="G65" s="64"/>
    </row>
    <row r="66" spans="2:7" ht="39.75" customHeight="1" x14ac:dyDescent="0.4">
      <c r="B66" s="86" t="s">
        <v>138</v>
      </c>
      <c r="C66" s="323" t="s">
        <v>172</v>
      </c>
      <c r="D66" s="323"/>
      <c r="E66" s="323"/>
      <c r="F66" s="323"/>
      <c r="G66" s="323"/>
    </row>
    <row r="67" spans="2:7" x14ac:dyDescent="0.4">
      <c r="B67" s="86" t="s">
        <v>138</v>
      </c>
      <c r="C67" s="324" t="s">
        <v>139</v>
      </c>
      <c r="D67" s="324"/>
      <c r="E67" s="324"/>
      <c r="F67" s="324"/>
      <c r="G67" s="324"/>
    </row>
    <row r="68" spans="2:7" ht="14.25" x14ac:dyDescent="0.4">
      <c r="B68" s="84"/>
      <c r="C68" s="84"/>
    </row>
    <row r="69" spans="2:7" ht="14.25" x14ac:dyDescent="0.4">
      <c r="B69" s="84"/>
      <c r="C69" s="84"/>
    </row>
    <row r="70" spans="2:7" ht="14.25" x14ac:dyDescent="0.4">
      <c r="B70" s="84"/>
      <c r="C70" s="84"/>
    </row>
  </sheetData>
  <mergeCells count="36">
    <mergeCell ref="G36:G37"/>
    <mergeCell ref="B12:B14"/>
    <mergeCell ref="D17:F17"/>
    <mergeCell ref="D19:F19"/>
    <mergeCell ref="B1:D1"/>
    <mergeCell ref="B8:B10"/>
    <mergeCell ref="B36:C37"/>
    <mergeCell ref="E36:E37"/>
    <mergeCell ref="F36:F37"/>
    <mergeCell ref="A2:I2"/>
    <mergeCell ref="B5:C6"/>
    <mergeCell ref="E5:E6"/>
    <mergeCell ref="F5:F6"/>
    <mergeCell ref="G5:G6"/>
    <mergeCell ref="D31:F31"/>
    <mergeCell ref="D33:F33"/>
    <mergeCell ref="B57:B58"/>
    <mergeCell ref="B39:B40"/>
    <mergeCell ref="B42:B44"/>
    <mergeCell ref="D47:F47"/>
    <mergeCell ref="D49:F49"/>
    <mergeCell ref="B54:C55"/>
    <mergeCell ref="E54:E55"/>
    <mergeCell ref="F54:F55"/>
    <mergeCell ref="B22:C23"/>
    <mergeCell ref="E22:E23"/>
    <mergeCell ref="F22:F23"/>
    <mergeCell ref="G22:G23"/>
    <mergeCell ref="B25:B28"/>
    <mergeCell ref="D61:F61"/>
    <mergeCell ref="D63:F63"/>
    <mergeCell ref="C66:G66"/>
    <mergeCell ref="C67:G67"/>
    <mergeCell ref="C50:G50"/>
    <mergeCell ref="C51:G51"/>
    <mergeCell ref="G54:G55"/>
  </mergeCells>
  <phoneticPr fontId="19"/>
  <printOptions horizontalCentered="1"/>
  <pageMargins left="0.23622047244094491" right="0.23622047244094491" top="0.35433070866141736" bottom="0.15748031496062992" header="0.31496062992125984" footer="0.31496062992125984"/>
  <pageSetup paperSize="9" scale="59" orientation="portrait" r:id="rId1"/>
  <ignoredErrors>
    <ignoredError sqref="G41 G11" formula="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B050C0-E4E4-471E-B6A7-80C546D8407D}">
  <dimension ref="A1:Q41"/>
  <sheetViews>
    <sheetView showGridLines="0" view="pageBreakPreview" zoomScale="70" zoomScaleNormal="100" zoomScaleSheetLayoutView="70" workbookViewId="0">
      <selection activeCell="A4" sqref="A4:P4"/>
    </sheetView>
  </sheetViews>
  <sheetFormatPr defaultRowHeight="13.5" x14ac:dyDescent="0.4"/>
  <cols>
    <col min="1" max="1" width="7" style="23" customWidth="1"/>
    <col min="2" max="2" width="5.75" style="23" customWidth="1"/>
    <col min="3" max="7" width="6.875" style="23" customWidth="1"/>
    <col min="8" max="8" width="8.125" style="23" customWidth="1"/>
    <col min="9" max="9" width="3.375" style="23" customWidth="1"/>
    <col min="10" max="10" width="7.25" style="23" customWidth="1"/>
    <col min="11" max="11" width="4" style="23" customWidth="1"/>
    <col min="12" max="12" width="7.875" style="23" customWidth="1"/>
    <col min="13" max="13" width="7" style="23" customWidth="1"/>
    <col min="14" max="15" width="8.5" style="23" customWidth="1"/>
    <col min="16" max="16" width="11" style="23" customWidth="1"/>
    <col min="17" max="247" width="8.625" style="23"/>
    <col min="248" max="248" width="4.125" style="23" customWidth="1"/>
    <col min="249" max="249" width="2.875" style="23" customWidth="1"/>
    <col min="250" max="255" width="7.625" style="23" customWidth="1"/>
    <col min="256" max="256" width="4.75" style="23" customWidth="1"/>
    <col min="257" max="257" width="5" style="23" customWidth="1"/>
    <col min="258" max="258" width="5.625" style="23" customWidth="1"/>
    <col min="259" max="259" width="10.375" style="23" customWidth="1"/>
    <col min="260" max="260" width="8.625" style="23"/>
    <col min="261" max="261" width="16.125" style="23" customWidth="1"/>
    <col min="262" max="503" width="8.625" style="23"/>
    <col min="504" max="504" width="4.125" style="23" customWidth="1"/>
    <col min="505" max="505" width="2.875" style="23" customWidth="1"/>
    <col min="506" max="511" width="7.625" style="23" customWidth="1"/>
    <col min="512" max="512" width="4.75" style="23" customWidth="1"/>
    <col min="513" max="513" width="5" style="23" customWidth="1"/>
    <col min="514" max="514" width="5.625" style="23" customWidth="1"/>
    <col min="515" max="515" width="10.375" style="23" customWidth="1"/>
    <col min="516" max="516" width="8.625" style="23"/>
    <col min="517" max="517" width="16.125" style="23" customWidth="1"/>
    <col min="518" max="759" width="8.625" style="23"/>
    <col min="760" max="760" width="4.125" style="23" customWidth="1"/>
    <col min="761" max="761" width="2.875" style="23" customWidth="1"/>
    <col min="762" max="767" width="7.625" style="23" customWidth="1"/>
    <col min="768" max="768" width="4.75" style="23" customWidth="1"/>
    <col min="769" max="769" width="5" style="23" customWidth="1"/>
    <col min="770" max="770" width="5.625" style="23" customWidth="1"/>
    <col min="771" max="771" width="10.375" style="23" customWidth="1"/>
    <col min="772" max="772" width="8.625" style="23"/>
    <col min="773" max="773" width="16.125" style="23" customWidth="1"/>
    <col min="774" max="1015" width="8.625" style="23"/>
    <col min="1016" max="1016" width="4.125" style="23" customWidth="1"/>
    <col min="1017" max="1017" width="2.875" style="23" customWidth="1"/>
    <col min="1018" max="1023" width="7.625" style="23" customWidth="1"/>
    <col min="1024" max="1024" width="4.75" style="23" customWidth="1"/>
    <col min="1025" max="1025" width="5" style="23" customWidth="1"/>
    <col min="1026" max="1026" width="5.625" style="23" customWidth="1"/>
    <col min="1027" max="1027" width="10.375" style="23" customWidth="1"/>
    <col min="1028" max="1028" width="8.625" style="23"/>
    <col min="1029" max="1029" width="16.125" style="23" customWidth="1"/>
    <col min="1030" max="1271" width="8.625" style="23"/>
    <col min="1272" max="1272" width="4.125" style="23" customWidth="1"/>
    <col min="1273" max="1273" width="2.875" style="23" customWidth="1"/>
    <col min="1274" max="1279" width="7.625" style="23" customWidth="1"/>
    <col min="1280" max="1280" width="4.75" style="23" customWidth="1"/>
    <col min="1281" max="1281" width="5" style="23" customWidth="1"/>
    <col min="1282" max="1282" width="5.625" style="23" customWidth="1"/>
    <col min="1283" max="1283" width="10.375" style="23" customWidth="1"/>
    <col min="1284" max="1284" width="8.625" style="23"/>
    <col min="1285" max="1285" width="16.125" style="23" customWidth="1"/>
    <col min="1286" max="1527" width="8.625" style="23"/>
    <col min="1528" max="1528" width="4.125" style="23" customWidth="1"/>
    <col min="1529" max="1529" width="2.875" style="23" customWidth="1"/>
    <col min="1530" max="1535" width="7.625" style="23" customWidth="1"/>
    <col min="1536" max="1536" width="4.75" style="23" customWidth="1"/>
    <col min="1537" max="1537" width="5" style="23" customWidth="1"/>
    <col min="1538" max="1538" width="5.625" style="23" customWidth="1"/>
    <col min="1539" max="1539" width="10.375" style="23" customWidth="1"/>
    <col min="1540" max="1540" width="8.625" style="23"/>
    <col min="1541" max="1541" width="16.125" style="23" customWidth="1"/>
    <col min="1542" max="1783" width="8.625" style="23"/>
    <col min="1784" max="1784" width="4.125" style="23" customWidth="1"/>
    <col min="1785" max="1785" width="2.875" style="23" customWidth="1"/>
    <col min="1786" max="1791" width="7.625" style="23" customWidth="1"/>
    <col min="1792" max="1792" width="4.75" style="23" customWidth="1"/>
    <col min="1793" max="1793" width="5" style="23" customWidth="1"/>
    <col min="1794" max="1794" width="5.625" style="23" customWidth="1"/>
    <col min="1795" max="1795" width="10.375" style="23" customWidth="1"/>
    <col min="1796" max="1796" width="8.625" style="23"/>
    <col min="1797" max="1797" width="16.125" style="23" customWidth="1"/>
    <col min="1798" max="2039" width="8.625" style="23"/>
    <col min="2040" max="2040" width="4.125" style="23" customWidth="1"/>
    <col min="2041" max="2041" width="2.875" style="23" customWidth="1"/>
    <col min="2042" max="2047" width="7.625" style="23" customWidth="1"/>
    <col min="2048" max="2048" width="4.75" style="23" customWidth="1"/>
    <col min="2049" max="2049" width="5" style="23" customWidth="1"/>
    <col min="2050" max="2050" width="5.625" style="23" customWidth="1"/>
    <col min="2051" max="2051" width="10.375" style="23" customWidth="1"/>
    <col min="2052" max="2052" width="8.625" style="23"/>
    <col min="2053" max="2053" width="16.125" style="23" customWidth="1"/>
    <col min="2054" max="2295" width="8.625" style="23"/>
    <col min="2296" max="2296" width="4.125" style="23" customWidth="1"/>
    <col min="2297" max="2297" width="2.875" style="23" customWidth="1"/>
    <col min="2298" max="2303" width="7.625" style="23" customWidth="1"/>
    <col min="2304" max="2304" width="4.75" style="23" customWidth="1"/>
    <col min="2305" max="2305" width="5" style="23" customWidth="1"/>
    <col min="2306" max="2306" width="5.625" style="23" customWidth="1"/>
    <col min="2307" max="2307" width="10.375" style="23" customWidth="1"/>
    <col min="2308" max="2308" width="8.625" style="23"/>
    <col min="2309" max="2309" width="16.125" style="23" customWidth="1"/>
    <col min="2310" max="2551" width="8.625" style="23"/>
    <col min="2552" max="2552" width="4.125" style="23" customWidth="1"/>
    <col min="2553" max="2553" width="2.875" style="23" customWidth="1"/>
    <col min="2554" max="2559" width="7.625" style="23" customWidth="1"/>
    <col min="2560" max="2560" width="4.75" style="23" customWidth="1"/>
    <col min="2561" max="2561" width="5" style="23" customWidth="1"/>
    <col min="2562" max="2562" width="5.625" style="23" customWidth="1"/>
    <col min="2563" max="2563" width="10.375" style="23" customWidth="1"/>
    <col min="2564" max="2564" width="8.625" style="23"/>
    <col min="2565" max="2565" width="16.125" style="23" customWidth="1"/>
    <col min="2566" max="2807" width="8.625" style="23"/>
    <col min="2808" max="2808" width="4.125" style="23" customWidth="1"/>
    <col min="2809" max="2809" width="2.875" style="23" customWidth="1"/>
    <col min="2810" max="2815" width="7.625" style="23" customWidth="1"/>
    <col min="2816" max="2816" width="4.75" style="23" customWidth="1"/>
    <col min="2817" max="2817" width="5" style="23" customWidth="1"/>
    <col min="2818" max="2818" width="5.625" style="23" customWidth="1"/>
    <col min="2819" max="2819" width="10.375" style="23" customWidth="1"/>
    <col min="2820" max="2820" width="8.625" style="23"/>
    <col min="2821" max="2821" width="16.125" style="23" customWidth="1"/>
    <col min="2822" max="3063" width="8.625" style="23"/>
    <col min="3064" max="3064" width="4.125" style="23" customWidth="1"/>
    <col min="3065" max="3065" width="2.875" style="23" customWidth="1"/>
    <col min="3066" max="3071" width="7.625" style="23" customWidth="1"/>
    <col min="3072" max="3072" width="4.75" style="23" customWidth="1"/>
    <col min="3073" max="3073" width="5" style="23" customWidth="1"/>
    <col min="3074" max="3074" width="5.625" style="23" customWidth="1"/>
    <col min="3075" max="3075" width="10.375" style="23" customWidth="1"/>
    <col min="3076" max="3076" width="8.625" style="23"/>
    <col min="3077" max="3077" width="16.125" style="23" customWidth="1"/>
    <col min="3078" max="3319" width="8.625" style="23"/>
    <col min="3320" max="3320" width="4.125" style="23" customWidth="1"/>
    <col min="3321" max="3321" width="2.875" style="23" customWidth="1"/>
    <col min="3322" max="3327" width="7.625" style="23" customWidth="1"/>
    <col min="3328" max="3328" width="4.75" style="23" customWidth="1"/>
    <col min="3329" max="3329" width="5" style="23" customWidth="1"/>
    <col min="3330" max="3330" width="5.625" style="23" customWidth="1"/>
    <col min="3331" max="3331" width="10.375" style="23" customWidth="1"/>
    <col min="3332" max="3332" width="8.625" style="23"/>
    <col min="3333" max="3333" width="16.125" style="23" customWidth="1"/>
    <col min="3334" max="3575" width="8.625" style="23"/>
    <col min="3576" max="3576" width="4.125" style="23" customWidth="1"/>
    <col min="3577" max="3577" width="2.875" style="23" customWidth="1"/>
    <col min="3578" max="3583" width="7.625" style="23" customWidth="1"/>
    <col min="3584" max="3584" width="4.75" style="23" customWidth="1"/>
    <col min="3585" max="3585" width="5" style="23" customWidth="1"/>
    <col min="3586" max="3586" width="5.625" style="23" customWidth="1"/>
    <col min="3587" max="3587" width="10.375" style="23" customWidth="1"/>
    <col min="3588" max="3588" width="8.625" style="23"/>
    <col min="3589" max="3589" width="16.125" style="23" customWidth="1"/>
    <col min="3590" max="3831" width="8.625" style="23"/>
    <col min="3832" max="3832" width="4.125" style="23" customWidth="1"/>
    <col min="3833" max="3833" width="2.875" style="23" customWidth="1"/>
    <col min="3834" max="3839" width="7.625" style="23" customWidth="1"/>
    <col min="3840" max="3840" width="4.75" style="23" customWidth="1"/>
    <col min="3841" max="3841" width="5" style="23" customWidth="1"/>
    <col min="3842" max="3842" width="5.625" style="23" customWidth="1"/>
    <col min="3843" max="3843" width="10.375" style="23" customWidth="1"/>
    <col min="3844" max="3844" width="8.625" style="23"/>
    <col min="3845" max="3845" width="16.125" style="23" customWidth="1"/>
    <col min="3846" max="4087" width="8.625" style="23"/>
    <col min="4088" max="4088" width="4.125" style="23" customWidth="1"/>
    <col min="4089" max="4089" width="2.875" style="23" customWidth="1"/>
    <col min="4090" max="4095" width="7.625" style="23" customWidth="1"/>
    <col min="4096" max="4096" width="4.75" style="23" customWidth="1"/>
    <col min="4097" max="4097" width="5" style="23" customWidth="1"/>
    <col min="4098" max="4098" width="5.625" style="23" customWidth="1"/>
    <col min="4099" max="4099" width="10.375" style="23" customWidth="1"/>
    <col min="4100" max="4100" width="8.625" style="23"/>
    <col min="4101" max="4101" width="16.125" style="23" customWidth="1"/>
    <col min="4102" max="4343" width="8.625" style="23"/>
    <col min="4344" max="4344" width="4.125" style="23" customWidth="1"/>
    <col min="4345" max="4345" width="2.875" style="23" customWidth="1"/>
    <col min="4346" max="4351" width="7.625" style="23" customWidth="1"/>
    <col min="4352" max="4352" width="4.75" style="23" customWidth="1"/>
    <col min="4353" max="4353" width="5" style="23" customWidth="1"/>
    <col min="4354" max="4354" width="5.625" style="23" customWidth="1"/>
    <col min="4355" max="4355" width="10.375" style="23" customWidth="1"/>
    <col min="4356" max="4356" width="8.625" style="23"/>
    <col min="4357" max="4357" width="16.125" style="23" customWidth="1"/>
    <col min="4358" max="4599" width="8.625" style="23"/>
    <col min="4600" max="4600" width="4.125" style="23" customWidth="1"/>
    <col min="4601" max="4601" width="2.875" style="23" customWidth="1"/>
    <col min="4602" max="4607" width="7.625" style="23" customWidth="1"/>
    <col min="4608" max="4608" width="4.75" style="23" customWidth="1"/>
    <col min="4609" max="4609" width="5" style="23" customWidth="1"/>
    <col min="4610" max="4610" width="5.625" style="23" customWidth="1"/>
    <col min="4611" max="4611" width="10.375" style="23" customWidth="1"/>
    <col min="4612" max="4612" width="8.625" style="23"/>
    <col min="4613" max="4613" width="16.125" style="23" customWidth="1"/>
    <col min="4614" max="4855" width="8.625" style="23"/>
    <col min="4856" max="4856" width="4.125" style="23" customWidth="1"/>
    <col min="4857" max="4857" width="2.875" style="23" customWidth="1"/>
    <col min="4858" max="4863" width="7.625" style="23" customWidth="1"/>
    <col min="4864" max="4864" width="4.75" style="23" customWidth="1"/>
    <col min="4865" max="4865" width="5" style="23" customWidth="1"/>
    <col min="4866" max="4866" width="5.625" style="23" customWidth="1"/>
    <col min="4867" max="4867" width="10.375" style="23" customWidth="1"/>
    <col min="4868" max="4868" width="8.625" style="23"/>
    <col min="4869" max="4869" width="16.125" style="23" customWidth="1"/>
    <col min="4870" max="5111" width="8.625" style="23"/>
    <col min="5112" max="5112" width="4.125" style="23" customWidth="1"/>
    <col min="5113" max="5113" width="2.875" style="23" customWidth="1"/>
    <col min="5114" max="5119" width="7.625" style="23" customWidth="1"/>
    <col min="5120" max="5120" width="4.75" style="23" customWidth="1"/>
    <col min="5121" max="5121" width="5" style="23" customWidth="1"/>
    <col min="5122" max="5122" width="5.625" style="23" customWidth="1"/>
    <col min="5123" max="5123" width="10.375" style="23" customWidth="1"/>
    <col min="5124" max="5124" width="8.625" style="23"/>
    <col min="5125" max="5125" width="16.125" style="23" customWidth="1"/>
    <col min="5126" max="5367" width="8.625" style="23"/>
    <col min="5368" max="5368" width="4.125" style="23" customWidth="1"/>
    <col min="5369" max="5369" width="2.875" style="23" customWidth="1"/>
    <col min="5370" max="5375" width="7.625" style="23" customWidth="1"/>
    <col min="5376" max="5376" width="4.75" style="23" customWidth="1"/>
    <col min="5377" max="5377" width="5" style="23" customWidth="1"/>
    <col min="5378" max="5378" width="5.625" style="23" customWidth="1"/>
    <col min="5379" max="5379" width="10.375" style="23" customWidth="1"/>
    <col min="5380" max="5380" width="8.625" style="23"/>
    <col min="5381" max="5381" width="16.125" style="23" customWidth="1"/>
    <col min="5382" max="5623" width="8.625" style="23"/>
    <col min="5624" max="5624" width="4.125" style="23" customWidth="1"/>
    <col min="5625" max="5625" width="2.875" style="23" customWidth="1"/>
    <col min="5626" max="5631" width="7.625" style="23" customWidth="1"/>
    <col min="5632" max="5632" width="4.75" style="23" customWidth="1"/>
    <col min="5633" max="5633" width="5" style="23" customWidth="1"/>
    <col min="5634" max="5634" width="5.625" style="23" customWidth="1"/>
    <col min="5635" max="5635" width="10.375" style="23" customWidth="1"/>
    <col min="5636" max="5636" width="8.625" style="23"/>
    <col min="5637" max="5637" width="16.125" style="23" customWidth="1"/>
    <col min="5638" max="5879" width="8.625" style="23"/>
    <col min="5880" max="5880" width="4.125" style="23" customWidth="1"/>
    <col min="5881" max="5881" width="2.875" style="23" customWidth="1"/>
    <col min="5882" max="5887" width="7.625" style="23" customWidth="1"/>
    <col min="5888" max="5888" width="4.75" style="23" customWidth="1"/>
    <col min="5889" max="5889" width="5" style="23" customWidth="1"/>
    <col min="5890" max="5890" width="5.625" style="23" customWidth="1"/>
    <col min="5891" max="5891" width="10.375" style="23" customWidth="1"/>
    <col min="5892" max="5892" width="8.625" style="23"/>
    <col min="5893" max="5893" width="16.125" style="23" customWidth="1"/>
    <col min="5894" max="6135" width="8.625" style="23"/>
    <col min="6136" max="6136" width="4.125" style="23" customWidth="1"/>
    <col min="6137" max="6137" width="2.875" style="23" customWidth="1"/>
    <col min="6138" max="6143" width="7.625" style="23" customWidth="1"/>
    <col min="6144" max="6144" width="4.75" style="23" customWidth="1"/>
    <col min="6145" max="6145" width="5" style="23" customWidth="1"/>
    <col min="6146" max="6146" width="5.625" style="23" customWidth="1"/>
    <col min="6147" max="6147" width="10.375" style="23" customWidth="1"/>
    <col min="6148" max="6148" width="8.625" style="23"/>
    <col min="6149" max="6149" width="16.125" style="23" customWidth="1"/>
    <col min="6150" max="6391" width="8.625" style="23"/>
    <col min="6392" max="6392" width="4.125" style="23" customWidth="1"/>
    <col min="6393" max="6393" width="2.875" style="23" customWidth="1"/>
    <col min="6394" max="6399" width="7.625" style="23" customWidth="1"/>
    <col min="6400" max="6400" width="4.75" style="23" customWidth="1"/>
    <col min="6401" max="6401" width="5" style="23" customWidth="1"/>
    <col min="6402" max="6402" width="5.625" style="23" customWidth="1"/>
    <col min="6403" max="6403" width="10.375" style="23" customWidth="1"/>
    <col min="6404" max="6404" width="8.625" style="23"/>
    <col min="6405" max="6405" width="16.125" style="23" customWidth="1"/>
    <col min="6406" max="6647" width="8.625" style="23"/>
    <col min="6648" max="6648" width="4.125" style="23" customWidth="1"/>
    <col min="6649" max="6649" width="2.875" style="23" customWidth="1"/>
    <col min="6650" max="6655" width="7.625" style="23" customWidth="1"/>
    <col min="6656" max="6656" width="4.75" style="23" customWidth="1"/>
    <col min="6657" max="6657" width="5" style="23" customWidth="1"/>
    <col min="6658" max="6658" width="5.625" style="23" customWidth="1"/>
    <col min="6659" max="6659" width="10.375" style="23" customWidth="1"/>
    <col min="6660" max="6660" width="8.625" style="23"/>
    <col min="6661" max="6661" width="16.125" style="23" customWidth="1"/>
    <col min="6662" max="6903" width="8.625" style="23"/>
    <col min="6904" max="6904" width="4.125" style="23" customWidth="1"/>
    <col min="6905" max="6905" width="2.875" style="23" customWidth="1"/>
    <col min="6906" max="6911" width="7.625" style="23" customWidth="1"/>
    <col min="6912" max="6912" width="4.75" style="23" customWidth="1"/>
    <col min="6913" max="6913" width="5" style="23" customWidth="1"/>
    <col min="6914" max="6914" width="5.625" style="23" customWidth="1"/>
    <col min="6915" max="6915" width="10.375" style="23" customWidth="1"/>
    <col min="6916" max="6916" width="8.625" style="23"/>
    <col min="6917" max="6917" width="16.125" style="23" customWidth="1"/>
    <col min="6918" max="7159" width="8.625" style="23"/>
    <col min="7160" max="7160" width="4.125" style="23" customWidth="1"/>
    <col min="7161" max="7161" width="2.875" style="23" customWidth="1"/>
    <col min="7162" max="7167" width="7.625" style="23" customWidth="1"/>
    <col min="7168" max="7168" width="4.75" style="23" customWidth="1"/>
    <col min="7169" max="7169" width="5" style="23" customWidth="1"/>
    <col min="7170" max="7170" width="5.625" style="23" customWidth="1"/>
    <col min="7171" max="7171" width="10.375" style="23" customWidth="1"/>
    <col min="7172" max="7172" width="8.625" style="23"/>
    <col min="7173" max="7173" width="16.125" style="23" customWidth="1"/>
    <col min="7174" max="7415" width="8.625" style="23"/>
    <col min="7416" max="7416" width="4.125" style="23" customWidth="1"/>
    <col min="7417" max="7417" width="2.875" style="23" customWidth="1"/>
    <col min="7418" max="7423" width="7.625" style="23" customWidth="1"/>
    <col min="7424" max="7424" width="4.75" style="23" customWidth="1"/>
    <col min="7425" max="7425" width="5" style="23" customWidth="1"/>
    <col min="7426" max="7426" width="5.625" style="23" customWidth="1"/>
    <col min="7427" max="7427" width="10.375" style="23" customWidth="1"/>
    <col min="7428" max="7428" width="8.625" style="23"/>
    <col min="7429" max="7429" width="16.125" style="23" customWidth="1"/>
    <col min="7430" max="7671" width="8.625" style="23"/>
    <col min="7672" max="7672" width="4.125" style="23" customWidth="1"/>
    <col min="7673" max="7673" width="2.875" style="23" customWidth="1"/>
    <col min="7674" max="7679" width="7.625" style="23" customWidth="1"/>
    <col min="7680" max="7680" width="4.75" style="23" customWidth="1"/>
    <col min="7681" max="7681" width="5" style="23" customWidth="1"/>
    <col min="7682" max="7682" width="5.625" style="23" customWidth="1"/>
    <col min="7683" max="7683" width="10.375" style="23" customWidth="1"/>
    <col min="7684" max="7684" width="8.625" style="23"/>
    <col min="7685" max="7685" width="16.125" style="23" customWidth="1"/>
    <col min="7686" max="7927" width="8.625" style="23"/>
    <col min="7928" max="7928" width="4.125" style="23" customWidth="1"/>
    <col min="7929" max="7929" width="2.875" style="23" customWidth="1"/>
    <col min="7930" max="7935" width="7.625" style="23" customWidth="1"/>
    <col min="7936" max="7936" width="4.75" style="23" customWidth="1"/>
    <col min="7937" max="7937" width="5" style="23" customWidth="1"/>
    <col min="7938" max="7938" width="5.625" style="23" customWidth="1"/>
    <col min="7939" max="7939" width="10.375" style="23" customWidth="1"/>
    <col min="7940" max="7940" width="8.625" style="23"/>
    <col min="7941" max="7941" width="16.125" style="23" customWidth="1"/>
    <col min="7942" max="8183" width="8.625" style="23"/>
    <col min="8184" max="8184" width="4.125" style="23" customWidth="1"/>
    <col min="8185" max="8185" width="2.875" style="23" customWidth="1"/>
    <col min="8186" max="8191" width="7.625" style="23" customWidth="1"/>
    <col min="8192" max="8192" width="4.75" style="23" customWidth="1"/>
    <col min="8193" max="8193" width="5" style="23" customWidth="1"/>
    <col min="8194" max="8194" width="5.625" style="23" customWidth="1"/>
    <col min="8195" max="8195" width="10.375" style="23" customWidth="1"/>
    <col min="8196" max="8196" width="8.625" style="23"/>
    <col min="8197" max="8197" width="16.125" style="23" customWidth="1"/>
    <col min="8198" max="8439" width="8.625" style="23"/>
    <col min="8440" max="8440" width="4.125" style="23" customWidth="1"/>
    <col min="8441" max="8441" width="2.875" style="23" customWidth="1"/>
    <col min="8442" max="8447" width="7.625" style="23" customWidth="1"/>
    <col min="8448" max="8448" width="4.75" style="23" customWidth="1"/>
    <col min="8449" max="8449" width="5" style="23" customWidth="1"/>
    <col min="8450" max="8450" width="5.625" style="23" customWidth="1"/>
    <col min="8451" max="8451" width="10.375" style="23" customWidth="1"/>
    <col min="8452" max="8452" width="8.625" style="23"/>
    <col min="8453" max="8453" width="16.125" style="23" customWidth="1"/>
    <col min="8454" max="8695" width="8.625" style="23"/>
    <col min="8696" max="8696" width="4.125" style="23" customWidth="1"/>
    <col min="8697" max="8697" width="2.875" style="23" customWidth="1"/>
    <col min="8698" max="8703" width="7.625" style="23" customWidth="1"/>
    <col min="8704" max="8704" width="4.75" style="23" customWidth="1"/>
    <col min="8705" max="8705" width="5" style="23" customWidth="1"/>
    <col min="8706" max="8706" width="5.625" style="23" customWidth="1"/>
    <col min="8707" max="8707" width="10.375" style="23" customWidth="1"/>
    <col min="8708" max="8708" width="8.625" style="23"/>
    <col min="8709" max="8709" width="16.125" style="23" customWidth="1"/>
    <col min="8710" max="8951" width="8.625" style="23"/>
    <col min="8952" max="8952" width="4.125" style="23" customWidth="1"/>
    <col min="8953" max="8953" width="2.875" style="23" customWidth="1"/>
    <col min="8954" max="8959" width="7.625" style="23" customWidth="1"/>
    <col min="8960" max="8960" width="4.75" style="23" customWidth="1"/>
    <col min="8961" max="8961" width="5" style="23" customWidth="1"/>
    <col min="8962" max="8962" width="5.625" style="23" customWidth="1"/>
    <col min="8963" max="8963" width="10.375" style="23" customWidth="1"/>
    <col min="8964" max="8964" width="8.625" style="23"/>
    <col min="8965" max="8965" width="16.125" style="23" customWidth="1"/>
    <col min="8966" max="9207" width="8.625" style="23"/>
    <col min="9208" max="9208" width="4.125" style="23" customWidth="1"/>
    <col min="9209" max="9209" width="2.875" style="23" customWidth="1"/>
    <col min="9210" max="9215" width="7.625" style="23" customWidth="1"/>
    <col min="9216" max="9216" width="4.75" style="23" customWidth="1"/>
    <col min="9217" max="9217" width="5" style="23" customWidth="1"/>
    <col min="9218" max="9218" width="5.625" style="23" customWidth="1"/>
    <col min="9219" max="9219" width="10.375" style="23" customWidth="1"/>
    <col min="9220" max="9220" width="8.625" style="23"/>
    <col min="9221" max="9221" width="16.125" style="23" customWidth="1"/>
    <col min="9222" max="9463" width="8.625" style="23"/>
    <col min="9464" max="9464" width="4.125" style="23" customWidth="1"/>
    <col min="9465" max="9465" width="2.875" style="23" customWidth="1"/>
    <col min="9466" max="9471" width="7.625" style="23" customWidth="1"/>
    <col min="9472" max="9472" width="4.75" style="23" customWidth="1"/>
    <col min="9473" max="9473" width="5" style="23" customWidth="1"/>
    <col min="9474" max="9474" width="5.625" style="23" customWidth="1"/>
    <col min="9475" max="9475" width="10.375" style="23" customWidth="1"/>
    <col min="9476" max="9476" width="8.625" style="23"/>
    <col min="9477" max="9477" width="16.125" style="23" customWidth="1"/>
    <col min="9478" max="9719" width="8.625" style="23"/>
    <col min="9720" max="9720" width="4.125" style="23" customWidth="1"/>
    <col min="9721" max="9721" width="2.875" style="23" customWidth="1"/>
    <col min="9722" max="9727" width="7.625" style="23" customWidth="1"/>
    <col min="9728" max="9728" width="4.75" style="23" customWidth="1"/>
    <col min="9729" max="9729" width="5" style="23" customWidth="1"/>
    <col min="9730" max="9730" width="5.625" style="23" customWidth="1"/>
    <col min="9731" max="9731" width="10.375" style="23" customWidth="1"/>
    <col min="9732" max="9732" width="8.625" style="23"/>
    <col min="9733" max="9733" width="16.125" style="23" customWidth="1"/>
    <col min="9734" max="9975" width="8.625" style="23"/>
    <col min="9976" max="9976" width="4.125" style="23" customWidth="1"/>
    <col min="9977" max="9977" width="2.875" style="23" customWidth="1"/>
    <col min="9978" max="9983" width="7.625" style="23" customWidth="1"/>
    <col min="9984" max="9984" width="4.75" style="23" customWidth="1"/>
    <col min="9985" max="9985" width="5" style="23" customWidth="1"/>
    <col min="9986" max="9986" width="5.625" style="23" customWidth="1"/>
    <col min="9987" max="9987" width="10.375" style="23" customWidth="1"/>
    <col min="9988" max="9988" width="8.625" style="23"/>
    <col min="9989" max="9989" width="16.125" style="23" customWidth="1"/>
    <col min="9990" max="10231" width="8.625" style="23"/>
    <col min="10232" max="10232" width="4.125" style="23" customWidth="1"/>
    <col min="10233" max="10233" width="2.875" style="23" customWidth="1"/>
    <col min="10234" max="10239" width="7.625" style="23" customWidth="1"/>
    <col min="10240" max="10240" width="4.75" style="23" customWidth="1"/>
    <col min="10241" max="10241" width="5" style="23" customWidth="1"/>
    <col min="10242" max="10242" width="5.625" style="23" customWidth="1"/>
    <col min="10243" max="10243" width="10.375" style="23" customWidth="1"/>
    <col min="10244" max="10244" width="8.625" style="23"/>
    <col min="10245" max="10245" width="16.125" style="23" customWidth="1"/>
    <col min="10246" max="10487" width="8.625" style="23"/>
    <col min="10488" max="10488" width="4.125" style="23" customWidth="1"/>
    <col min="10489" max="10489" width="2.875" style="23" customWidth="1"/>
    <col min="10490" max="10495" width="7.625" style="23" customWidth="1"/>
    <col min="10496" max="10496" width="4.75" style="23" customWidth="1"/>
    <col min="10497" max="10497" width="5" style="23" customWidth="1"/>
    <col min="10498" max="10498" width="5.625" style="23" customWidth="1"/>
    <col min="10499" max="10499" width="10.375" style="23" customWidth="1"/>
    <col min="10500" max="10500" width="8.625" style="23"/>
    <col min="10501" max="10501" width="16.125" style="23" customWidth="1"/>
    <col min="10502" max="10743" width="8.625" style="23"/>
    <col min="10744" max="10744" width="4.125" style="23" customWidth="1"/>
    <col min="10745" max="10745" width="2.875" style="23" customWidth="1"/>
    <col min="10746" max="10751" width="7.625" style="23" customWidth="1"/>
    <col min="10752" max="10752" width="4.75" style="23" customWidth="1"/>
    <col min="10753" max="10753" width="5" style="23" customWidth="1"/>
    <col min="10754" max="10754" width="5.625" style="23" customWidth="1"/>
    <col min="10755" max="10755" width="10.375" style="23" customWidth="1"/>
    <col min="10756" max="10756" width="8.625" style="23"/>
    <col min="10757" max="10757" width="16.125" style="23" customWidth="1"/>
    <col min="10758" max="10999" width="8.625" style="23"/>
    <col min="11000" max="11000" width="4.125" style="23" customWidth="1"/>
    <col min="11001" max="11001" width="2.875" style="23" customWidth="1"/>
    <col min="11002" max="11007" width="7.625" style="23" customWidth="1"/>
    <col min="11008" max="11008" width="4.75" style="23" customWidth="1"/>
    <col min="11009" max="11009" width="5" style="23" customWidth="1"/>
    <col min="11010" max="11010" width="5.625" style="23" customWidth="1"/>
    <col min="11011" max="11011" width="10.375" style="23" customWidth="1"/>
    <col min="11012" max="11012" width="8.625" style="23"/>
    <col min="11013" max="11013" width="16.125" style="23" customWidth="1"/>
    <col min="11014" max="11255" width="8.625" style="23"/>
    <col min="11256" max="11256" width="4.125" style="23" customWidth="1"/>
    <col min="11257" max="11257" width="2.875" style="23" customWidth="1"/>
    <col min="11258" max="11263" width="7.625" style="23" customWidth="1"/>
    <col min="11264" max="11264" width="4.75" style="23" customWidth="1"/>
    <col min="11265" max="11265" width="5" style="23" customWidth="1"/>
    <col min="11266" max="11266" width="5.625" style="23" customWidth="1"/>
    <col min="11267" max="11267" width="10.375" style="23" customWidth="1"/>
    <col min="11268" max="11268" width="8.625" style="23"/>
    <col min="11269" max="11269" width="16.125" style="23" customWidth="1"/>
    <col min="11270" max="11511" width="8.625" style="23"/>
    <col min="11512" max="11512" width="4.125" style="23" customWidth="1"/>
    <col min="11513" max="11513" width="2.875" style="23" customWidth="1"/>
    <col min="11514" max="11519" width="7.625" style="23" customWidth="1"/>
    <col min="11520" max="11520" width="4.75" style="23" customWidth="1"/>
    <col min="11521" max="11521" width="5" style="23" customWidth="1"/>
    <col min="11522" max="11522" width="5.625" style="23" customWidth="1"/>
    <col min="11523" max="11523" width="10.375" style="23" customWidth="1"/>
    <col min="11524" max="11524" width="8.625" style="23"/>
    <col min="11525" max="11525" width="16.125" style="23" customWidth="1"/>
    <col min="11526" max="11767" width="8.625" style="23"/>
    <col min="11768" max="11768" width="4.125" style="23" customWidth="1"/>
    <col min="11769" max="11769" width="2.875" style="23" customWidth="1"/>
    <col min="11770" max="11775" width="7.625" style="23" customWidth="1"/>
    <col min="11776" max="11776" width="4.75" style="23" customWidth="1"/>
    <col min="11777" max="11777" width="5" style="23" customWidth="1"/>
    <col min="11778" max="11778" width="5.625" style="23" customWidth="1"/>
    <col min="11779" max="11779" width="10.375" style="23" customWidth="1"/>
    <col min="11780" max="11780" width="8.625" style="23"/>
    <col min="11781" max="11781" width="16.125" style="23" customWidth="1"/>
    <col min="11782" max="12023" width="8.625" style="23"/>
    <col min="12024" max="12024" width="4.125" style="23" customWidth="1"/>
    <col min="12025" max="12025" width="2.875" style="23" customWidth="1"/>
    <col min="12026" max="12031" width="7.625" style="23" customWidth="1"/>
    <col min="12032" max="12032" width="4.75" style="23" customWidth="1"/>
    <col min="12033" max="12033" width="5" style="23" customWidth="1"/>
    <col min="12034" max="12034" width="5.625" style="23" customWidth="1"/>
    <col min="12035" max="12035" width="10.375" style="23" customWidth="1"/>
    <col min="12036" max="12036" width="8.625" style="23"/>
    <col min="12037" max="12037" width="16.125" style="23" customWidth="1"/>
    <col min="12038" max="12279" width="8.625" style="23"/>
    <col min="12280" max="12280" width="4.125" style="23" customWidth="1"/>
    <col min="12281" max="12281" width="2.875" style="23" customWidth="1"/>
    <col min="12282" max="12287" width="7.625" style="23" customWidth="1"/>
    <col min="12288" max="12288" width="4.75" style="23" customWidth="1"/>
    <col min="12289" max="12289" width="5" style="23" customWidth="1"/>
    <col min="12290" max="12290" width="5.625" style="23" customWidth="1"/>
    <col min="12291" max="12291" width="10.375" style="23" customWidth="1"/>
    <col min="12292" max="12292" width="8.625" style="23"/>
    <col min="12293" max="12293" width="16.125" style="23" customWidth="1"/>
    <col min="12294" max="12535" width="8.625" style="23"/>
    <col min="12536" max="12536" width="4.125" style="23" customWidth="1"/>
    <col min="12537" max="12537" width="2.875" style="23" customWidth="1"/>
    <col min="12538" max="12543" width="7.625" style="23" customWidth="1"/>
    <col min="12544" max="12544" width="4.75" style="23" customWidth="1"/>
    <col min="12545" max="12545" width="5" style="23" customWidth="1"/>
    <col min="12546" max="12546" width="5.625" style="23" customWidth="1"/>
    <col min="12547" max="12547" width="10.375" style="23" customWidth="1"/>
    <col min="12548" max="12548" width="8.625" style="23"/>
    <col min="12549" max="12549" width="16.125" style="23" customWidth="1"/>
    <col min="12550" max="12791" width="8.625" style="23"/>
    <col min="12792" max="12792" width="4.125" style="23" customWidth="1"/>
    <col min="12793" max="12793" width="2.875" style="23" customWidth="1"/>
    <col min="12794" max="12799" width="7.625" style="23" customWidth="1"/>
    <col min="12800" max="12800" width="4.75" style="23" customWidth="1"/>
    <col min="12801" max="12801" width="5" style="23" customWidth="1"/>
    <col min="12802" max="12802" width="5.625" style="23" customWidth="1"/>
    <col min="12803" max="12803" width="10.375" style="23" customWidth="1"/>
    <col min="12804" max="12804" width="8.625" style="23"/>
    <col min="12805" max="12805" width="16.125" style="23" customWidth="1"/>
    <col min="12806" max="13047" width="8.625" style="23"/>
    <col min="13048" max="13048" width="4.125" style="23" customWidth="1"/>
    <col min="13049" max="13049" width="2.875" style="23" customWidth="1"/>
    <col min="13050" max="13055" width="7.625" style="23" customWidth="1"/>
    <col min="13056" max="13056" width="4.75" style="23" customWidth="1"/>
    <col min="13057" max="13057" width="5" style="23" customWidth="1"/>
    <col min="13058" max="13058" width="5.625" style="23" customWidth="1"/>
    <col min="13059" max="13059" width="10.375" style="23" customWidth="1"/>
    <col min="13060" max="13060" width="8.625" style="23"/>
    <col min="13061" max="13061" width="16.125" style="23" customWidth="1"/>
    <col min="13062" max="13303" width="8.625" style="23"/>
    <col min="13304" max="13304" width="4.125" style="23" customWidth="1"/>
    <col min="13305" max="13305" width="2.875" style="23" customWidth="1"/>
    <col min="13306" max="13311" width="7.625" style="23" customWidth="1"/>
    <col min="13312" max="13312" width="4.75" style="23" customWidth="1"/>
    <col min="13313" max="13313" width="5" style="23" customWidth="1"/>
    <col min="13314" max="13314" width="5.625" style="23" customWidth="1"/>
    <col min="13315" max="13315" width="10.375" style="23" customWidth="1"/>
    <col min="13316" max="13316" width="8.625" style="23"/>
    <col min="13317" max="13317" width="16.125" style="23" customWidth="1"/>
    <col min="13318" max="13559" width="8.625" style="23"/>
    <col min="13560" max="13560" width="4.125" style="23" customWidth="1"/>
    <col min="13561" max="13561" width="2.875" style="23" customWidth="1"/>
    <col min="13562" max="13567" width="7.625" style="23" customWidth="1"/>
    <col min="13568" max="13568" width="4.75" style="23" customWidth="1"/>
    <col min="13569" max="13569" width="5" style="23" customWidth="1"/>
    <col min="13570" max="13570" width="5.625" style="23" customWidth="1"/>
    <col min="13571" max="13571" width="10.375" style="23" customWidth="1"/>
    <col min="13572" max="13572" width="8.625" style="23"/>
    <col min="13573" max="13573" width="16.125" style="23" customWidth="1"/>
    <col min="13574" max="13815" width="8.625" style="23"/>
    <col min="13816" max="13816" width="4.125" style="23" customWidth="1"/>
    <col min="13817" max="13817" width="2.875" style="23" customWidth="1"/>
    <col min="13818" max="13823" width="7.625" style="23" customWidth="1"/>
    <col min="13824" max="13824" width="4.75" style="23" customWidth="1"/>
    <col min="13825" max="13825" width="5" style="23" customWidth="1"/>
    <col min="13826" max="13826" width="5.625" style="23" customWidth="1"/>
    <col min="13827" max="13827" width="10.375" style="23" customWidth="1"/>
    <col min="13828" max="13828" width="8.625" style="23"/>
    <col min="13829" max="13829" width="16.125" style="23" customWidth="1"/>
    <col min="13830" max="14071" width="8.625" style="23"/>
    <col min="14072" max="14072" width="4.125" style="23" customWidth="1"/>
    <col min="14073" max="14073" width="2.875" style="23" customWidth="1"/>
    <col min="14074" max="14079" width="7.625" style="23" customWidth="1"/>
    <col min="14080" max="14080" width="4.75" style="23" customWidth="1"/>
    <col min="14081" max="14081" width="5" style="23" customWidth="1"/>
    <col min="14082" max="14082" width="5.625" style="23" customWidth="1"/>
    <col min="14083" max="14083" width="10.375" style="23" customWidth="1"/>
    <col min="14084" max="14084" width="8.625" style="23"/>
    <col min="14085" max="14085" width="16.125" style="23" customWidth="1"/>
    <col min="14086" max="14327" width="8.625" style="23"/>
    <col min="14328" max="14328" width="4.125" style="23" customWidth="1"/>
    <col min="14329" max="14329" width="2.875" style="23" customWidth="1"/>
    <col min="14330" max="14335" width="7.625" style="23" customWidth="1"/>
    <col min="14336" max="14336" width="4.75" style="23" customWidth="1"/>
    <col min="14337" max="14337" width="5" style="23" customWidth="1"/>
    <col min="14338" max="14338" width="5.625" style="23" customWidth="1"/>
    <col min="14339" max="14339" width="10.375" style="23" customWidth="1"/>
    <col min="14340" max="14340" width="8.625" style="23"/>
    <col min="14341" max="14341" width="16.125" style="23" customWidth="1"/>
    <col min="14342" max="14583" width="8.625" style="23"/>
    <col min="14584" max="14584" width="4.125" style="23" customWidth="1"/>
    <col min="14585" max="14585" width="2.875" style="23" customWidth="1"/>
    <col min="14586" max="14591" width="7.625" style="23" customWidth="1"/>
    <col min="14592" max="14592" width="4.75" style="23" customWidth="1"/>
    <col min="14593" max="14593" width="5" style="23" customWidth="1"/>
    <col min="14594" max="14594" width="5.625" style="23" customWidth="1"/>
    <col min="14595" max="14595" width="10.375" style="23" customWidth="1"/>
    <col min="14596" max="14596" width="8.625" style="23"/>
    <col min="14597" max="14597" width="16.125" style="23" customWidth="1"/>
    <col min="14598" max="14839" width="8.625" style="23"/>
    <col min="14840" max="14840" width="4.125" style="23" customWidth="1"/>
    <col min="14841" max="14841" width="2.875" style="23" customWidth="1"/>
    <col min="14842" max="14847" width="7.625" style="23" customWidth="1"/>
    <col min="14848" max="14848" width="4.75" style="23" customWidth="1"/>
    <col min="14849" max="14849" width="5" style="23" customWidth="1"/>
    <col min="14850" max="14850" width="5.625" style="23" customWidth="1"/>
    <col min="14851" max="14851" width="10.375" style="23" customWidth="1"/>
    <col min="14852" max="14852" width="8.625" style="23"/>
    <col min="14853" max="14853" width="16.125" style="23" customWidth="1"/>
    <col min="14854" max="15095" width="8.625" style="23"/>
    <col min="15096" max="15096" width="4.125" style="23" customWidth="1"/>
    <col min="15097" max="15097" width="2.875" style="23" customWidth="1"/>
    <col min="15098" max="15103" width="7.625" style="23" customWidth="1"/>
    <col min="15104" max="15104" width="4.75" style="23" customWidth="1"/>
    <col min="15105" max="15105" width="5" style="23" customWidth="1"/>
    <col min="15106" max="15106" width="5.625" style="23" customWidth="1"/>
    <col min="15107" max="15107" width="10.375" style="23" customWidth="1"/>
    <col min="15108" max="15108" width="8.625" style="23"/>
    <col min="15109" max="15109" width="16.125" style="23" customWidth="1"/>
    <col min="15110" max="15351" width="8.625" style="23"/>
    <col min="15352" max="15352" width="4.125" style="23" customWidth="1"/>
    <col min="15353" max="15353" width="2.875" style="23" customWidth="1"/>
    <col min="15354" max="15359" width="7.625" style="23" customWidth="1"/>
    <col min="15360" max="15360" width="4.75" style="23" customWidth="1"/>
    <col min="15361" max="15361" width="5" style="23" customWidth="1"/>
    <col min="15362" max="15362" width="5.625" style="23" customWidth="1"/>
    <col min="15363" max="15363" width="10.375" style="23" customWidth="1"/>
    <col min="15364" max="15364" width="8.625" style="23"/>
    <col min="15365" max="15365" width="16.125" style="23" customWidth="1"/>
    <col min="15366" max="15607" width="8.625" style="23"/>
    <col min="15608" max="15608" width="4.125" style="23" customWidth="1"/>
    <col min="15609" max="15609" width="2.875" style="23" customWidth="1"/>
    <col min="15610" max="15615" width="7.625" style="23" customWidth="1"/>
    <col min="15616" max="15616" width="4.75" style="23" customWidth="1"/>
    <col min="15617" max="15617" width="5" style="23" customWidth="1"/>
    <col min="15618" max="15618" width="5.625" style="23" customWidth="1"/>
    <col min="15619" max="15619" width="10.375" style="23" customWidth="1"/>
    <col min="15620" max="15620" width="8.625" style="23"/>
    <col min="15621" max="15621" width="16.125" style="23" customWidth="1"/>
    <col min="15622" max="15863" width="8.625" style="23"/>
    <col min="15864" max="15864" width="4.125" style="23" customWidth="1"/>
    <col min="15865" max="15865" width="2.875" style="23" customWidth="1"/>
    <col min="15866" max="15871" width="7.625" style="23" customWidth="1"/>
    <col min="15872" max="15872" width="4.75" style="23" customWidth="1"/>
    <col min="15873" max="15873" width="5" style="23" customWidth="1"/>
    <col min="15874" max="15874" width="5.625" style="23" customWidth="1"/>
    <col min="15875" max="15875" width="10.375" style="23" customWidth="1"/>
    <col min="15876" max="15876" width="8.625" style="23"/>
    <col min="15877" max="15877" width="16.125" style="23" customWidth="1"/>
    <col min="15878" max="16119" width="8.625" style="23"/>
    <col min="16120" max="16120" width="4.125" style="23" customWidth="1"/>
    <col min="16121" max="16121" width="2.875" style="23" customWidth="1"/>
    <col min="16122" max="16127" width="7.625" style="23" customWidth="1"/>
    <col min="16128" max="16128" width="4.75" style="23" customWidth="1"/>
    <col min="16129" max="16129" width="5" style="23" customWidth="1"/>
    <col min="16130" max="16130" width="5.625" style="23" customWidth="1"/>
    <col min="16131" max="16131" width="10.375" style="23" customWidth="1"/>
    <col min="16132" max="16132" width="8.625" style="23"/>
    <col min="16133" max="16133" width="16.125" style="23" customWidth="1"/>
    <col min="16134" max="16384" width="8.625" style="23"/>
  </cols>
  <sheetData>
    <row r="1" spans="1:16" ht="18.75" x14ac:dyDescent="0.4">
      <c r="A1" s="315" t="s">
        <v>206</v>
      </c>
      <c r="B1" s="315"/>
      <c r="C1" s="315"/>
      <c r="D1" s="183" t="s">
        <v>207</v>
      </c>
      <c r="E1" s="183"/>
      <c r="P1" s="25" t="s">
        <v>29</v>
      </c>
    </row>
    <row r="2" spans="1:16" ht="19.5" x14ac:dyDescent="0.4">
      <c r="B2" s="24"/>
      <c r="C2" s="183"/>
      <c r="D2" s="183" t="s">
        <v>208</v>
      </c>
      <c r="E2" s="183"/>
    </row>
    <row r="3" spans="1:16" ht="24" x14ac:dyDescent="0.4">
      <c r="B3" s="24"/>
      <c r="C3" s="183"/>
      <c r="D3" s="183" t="s">
        <v>209</v>
      </c>
      <c r="E3" s="183"/>
      <c r="O3" s="341" t="s">
        <v>30</v>
      </c>
      <c r="P3" s="341"/>
    </row>
    <row r="4" spans="1:16" ht="25.5" customHeight="1" x14ac:dyDescent="0.4">
      <c r="A4" s="342" t="s">
        <v>31</v>
      </c>
      <c r="B4" s="342"/>
      <c r="C4" s="342"/>
      <c r="D4" s="342"/>
      <c r="E4" s="342"/>
      <c r="F4" s="342"/>
      <c r="G4" s="342"/>
      <c r="H4" s="342"/>
      <c r="I4" s="342"/>
      <c r="J4" s="342"/>
      <c r="K4" s="342"/>
      <c r="L4" s="342"/>
      <c r="M4" s="342"/>
      <c r="N4" s="342"/>
      <c r="O4" s="342"/>
      <c r="P4" s="342"/>
    </row>
    <row r="5" spans="1:16" ht="9.75" customHeight="1" x14ac:dyDescent="0.4">
      <c r="B5" s="26"/>
      <c r="C5" s="26"/>
      <c r="D5" s="26"/>
      <c r="E5" s="26"/>
      <c r="F5" s="26"/>
      <c r="G5" s="26"/>
      <c r="H5" s="26"/>
      <c r="I5" s="26"/>
    </row>
    <row r="6" spans="1:16" ht="25.5" x14ac:dyDescent="0.4">
      <c r="B6" s="26"/>
      <c r="C6" s="26"/>
      <c r="D6" s="26"/>
      <c r="E6" s="26"/>
      <c r="F6" s="26"/>
      <c r="G6" s="26"/>
      <c r="J6" s="343"/>
      <c r="K6" s="343"/>
      <c r="L6" s="23" t="s">
        <v>32</v>
      </c>
    </row>
    <row r="7" spans="1:16" s="27" customFormat="1" ht="18.75" customHeight="1" x14ac:dyDescent="0.4">
      <c r="J7" s="343"/>
      <c r="K7" s="343"/>
      <c r="L7" s="344" t="s">
        <v>33</v>
      </c>
      <c r="M7" s="345"/>
      <c r="N7" s="28" t="s">
        <v>10</v>
      </c>
      <c r="O7" s="93" t="s">
        <v>11</v>
      </c>
      <c r="P7" s="93" t="s">
        <v>34</v>
      </c>
    </row>
    <row r="8" spans="1:16" s="27" customFormat="1" ht="15.75" customHeight="1" x14ac:dyDescent="0.4">
      <c r="A8" s="346" t="s">
        <v>35</v>
      </c>
      <c r="B8" s="346"/>
      <c r="C8" s="346"/>
      <c r="D8" s="29" t="s">
        <v>187</v>
      </c>
      <c r="E8" s="30"/>
      <c r="F8" s="30"/>
      <c r="G8" s="30"/>
      <c r="L8" s="347"/>
      <c r="M8" s="348"/>
      <c r="N8" s="351"/>
      <c r="O8" s="353"/>
      <c r="P8" s="353"/>
    </row>
    <row r="9" spans="1:16" s="27" customFormat="1" ht="12" customHeight="1" x14ac:dyDescent="0.4">
      <c r="B9" s="31"/>
      <c r="C9" s="31"/>
      <c r="D9" s="31"/>
      <c r="E9" s="31"/>
      <c r="F9" s="31"/>
      <c r="G9" s="31"/>
      <c r="L9" s="349"/>
      <c r="M9" s="350"/>
      <c r="N9" s="352"/>
      <c r="O9" s="354"/>
      <c r="P9" s="354"/>
    </row>
    <row r="10" spans="1:16" s="27" customFormat="1" ht="15.75" customHeight="1" x14ac:dyDescent="0.4">
      <c r="A10" s="340" t="s">
        <v>36</v>
      </c>
      <c r="B10" s="340"/>
      <c r="C10" s="340"/>
      <c r="D10" s="29" t="s">
        <v>210</v>
      </c>
      <c r="E10" s="30"/>
      <c r="F10" s="30"/>
      <c r="G10" s="30"/>
    </row>
    <row r="11" spans="1:16" s="27" customFormat="1" ht="8.25" customHeight="1" x14ac:dyDescent="0.4">
      <c r="B11" s="31"/>
      <c r="C11" s="31"/>
      <c r="D11" s="32"/>
      <c r="E11" s="32"/>
      <c r="F11" s="32"/>
      <c r="G11" s="31"/>
    </row>
    <row r="12" spans="1:16" s="27" customFormat="1" ht="15.75" customHeight="1" x14ac:dyDescent="0.4">
      <c r="B12" s="33" t="s">
        <v>37</v>
      </c>
      <c r="C12" s="31"/>
      <c r="D12" s="31"/>
      <c r="E12" s="31"/>
      <c r="F12" s="31"/>
      <c r="G12" s="31"/>
      <c r="J12" s="33"/>
      <c r="K12" s="34"/>
      <c r="L12" s="91"/>
      <c r="M12" s="31"/>
      <c r="N12" s="31"/>
      <c r="O12" s="31"/>
      <c r="P12" s="31"/>
    </row>
    <row r="13" spans="1:16" s="27" customFormat="1" ht="15.75" customHeight="1" x14ac:dyDescent="0.15">
      <c r="B13" s="31"/>
      <c r="C13" s="35" t="s">
        <v>38</v>
      </c>
      <c r="D13" s="36" t="s">
        <v>211</v>
      </c>
      <c r="E13" s="37"/>
      <c r="F13" s="30"/>
      <c r="G13" s="38"/>
      <c r="J13" s="31"/>
      <c r="K13" s="91" t="s">
        <v>148</v>
      </c>
      <c r="L13" s="29" t="s">
        <v>212</v>
      </c>
      <c r="M13" s="30"/>
      <c r="N13" s="37"/>
      <c r="O13" s="30"/>
      <c r="P13" s="91"/>
    </row>
    <row r="14" spans="1:16" s="27" customFormat="1" ht="13.5" customHeight="1" x14ac:dyDescent="0.4">
      <c r="B14" s="31"/>
      <c r="C14" s="31"/>
      <c r="D14" s="31"/>
      <c r="E14" s="31"/>
      <c r="F14" s="31"/>
      <c r="G14" s="31"/>
      <c r="J14" s="39"/>
      <c r="K14" s="39"/>
      <c r="L14" s="39"/>
      <c r="M14" s="92"/>
      <c r="N14" s="92"/>
      <c r="O14" s="92"/>
    </row>
    <row r="15" spans="1:16" s="27" customFormat="1" ht="13.5" customHeight="1" x14ac:dyDescent="0.4">
      <c r="B15" s="31"/>
      <c r="C15" s="34"/>
      <c r="D15" s="31"/>
      <c r="E15" s="34"/>
      <c r="F15" s="34"/>
      <c r="G15" s="31"/>
    </row>
    <row r="16" spans="1:16" s="27" customFormat="1" ht="15.75" customHeight="1" x14ac:dyDescent="0.15">
      <c r="B16" s="33"/>
      <c r="C16" s="91" t="s">
        <v>39</v>
      </c>
      <c r="D16" s="355">
        <v>8800</v>
      </c>
      <c r="E16" s="355"/>
      <c r="F16" s="29" t="s">
        <v>40</v>
      </c>
      <c r="G16" s="31"/>
      <c r="L16" s="40"/>
    </row>
    <row r="17" spans="2:17" s="27" customFormat="1" ht="16.5" customHeight="1" thickBot="1" x14ac:dyDescent="0.45">
      <c r="B17" s="39"/>
      <c r="C17" s="39"/>
      <c r="H17" s="41"/>
      <c r="I17" s="41"/>
      <c r="J17" s="41"/>
      <c r="M17" s="41"/>
      <c r="N17" s="41"/>
      <c r="O17" s="41"/>
      <c r="P17" s="41"/>
    </row>
    <row r="18" spans="2:17" ht="15.75" customHeight="1" x14ac:dyDescent="0.4">
      <c r="B18" s="356" t="s">
        <v>9</v>
      </c>
      <c r="C18" s="366" t="s">
        <v>175</v>
      </c>
      <c r="D18" s="367"/>
      <c r="E18" s="367"/>
      <c r="F18" s="367"/>
      <c r="G18" s="368" t="s">
        <v>46</v>
      </c>
      <c r="H18" s="358" t="s">
        <v>42</v>
      </c>
      <c r="I18" s="360" t="s">
        <v>43</v>
      </c>
      <c r="J18" s="361"/>
      <c r="K18" s="364" t="s">
        <v>44</v>
      </c>
      <c r="L18" s="364"/>
      <c r="M18" s="361" t="s">
        <v>45</v>
      </c>
      <c r="N18" s="361"/>
      <c r="O18" s="361"/>
      <c r="P18" s="370"/>
      <c r="Q18" s="42"/>
    </row>
    <row r="19" spans="2:17" ht="14.25" thickBot="1" x14ac:dyDescent="0.45">
      <c r="B19" s="357"/>
      <c r="C19" s="174" t="s">
        <v>176</v>
      </c>
      <c r="D19" s="175" t="s">
        <v>174</v>
      </c>
      <c r="E19" s="176" t="s">
        <v>177</v>
      </c>
      <c r="F19" s="177" t="s">
        <v>178</v>
      </c>
      <c r="G19" s="369"/>
      <c r="H19" s="359"/>
      <c r="I19" s="362"/>
      <c r="J19" s="363"/>
      <c r="K19" s="365"/>
      <c r="L19" s="365"/>
      <c r="M19" s="363"/>
      <c r="N19" s="363"/>
      <c r="O19" s="363"/>
      <c r="P19" s="371"/>
      <c r="Q19" s="42"/>
    </row>
    <row r="20" spans="2:17" ht="30.75" customHeight="1" thickTop="1" x14ac:dyDescent="0.4">
      <c r="B20" s="184">
        <v>43254</v>
      </c>
      <c r="C20" s="185">
        <v>0.54166666666666663</v>
      </c>
      <c r="D20" s="186"/>
      <c r="E20" s="186"/>
      <c r="F20" s="186">
        <v>0.625</v>
      </c>
      <c r="G20" s="186">
        <v>8.3333333333333329E-2</v>
      </c>
      <c r="H20" s="187">
        <v>2</v>
      </c>
      <c r="I20" s="372" t="s">
        <v>213</v>
      </c>
      <c r="J20" s="372"/>
      <c r="K20" s="373" t="s">
        <v>214</v>
      </c>
      <c r="L20" s="373"/>
      <c r="M20" s="374" t="s">
        <v>215</v>
      </c>
      <c r="N20" s="374"/>
      <c r="O20" s="374"/>
      <c r="P20" s="375"/>
      <c r="Q20" s="42"/>
    </row>
    <row r="21" spans="2:17" ht="30.75" customHeight="1" x14ac:dyDescent="0.4">
      <c r="B21" s="188">
        <v>43255</v>
      </c>
      <c r="C21" s="189">
        <v>0.38194444444444442</v>
      </c>
      <c r="D21" s="190">
        <v>0.5</v>
      </c>
      <c r="E21" s="190">
        <v>0.54166666666666663</v>
      </c>
      <c r="F21" s="191">
        <v>0.70833333333333337</v>
      </c>
      <c r="G21" s="192" t="s">
        <v>216</v>
      </c>
      <c r="H21" s="193" t="s">
        <v>217</v>
      </c>
      <c r="I21" s="376" t="s">
        <v>218</v>
      </c>
      <c r="J21" s="376"/>
      <c r="K21" s="377" t="s">
        <v>219</v>
      </c>
      <c r="L21" s="377"/>
      <c r="M21" s="378" t="s">
        <v>220</v>
      </c>
      <c r="N21" s="378"/>
      <c r="O21" s="378"/>
      <c r="P21" s="379"/>
      <c r="Q21" s="42"/>
    </row>
    <row r="22" spans="2:17" ht="30.75" customHeight="1" x14ac:dyDescent="0.4">
      <c r="B22" s="188">
        <v>43258</v>
      </c>
      <c r="C22" s="189">
        <v>0.375</v>
      </c>
      <c r="D22" s="190">
        <v>0.5</v>
      </c>
      <c r="E22" s="190">
        <v>0.53125</v>
      </c>
      <c r="F22" s="190">
        <v>0.70833333333333337</v>
      </c>
      <c r="G22" s="190">
        <v>0.29166666666666669</v>
      </c>
      <c r="H22" s="194">
        <v>7</v>
      </c>
      <c r="I22" s="380" t="s">
        <v>218</v>
      </c>
      <c r="J22" s="376"/>
      <c r="K22" s="377" t="s">
        <v>219</v>
      </c>
      <c r="L22" s="377"/>
      <c r="M22" s="381" t="s">
        <v>221</v>
      </c>
      <c r="N22" s="381"/>
      <c r="O22" s="381"/>
      <c r="P22" s="382"/>
      <c r="Q22" s="42"/>
    </row>
    <row r="23" spans="2:17" ht="30.75" customHeight="1" x14ac:dyDescent="0.4">
      <c r="B23" s="188">
        <v>43261</v>
      </c>
      <c r="C23" s="195">
        <v>0.54166666666666663</v>
      </c>
      <c r="D23" s="196"/>
      <c r="E23" s="196"/>
      <c r="F23" s="196">
        <v>0.64583333333333337</v>
      </c>
      <c r="G23" s="196">
        <v>0.10416666666666667</v>
      </c>
      <c r="H23" s="197">
        <v>2.5</v>
      </c>
      <c r="I23" s="380" t="s">
        <v>222</v>
      </c>
      <c r="J23" s="376"/>
      <c r="K23" s="377" t="s">
        <v>214</v>
      </c>
      <c r="L23" s="377"/>
      <c r="M23" s="378" t="s">
        <v>223</v>
      </c>
      <c r="N23" s="378"/>
      <c r="O23" s="378"/>
      <c r="P23" s="379"/>
      <c r="Q23" s="42"/>
    </row>
    <row r="24" spans="2:17" ht="30.75" customHeight="1" x14ac:dyDescent="0.4">
      <c r="B24" s="43"/>
      <c r="C24" s="46"/>
      <c r="D24" s="47"/>
      <c r="E24" s="47"/>
      <c r="F24" s="47"/>
      <c r="G24" s="47"/>
      <c r="H24" s="198"/>
      <c r="I24" s="383" t="s">
        <v>47</v>
      </c>
      <c r="J24" s="384"/>
      <c r="K24" s="385"/>
      <c r="L24" s="385"/>
      <c r="M24" s="386"/>
      <c r="N24" s="386"/>
      <c r="O24" s="386"/>
      <c r="P24" s="387"/>
      <c r="Q24" s="42"/>
    </row>
    <row r="25" spans="2:17" ht="30.75" customHeight="1" x14ac:dyDescent="0.4">
      <c r="B25" s="43"/>
      <c r="C25" s="44"/>
      <c r="D25" s="45"/>
      <c r="E25" s="45"/>
      <c r="F25" s="45"/>
      <c r="G25" s="45"/>
      <c r="H25" s="199"/>
      <c r="I25" s="383"/>
      <c r="J25" s="384"/>
      <c r="K25" s="385"/>
      <c r="L25" s="385"/>
      <c r="M25" s="388"/>
      <c r="N25" s="388"/>
      <c r="O25" s="388"/>
      <c r="P25" s="389"/>
      <c r="Q25" s="42"/>
    </row>
    <row r="26" spans="2:17" ht="30.75" customHeight="1" x14ac:dyDescent="0.4">
      <c r="B26" s="43"/>
      <c r="C26" s="46"/>
      <c r="D26" s="47"/>
      <c r="E26" s="47"/>
      <c r="F26" s="47"/>
      <c r="G26" s="47"/>
      <c r="H26" s="198"/>
      <c r="I26" s="383" t="s">
        <v>47</v>
      </c>
      <c r="J26" s="384"/>
      <c r="K26" s="385"/>
      <c r="L26" s="385"/>
      <c r="M26" s="386"/>
      <c r="N26" s="386"/>
      <c r="O26" s="386"/>
      <c r="P26" s="387"/>
      <c r="Q26" s="42"/>
    </row>
    <row r="27" spans="2:17" ht="30.75" customHeight="1" x14ac:dyDescent="0.4">
      <c r="B27" s="43"/>
      <c r="C27" s="46"/>
      <c r="D27" s="47"/>
      <c r="E27" s="47"/>
      <c r="F27" s="47"/>
      <c r="G27" s="47"/>
      <c r="H27" s="198"/>
      <c r="I27" s="383" t="s">
        <v>47</v>
      </c>
      <c r="J27" s="384"/>
      <c r="K27" s="385"/>
      <c r="L27" s="385"/>
      <c r="M27" s="386"/>
      <c r="N27" s="386"/>
      <c r="O27" s="386"/>
      <c r="P27" s="387"/>
      <c r="Q27" s="42"/>
    </row>
    <row r="28" spans="2:17" ht="30.75" customHeight="1" x14ac:dyDescent="0.4">
      <c r="B28" s="48"/>
      <c r="C28" s="44"/>
      <c r="D28" s="45"/>
      <c r="E28" s="45"/>
      <c r="F28" s="45"/>
      <c r="G28" s="45"/>
      <c r="H28" s="199"/>
      <c r="I28" s="383" t="s">
        <v>47</v>
      </c>
      <c r="J28" s="384"/>
      <c r="K28" s="385"/>
      <c r="L28" s="385"/>
      <c r="M28" s="386"/>
      <c r="N28" s="386"/>
      <c r="O28" s="386"/>
      <c r="P28" s="387"/>
      <c r="Q28" s="42"/>
    </row>
    <row r="29" spans="2:17" ht="30.75" customHeight="1" x14ac:dyDescent="0.4">
      <c r="B29" s="43"/>
      <c r="C29" s="46"/>
      <c r="D29" s="47"/>
      <c r="E29" s="47"/>
      <c r="F29" s="47"/>
      <c r="G29" s="47"/>
      <c r="H29" s="198"/>
      <c r="I29" s="383" t="s">
        <v>47</v>
      </c>
      <c r="J29" s="384"/>
      <c r="K29" s="385"/>
      <c r="L29" s="385"/>
      <c r="M29" s="386"/>
      <c r="N29" s="386"/>
      <c r="O29" s="386"/>
      <c r="P29" s="387"/>
      <c r="Q29" s="42"/>
    </row>
    <row r="30" spans="2:17" ht="30.75" customHeight="1" x14ac:dyDescent="0.4">
      <c r="B30" s="48"/>
      <c r="C30" s="44"/>
      <c r="D30" s="45"/>
      <c r="E30" s="45"/>
      <c r="F30" s="45"/>
      <c r="G30" s="45"/>
      <c r="H30" s="199"/>
      <c r="I30" s="383" t="s">
        <v>47</v>
      </c>
      <c r="J30" s="384"/>
      <c r="K30" s="385"/>
      <c r="L30" s="385"/>
      <c r="M30" s="386"/>
      <c r="N30" s="386"/>
      <c r="O30" s="386"/>
      <c r="P30" s="387"/>
      <c r="Q30" s="42"/>
    </row>
    <row r="31" spans="2:17" ht="30.75" customHeight="1" x14ac:dyDescent="0.4">
      <c r="B31" s="43"/>
      <c r="C31" s="46"/>
      <c r="D31" s="47"/>
      <c r="E31" s="47"/>
      <c r="F31" s="47"/>
      <c r="G31" s="47"/>
      <c r="H31" s="198"/>
      <c r="I31" s="383" t="s">
        <v>47</v>
      </c>
      <c r="J31" s="384"/>
      <c r="K31" s="385"/>
      <c r="L31" s="385"/>
      <c r="M31" s="386"/>
      <c r="N31" s="386"/>
      <c r="O31" s="386"/>
      <c r="P31" s="387"/>
      <c r="Q31" s="42"/>
    </row>
    <row r="32" spans="2:17" ht="30.75" customHeight="1" x14ac:dyDescent="0.4">
      <c r="B32" s="48"/>
      <c r="C32" s="44"/>
      <c r="D32" s="45"/>
      <c r="E32" s="45"/>
      <c r="F32" s="45"/>
      <c r="G32" s="45"/>
      <c r="H32" s="199"/>
      <c r="I32" s="383" t="s">
        <v>47</v>
      </c>
      <c r="J32" s="384"/>
      <c r="K32" s="385"/>
      <c r="L32" s="385"/>
      <c r="M32" s="386"/>
      <c r="N32" s="386"/>
      <c r="O32" s="386"/>
      <c r="P32" s="387"/>
      <c r="Q32" s="42"/>
    </row>
    <row r="33" spans="2:17" ht="30.75" customHeight="1" x14ac:dyDescent="0.4">
      <c r="B33" s="43"/>
      <c r="C33" s="46"/>
      <c r="D33" s="47"/>
      <c r="E33" s="47"/>
      <c r="F33" s="47"/>
      <c r="G33" s="47"/>
      <c r="H33" s="198"/>
      <c r="I33" s="383" t="s">
        <v>47</v>
      </c>
      <c r="J33" s="384"/>
      <c r="K33" s="385"/>
      <c r="L33" s="385"/>
      <c r="M33" s="386"/>
      <c r="N33" s="386"/>
      <c r="O33" s="386"/>
      <c r="P33" s="387"/>
      <c r="Q33" s="42"/>
    </row>
    <row r="34" spans="2:17" ht="30.75" customHeight="1" thickBot="1" x14ac:dyDescent="0.45">
      <c r="B34" s="49"/>
      <c r="C34" s="50"/>
      <c r="D34" s="51"/>
      <c r="E34" s="51"/>
      <c r="F34" s="51"/>
      <c r="G34" s="51"/>
      <c r="H34" s="200"/>
      <c r="I34" s="390" t="s">
        <v>47</v>
      </c>
      <c r="J34" s="391"/>
      <c r="K34" s="392"/>
      <c r="L34" s="392"/>
      <c r="M34" s="393"/>
      <c r="N34" s="393"/>
      <c r="O34" s="393"/>
      <c r="P34" s="394"/>
      <c r="Q34" s="42"/>
    </row>
    <row r="35" spans="2:17" ht="30.75" customHeight="1" thickTop="1" thickBot="1" x14ac:dyDescent="0.45">
      <c r="B35" s="52"/>
      <c r="C35" s="27"/>
      <c r="D35" s="27"/>
      <c r="E35" s="27"/>
      <c r="F35" s="395" t="s">
        <v>48</v>
      </c>
      <c r="G35" s="396"/>
      <c r="H35" s="53">
        <f>SUM(H20:H34)+7</f>
        <v>18.5</v>
      </c>
      <c r="I35" s="27"/>
      <c r="J35" s="27"/>
      <c r="K35" s="27"/>
      <c r="L35" s="27"/>
      <c r="M35" s="54"/>
      <c r="N35" s="54"/>
      <c r="O35" s="54"/>
      <c r="P35" s="54"/>
    </row>
    <row r="36" spans="2:17" ht="30.75" customHeight="1" x14ac:dyDescent="0.4">
      <c r="B36" s="27"/>
      <c r="C36" s="52"/>
      <c r="D36" s="397"/>
      <c r="E36" s="397"/>
      <c r="F36" s="52"/>
      <c r="G36" s="52"/>
      <c r="H36" s="52"/>
      <c r="I36" s="27"/>
      <c r="L36" s="55" t="s">
        <v>41</v>
      </c>
      <c r="M36" s="398" t="s">
        <v>49</v>
      </c>
      <c r="N36" s="56" t="s">
        <v>50</v>
      </c>
      <c r="O36" s="398" t="s">
        <v>51</v>
      </c>
      <c r="P36" s="57" t="s">
        <v>52</v>
      </c>
    </row>
    <row r="37" spans="2:17" ht="30.75" customHeight="1" thickBot="1" x14ac:dyDescent="0.45">
      <c r="B37" s="27"/>
      <c r="C37" s="27"/>
      <c r="D37" s="27"/>
      <c r="E37" s="27"/>
      <c r="F37" s="27"/>
      <c r="G37" s="27"/>
      <c r="H37" s="27"/>
      <c r="L37" s="87">
        <f>H35</f>
        <v>18.5</v>
      </c>
      <c r="M37" s="399"/>
      <c r="N37" s="88">
        <f>D16</f>
        <v>8800</v>
      </c>
      <c r="O37" s="399"/>
      <c r="P37" s="89">
        <f>L37*N37</f>
        <v>162800</v>
      </c>
    </row>
    <row r="38" spans="2:17" ht="30.75" customHeight="1" x14ac:dyDescent="0.4"/>
    <row r="39" spans="2:17" ht="21" customHeight="1" x14ac:dyDescent="0.4"/>
    <row r="40" spans="2:17" ht="15.75" customHeight="1" x14ac:dyDescent="0.4"/>
    <row r="41" spans="2:17" ht="24.75" customHeight="1" x14ac:dyDescent="0.4"/>
  </sheetData>
  <mergeCells count="69">
    <mergeCell ref="I34:J34"/>
    <mergeCell ref="K34:L34"/>
    <mergeCell ref="M34:P34"/>
    <mergeCell ref="F35:G35"/>
    <mergeCell ref="D36:E36"/>
    <mergeCell ref="M36:M37"/>
    <mergeCell ref="O36:O37"/>
    <mergeCell ref="I32:J32"/>
    <mergeCell ref="K32:L32"/>
    <mergeCell ref="M32:P32"/>
    <mergeCell ref="I33:J33"/>
    <mergeCell ref="K33:L33"/>
    <mergeCell ref="M33:P33"/>
    <mergeCell ref="I30:J30"/>
    <mergeCell ref="K30:L30"/>
    <mergeCell ref="M30:P30"/>
    <mergeCell ref="I31:J31"/>
    <mergeCell ref="K31:L31"/>
    <mergeCell ref="M31:P31"/>
    <mergeCell ref="I28:J28"/>
    <mergeCell ref="K28:L28"/>
    <mergeCell ref="M28:P28"/>
    <mergeCell ref="I29:J29"/>
    <mergeCell ref="K29:L29"/>
    <mergeCell ref="M29:P29"/>
    <mergeCell ref="I26:J26"/>
    <mergeCell ref="K26:L26"/>
    <mergeCell ref="M26:P26"/>
    <mergeCell ref="I27:J27"/>
    <mergeCell ref="K27:L27"/>
    <mergeCell ref="M27:P27"/>
    <mergeCell ref="I24:J24"/>
    <mergeCell ref="K24:L24"/>
    <mergeCell ref="M24:P24"/>
    <mergeCell ref="I25:J25"/>
    <mergeCell ref="K25:L25"/>
    <mergeCell ref="M25:P25"/>
    <mergeCell ref="I22:J22"/>
    <mergeCell ref="K22:L22"/>
    <mergeCell ref="M22:P22"/>
    <mergeCell ref="I23:J23"/>
    <mergeCell ref="K23:L23"/>
    <mergeCell ref="M23:P23"/>
    <mergeCell ref="M18:P19"/>
    <mergeCell ref="I20:J20"/>
    <mergeCell ref="K20:L20"/>
    <mergeCell ref="M20:P20"/>
    <mergeCell ref="I21:J21"/>
    <mergeCell ref="K21:L21"/>
    <mergeCell ref="M21:P21"/>
    <mergeCell ref="D16:E16"/>
    <mergeCell ref="B18:B19"/>
    <mergeCell ref="H18:H19"/>
    <mergeCell ref="I18:J19"/>
    <mergeCell ref="K18:L19"/>
    <mergeCell ref="C18:F18"/>
    <mergeCell ref="G18:G19"/>
    <mergeCell ref="A10:C10"/>
    <mergeCell ref="A1:C1"/>
    <mergeCell ref="O3:P3"/>
    <mergeCell ref="A4:P4"/>
    <mergeCell ref="J6:K6"/>
    <mergeCell ref="J7:K7"/>
    <mergeCell ref="L7:M7"/>
    <mergeCell ref="A8:C8"/>
    <mergeCell ref="L8:M9"/>
    <mergeCell ref="N8:N9"/>
    <mergeCell ref="O8:O9"/>
    <mergeCell ref="P8:P9"/>
  </mergeCells>
  <phoneticPr fontId="19"/>
  <dataValidations count="1">
    <dataValidation type="list" allowBlank="1" showInputMessage="1" showErrorMessage="1" sqref="K20:L34" xr:uid="{37AA55C5-5112-44F5-87DF-828645B7A309}">
      <formula1>"ヒアリング,計画策定"</formula1>
    </dataValidation>
  </dataValidations>
  <printOptions horizontalCentered="1"/>
  <pageMargins left="0.23622047244094491" right="0.23622047244094491" top="0.74803149606299213" bottom="0.74803149606299213" header="0.31496062992125984" footer="0.31496062992125984"/>
  <pageSetup paperSize="9" scale="75"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E0E3C9-26DC-457F-95C8-74AB1A4B7F8B}">
  <sheetPr>
    <pageSetUpPr fitToPage="1"/>
  </sheetPr>
  <dimension ref="A1:R49"/>
  <sheetViews>
    <sheetView showGridLines="0" zoomScale="70" zoomScaleNormal="70" workbookViewId="0">
      <pane xSplit="3" ySplit="5" topLeftCell="D6" activePane="bottomRight" state="frozen"/>
      <selection pane="topRight" activeCell="D1" sqref="D1"/>
      <selection pane="bottomLeft" activeCell="A6" sqref="A6"/>
      <selection pane="bottomRight" activeCell="A2" sqref="A2:H2"/>
    </sheetView>
  </sheetViews>
  <sheetFormatPr defaultColWidth="9" defaultRowHeight="18.75" x14ac:dyDescent="0.4"/>
  <cols>
    <col min="1" max="1" width="3.75" style="125" customWidth="1"/>
    <col min="2" max="2" width="20.375" style="115" customWidth="1"/>
    <col min="3" max="3" width="8" style="115" customWidth="1"/>
    <col min="4" max="4" width="3.375" style="115" customWidth="1"/>
    <col min="5" max="6" width="12.375" style="116" customWidth="1"/>
    <col min="7" max="10" width="13.125" style="116" customWidth="1"/>
    <col min="11" max="11" width="20" style="116" customWidth="1"/>
    <col min="12" max="13" width="9.875" style="116" customWidth="1"/>
    <col min="14" max="16" width="22.125" style="116" customWidth="1"/>
    <col min="17" max="17" width="11.375" style="116" customWidth="1"/>
    <col min="18" max="18" width="17.5" style="116" customWidth="1"/>
    <col min="19" max="16384" width="9" style="116"/>
  </cols>
  <sheetData>
    <row r="1" spans="1:18" ht="25.5" x14ac:dyDescent="0.4">
      <c r="A1" s="315" t="s">
        <v>154</v>
      </c>
      <c r="B1" s="315"/>
      <c r="C1" s="315"/>
      <c r="Q1" s="117" t="s">
        <v>53</v>
      </c>
    </row>
    <row r="2" spans="1:18" ht="66" customHeight="1" x14ac:dyDescent="0.7">
      <c r="A2" s="531" t="s">
        <v>153</v>
      </c>
      <c r="B2" s="531"/>
      <c r="C2" s="531"/>
      <c r="D2" s="531"/>
      <c r="E2" s="531"/>
      <c r="F2" s="531"/>
      <c r="G2" s="531"/>
      <c r="H2" s="531"/>
      <c r="I2" s="118"/>
    </row>
    <row r="3" spans="1:18" ht="25.5" x14ac:dyDescent="0.4">
      <c r="A3" s="119"/>
      <c r="B3" s="120" t="s">
        <v>54</v>
      </c>
      <c r="C3" s="120"/>
      <c r="D3" s="532"/>
      <c r="E3" s="533"/>
      <c r="F3" s="533"/>
      <c r="G3" s="121" t="s">
        <v>55</v>
      </c>
      <c r="H3" s="122"/>
      <c r="I3" s="115"/>
      <c r="P3" s="123" t="s">
        <v>56</v>
      </c>
      <c r="Q3" s="124"/>
    </row>
    <row r="4" spans="1:18" x14ac:dyDescent="0.4">
      <c r="B4" s="126" t="s">
        <v>57</v>
      </c>
      <c r="C4" s="126"/>
      <c r="D4" s="532"/>
      <c r="E4" s="533"/>
      <c r="F4" s="533"/>
      <c r="L4" s="127" t="s">
        <v>58</v>
      </c>
      <c r="M4" s="127"/>
      <c r="N4" s="127"/>
      <c r="O4" s="127"/>
      <c r="P4" s="127"/>
      <c r="Q4" s="127"/>
    </row>
    <row r="5" spans="1:18" ht="48" customHeight="1" x14ac:dyDescent="0.4">
      <c r="B5" s="534"/>
      <c r="C5" s="535"/>
      <c r="D5" s="536" t="s">
        <v>59</v>
      </c>
      <c r="E5" s="537"/>
      <c r="F5" s="537"/>
      <c r="G5" s="537"/>
      <c r="H5" s="537"/>
      <c r="I5" s="537"/>
      <c r="J5" s="537"/>
      <c r="K5" s="537"/>
      <c r="L5" s="128" t="s">
        <v>60</v>
      </c>
      <c r="M5" s="128" t="s">
        <v>61</v>
      </c>
      <c r="N5" s="538" t="s">
        <v>149</v>
      </c>
      <c r="O5" s="538"/>
      <c r="P5" s="538"/>
      <c r="Q5" s="128" t="s">
        <v>62</v>
      </c>
      <c r="R5" s="125"/>
    </row>
    <row r="6" spans="1:18" ht="21.75" customHeight="1" x14ac:dyDescent="0.4">
      <c r="B6" s="514" t="s">
        <v>63</v>
      </c>
      <c r="C6" s="515"/>
      <c r="D6" s="514" t="s">
        <v>64</v>
      </c>
      <c r="E6" s="541"/>
      <c r="F6" s="541"/>
      <c r="G6" s="541"/>
      <c r="H6" s="541"/>
      <c r="I6" s="541"/>
      <c r="J6" s="541"/>
      <c r="K6" s="542"/>
      <c r="L6" s="472" t="s">
        <v>224</v>
      </c>
      <c r="M6" s="472" t="s">
        <v>224</v>
      </c>
      <c r="N6" s="508"/>
      <c r="O6" s="509"/>
      <c r="P6" s="510"/>
      <c r="Q6" s="422">
        <v>2</v>
      </c>
    </row>
    <row r="7" spans="1:18" ht="21.75" customHeight="1" x14ac:dyDescent="0.4">
      <c r="B7" s="539"/>
      <c r="C7" s="540"/>
      <c r="D7" s="129"/>
      <c r="E7" s="519" t="s">
        <v>65</v>
      </c>
      <c r="F7" s="520"/>
      <c r="G7" s="519" t="s">
        <v>66</v>
      </c>
      <c r="H7" s="521"/>
      <c r="I7" s="521"/>
      <c r="J7" s="521"/>
      <c r="K7" s="522"/>
      <c r="L7" s="474"/>
      <c r="M7" s="474"/>
      <c r="N7" s="511"/>
      <c r="O7" s="512"/>
      <c r="P7" s="513"/>
      <c r="Q7" s="451"/>
    </row>
    <row r="8" spans="1:18" ht="21.75" customHeight="1" x14ac:dyDescent="0.4">
      <c r="B8" s="539"/>
      <c r="C8" s="540"/>
      <c r="D8" s="129"/>
      <c r="E8" s="519" t="s">
        <v>67</v>
      </c>
      <c r="F8" s="520"/>
      <c r="G8" s="519" t="s">
        <v>68</v>
      </c>
      <c r="H8" s="521"/>
      <c r="I8" s="521"/>
      <c r="J8" s="521"/>
      <c r="K8" s="522"/>
      <c r="L8" s="130" t="s">
        <v>224</v>
      </c>
      <c r="M8" s="130" t="s">
        <v>224</v>
      </c>
      <c r="N8" s="523"/>
      <c r="O8" s="523"/>
      <c r="P8" s="523"/>
      <c r="Q8" s="131">
        <v>3</v>
      </c>
    </row>
    <row r="9" spans="1:18" ht="21.75" customHeight="1" x14ac:dyDescent="0.4">
      <c r="B9" s="539"/>
      <c r="C9" s="540"/>
      <c r="D9" s="129"/>
      <c r="E9" s="519" t="s">
        <v>69</v>
      </c>
      <c r="F9" s="520"/>
      <c r="G9" s="543" t="s">
        <v>173</v>
      </c>
      <c r="H9" s="544"/>
      <c r="I9" s="544"/>
      <c r="J9" s="544"/>
      <c r="K9" s="545"/>
      <c r="L9" s="130" t="s">
        <v>224</v>
      </c>
      <c r="M9" s="130" t="s">
        <v>224</v>
      </c>
      <c r="N9" s="523"/>
      <c r="O9" s="523"/>
      <c r="P9" s="523"/>
      <c r="Q9" s="131">
        <v>3</v>
      </c>
    </row>
    <row r="10" spans="1:18" ht="21.75" customHeight="1" x14ac:dyDescent="0.4">
      <c r="B10" s="539"/>
      <c r="C10" s="540"/>
      <c r="D10" s="129"/>
      <c r="E10" s="519" t="s">
        <v>70</v>
      </c>
      <c r="F10" s="520"/>
      <c r="G10" s="519" t="s">
        <v>71</v>
      </c>
      <c r="H10" s="521"/>
      <c r="I10" s="521"/>
      <c r="J10" s="521"/>
      <c r="K10" s="522"/>
      <c r="L10" s="130" t="s">
        <v>224</v>
      </c>
      <c r="M10" s="130" t="s">
        <v>224</v>
      </c>
      <c r="N10" s="523"/>
      <c r="O10" s="523"/>
      <c r="P10" s="523"/>
      <c r="Q10" s="131">
        <v>3</v>
      </c>
    </row>
    <row r="11" spans="1:18" ht="21.75" customHeight="1" x14ac:dyDescent="0.4">
      <c r="B11" s="539"/>
      <c r="C11" s="540"/>
      <c r="D11" s="129"/>
      <c r="E11" s="519" t="s">
        <v>72</v>
      </c>
      <c r="F11" s="520"/>
      <c r="G11" s="526" t="s">
        <v>73</v>
      </c>
      <c r="H11" s="527"/>
      <c r="I11" s="527"/>
      <c r="J11" s="527"/>
      <c r="K11" s="528"/>
      <c r="L11" s="130" t="s">
        <v>224</v>
      </c>
      <c r="M11" s="130" t="s">
        <v>224</v>
      </c>
      <c r="N11" s="523"/>
      <c r="O11" s="523"/>
      <c r="P11" s="523"/>
      <c r="Q11" s="131">
        <v>3</v>
      </c>
    </row>
    <row r="12" spans="1:18" ht="21.75" customHeight="1" x14ac:dyDescent="0.4">
      <c r="B12" s="539"/>
      <c r="C12" s="540"/>
      <c r="D12" s="132"/>
      <c r="E12" s="526" t="s">
        <v>74</v>
      </c>
      <c r="F12" s="529"/>
      <c r="G12" s="526" t="s">
        <v>75</v>
      </c>
      <c r="H12" s="527"/>
      <c r="I12" s="527"/>
      <c r="J12" s="527"/>
      <c r="K12" s="528"/>
      <c r="L12" s="133" t="s">
        <v>224</v>
      </c>
      <c r="M12" s="133" t="s">
        <v>224</v>
      </c>
      <c r="N12" s="530"/>
      <c r="O12" s="530"/>
      <c r="P12" s="530"/>
      <c r="Q12" s="134">
        <v>3</v>
      </c>
    </row>
    <row r="13" spans="1:18" ht="30.75" customHeight="1" x14ac:dyDescent="0.4">
      <c r="B13" s="539"/>
      <c r="C13" s="540"/>
      <c r="D13" s="505" t="s">
        <v>76</v>
      </c>
      <c r="E13" s="506"/>
      <c r="F13" s="506"/>
      <c r="G13" s="506"/>
      <c r="H13" s="506"/>
      <c r="I13" s="506"/>
      <c r="J13" s="506"/>
      <c r="K13" s="507"/>
      <c r="L13" s="472" t="s">
        <v>224</v>
      </c>
      <c r="M13" s="472" t="s">
        <v>224</v>
      </c>
      <c r="N13" s="508"/>
      <c r="O13" s="509"/>
      <c r="P13" s="510"/>
      <c r="Q13" s="422">
        <v>4</v>
      </c>
    </row>
    <row r="14" spans="1:18" ht="21.75" customHeight="1" x14ac:dyDescent="0.4">
      <c r="B14" s="539"/>
      <c r="C14" s="540"/>
      <c r="D14" s="129"/>
      <c r="E14" s="519" t="s">
        <v>77</v>
      </c>
      <c r="F14" s="520"/>
      <c r="G14" s="524" t="s">
        <v>78</v>
      </c>
      <c r="H14" s="524"/>
      <c r="I14" s="524"/>
      <c r="J14" s="524"/>
      <c r="K14" s="525"/>
      <c r="L14" s="474"/>
      <c r="M14" s="474"/>
      <c r="N14" s="511"/>
      <c r="O14" s="512"/>
      <c r="P14" s="513"/>
      <c r="Q14" s="451"/>
    </row>
    <row r="15" spans="1:18" ht="21.75" customHeight="1" x14ac:dyDescent="0.4">
      <c r="B15" s="539"/>
      <c r="C15" s="540"/>
      <c r="D15" s="129"/>
      <c r="E15" s="519" t="s">
        <v>79</v>
      </c>
      <c r="F15" s="520"/>
      <c r="G15" s="524" t="s">
        <v>80</v>
      </c>
      <c r="H15" s="524"/>
      <c r="I15" s="524"/>
      <c r="J15" s="524"/>
      <c r="K15" s="525"/>
      <c r="L15" s="130" t="s">
        <v>224</v>
      </c>
      <c r="M15" s="130" t="s">
        <v>224</v>
      </c>
      <c r="N15" s="523"/>
      <c r="O15" s="523"/>
      <c r="P15" s="523"/>
      <c r="Q15" s="131">
        <v>4</v>
      </c>
    </row>
    <row r="16" spans="1:18" ht="21.75" customHeight="1" x14ac:dyDescent="0.4">
      <c r="B16" s="135"/>
      <c r="C16" s="136"/>
      <c r="D16" s="137"/>
      <c r="E16" s="498" t="s">
        <v>81</v>
      </c>
      <c r="F16" s="499"/>
      <c r="G16" s="500" t="s">
        <v>82</v>
      </c>
      <c r="H16" s="500"/>
      <c r="I16" s="500"/>
      <c r="J16" s="500"/>
      <c r="K16" s="501"/>
      <c r="L16" s="138" t="s">
        <v>224</v>
      </c>
      <c r="M16" s="138" t="s">
        <v>224</v>
      </c>
      <c r="N16" s="502"/>
      <c r="O16" s="503"/>
      <c r="P16" s="504"/>
      <c r="Q16" s="139">
        <v>4</v>
      </c>
    </row>
    <row r="17" spans="2:17" ht="40.5" customHeight="1" x14ac:dyDescent="0.4">
      <c r="B17" s="514" t="s">
        <v>83</v>
      </c>
      <c r="C17" s="515"/>
      <c r="D17" s="516" t="s">
        <v>84</v>
      </c>
      <c r="E17" s="517"/>
      <c r="F17" s="517"/>
      <c r="G17" s="517"/>
      <c r="H17" s="517"/>
      <c r="I17" s="517"/>
      <c r="J17" s="517"/>
      <c r="K17" s="517"/>
      <c r="L17" s="140" t="s">
        <v>224</v>
      </c>
      <c r="M17" s="140" t="s">
        <v>224</v>
      </c>
      <c r="N17" s="518"/>
      <c r="O17" s="518"/>
      <c r="P17" s="518"/>
      <c r="Q17" s="141">
        <v>4</v>
      </c>
    </row>
    <row r="18" spans="2:17" ht="21.75" customHeight="1" x14ac:dyDescent="0.4">
      <c r="B18" s="464" t="s">
        <v>85</v>
      </c>
      <c r="C18" s="465"/>
      <c r="D18" s="469" t="s">
        <v>86</v>
      </c>
      <c r="E18" s="470"/>
      <c r="F18" s="470"/>
      <c r="G18" s="470"/>
      <c r="H18" s="470"/>
      <c r="I18" s="470"/>
      <c r="J18" s="470"/>
      <c r="K18" s="471"/>
      <c r="L18" s="472" t="s">
        <v>224</v>
      </c>
      <c r="M18" s="472" t="s">
        <v>224</v>
      </c>
      <c r="N18" s="475"/>
      <c r="O18" s="476"/>
      <c r="P18" s="477"/>
      <c r="Q18" s="422">
        <v>5</v>
      </c>
    </row>
    <row r="19" spans="2:17" x14ac:dyDescent="0.4">
      <c r="B19" s="466"/>
      <c r="C19" s="467"/>
      <c r="D19" s="486" t="s">
        <v>87</v>
      </c>
      <c r="E19" s="487"/>
      <c r="F19" s="487"/>
      <c r="G19" s="487"/>
      <c r="H19" s="487"/>
      <c r="I19" s="487"/>
      <c r="J19" s="487"/>
      <c r="K19" s="488"/>
      <c r="L19" s="473"/>
      <c r="M19" s="473"/>
      <c r="N19" s="478"/>
      <c r="O19" s="479"/>
      <c r="P19" s="480"/>
      <c r="Q19" s="423"/>
    </row>
    <row r="20" spans="2:17" x14ac:dyDescent="0.4">
      <c r="B20" s="466"/>
      <c r="C20" s="467"/>
      <c r="D20" s="142"/>
      <c r="E20" s="489" t="s">
        <v>88</v>
      </c>
      <c r="F20" s="489"/>
      <c r="G20" s="489"/>
      <c r="H20" s="489"/>
      <c r="I20" s="489"/>
      <c r="J20" s="489"/>
      <c r="K20" s="490"/>
      <c r="L20" s="473"/>
      <c r="M20" s="473"/>
      <c r="N20" s="478"/>
      <c r="O20" s="479"/>
      <c r="P20" s="480"/>
      <c r="Q20" s="423"/>
    </row>
    <row r="21" spans="2:17" x14ac:dyDescent="0.4">
      <c r="B21" s="466"/>
      <c r="C21" s="467"/>
      <c r="D21" s="142"/>
      <c r="E21" s="489" t="s">
        <v>89</v>
      </c>
      <c r="F21" s="489"/>
      <c r="G21" s="489"/>
      <c r="H21" s="489"/>
      <c r="I21" s="489"/>
      <c r="J21" s="489"/>
      <c r="K21" s="490"/>
      <c r="L21" s="473"/>
      <c r="M21" s="473"/>
      <c r="N21" s="478"/>
      <c r="O21" s="479"/>
      <c r="P21" s="480"/>
      <c r="Q21" s="423"/>
    </row>
    <row r="22" spans="2:17" x14ac:dyDescent="0.4">
      <c r="B22" s="468"/>
      <c r="C22" s="467"/>
      <c r="D22" s="143"/>
      <c r="E22" s="491" t="s">
        <v>90</v>
      </c>
      <c r="F22" s="491"/>
      <c r="G22" s="491"/>
      <c r="H22" s="491"/>
      <c r="I22" s="491"/>
      <c r="J22" s="491"/>
      <c r="K22" s="492"/>
      <c r="L22" s="474"/>
      <c r="M22" s="474"/>
      <c r="N22" s="481"/>
      <c r="O22" s="482"/>
      <c r="P22" s="483"/>
      <c r="Q22" s="451"/>
    </row>
    <row r="23" spans="2:17" ht="29.25" customHeight="1" x14ac:dyDescent="0.4">
      <c r="B23" s="468"/>
      <c r="C23" s="467"/>
      <c r="D23" s="493" t="s">
        <v>91</v>
      </c>
      <c r="E23" s="489"/>
      <c r="F23" s="489"/>
      <c r="G23" s="489"/>
      <c r="H23" s="489"/>
      <c r="I23" s="489"/>
      <c r="J23" s="489"/>
      <c r="K23" s="490"/>
      <c r="L23" s="473" t="s">
        <v>224</v>
      </c>
      <c r="M23" s="473" t="s">
        <v>224</v>
      </c>
      <c r="N23" s="478"/>
      <c r="O23" s="479"/>
      <c r="P23" s="480"/>
      <c r="Q23" s="423">
        <v>5</v>
      </c>
    </row>
    <row r="24" spans="2:17" x14ac:dyDescent="0.4">
      <c r="B24" s="468"/>
      <c r="C24" s="467"/>
      <c r="D24" s="144"/>
      <c r="E24" s="484" t="s">
        <v>92</v>
      </c>
      <c r="F24" s="484"/>
      <c r="G24" s="484"/>
      <c r="H24" s="484"/>
      <c r="I24" s="484"/>
      <c r="J24" s="484"/>
      <c r="K24" s="485"/>
      <c r="L24" s="494"/>
      <c r="M24" s="494"/>
      <c r="N24" s="495"/>
      <c r="O24" s="496"/>
      <c r="P24" s="497"/>
      <c r="Q24" s="435"/>
    </row>
    <row r="25" spans="2:17" ht="21.75" customHeight="1" x14ac:dyDescent="0.4">
      <c r="B25" s="406" t="s">
        <v>93</v>
      </c>
      <c r="C25" s="407"/>
      <c r="D25" s="459" t="s">
        <v>94</v>
      </c>
      <c r="E25" s="421"/>
      <c r="F25" s="421"/>
      <c r="G25" s="421"/>
      <c r="H25" s="421"/>
      <c r="I25" s="421"/>
      <c r="J25" s="421"/>
      <c r="K25" s="421"/>
      <c r="L25" s="422" t="s">
        <v>224</v>
      </c>
      <c r="M25" s="422" t="s">
        <v>224</v>
      </c>
      <c r="N25" s="424"/>
      <c r="O25" s="425"/>
      <c r="P25" s="426"/>
      <c r="Q25" s="422">
        <v>5</v>
      </c>
    </row>
    <row r="26" spans="2:17" ht="16.5" customHeight="1" x14ac:dyDescent="0.4">
      <c r="B26" s="418"/>
      <c r="C26" s="419"/>
      <c r="D26" s="430" t="s">
        <v>95</v>
      </c>
      <c r="E26" s="430"/>
      <c r="F26" s="430"/>
      <c r="G26" s="430"/>
      <c r="H26" s="430"/>
      <c r="I26" s="430"/>
      <c r="J26" s="430"/>
      <c r="K26" s="430"/>
      <c r="L26" s="423"/>
      <c r="M26" s="423"/>
      <c r="N26" s="427"/>
      <c r="O26" s="428"/>
      <c r="P26" s="429"/>
      <c r="Q26" s="423"/>
    </row>
    <row r="27" spans="2:17" ht="16.5" customHeight="1" x14ac:dyDescent="0.4">
      <c r="B27" s="420"/>
      <c r="C27" s="419"/>
      <c r="D27" s="430" t="s">
        <v>96</v>
      </c>
      <c r="E27" s="430"/>
      <c r="F27" s="430"/>
      <c r="G27" s="430"/>
      <c r="H27" s="430"/>
      <c r="I27" s="430"/>
      <c r="J27" s="430"/>
      <c r="K27" s="430"/>
      <c r="L27" s="423"/>
      <c r="M27" s="423"/>
      <c r="N27" s="427"/>
      <c r="O27" s="428"/>
      <c r="P27" s="429"/>
      <c r="Q27" s="423"/>
    </row>
    <row r="28" spans="2:17" ht="16.5" customHeight="1" x14ac:dyDescent="0.4">
      <c r="B28" s="420"/>
      <c r="C28" s="419"/>
      <c r="D28" s="430" t="s">
        <v>97</v>
      </c>
      <c r="E28" s="430"/>
      <c r="F28" s="430"/>
      <c r="G28" s="430"/>
      <c r="H28" s="430"/>
      <c r="I28" s="430"/>
      <c r="J28" s="430"/>
      <c r="K28" s="430"/>
      <c r="L28" s="423"/>
      <c r="M28" s="423"/>
      <c r="N28" s="427"/>
      <c r="O28" s="428"/>
      <c r="P28" s="429"/>
      <c r="Q28" s="423"/>
    </row>
    <row r="29" spans="2:17" ht="16.5" customHeight="1" x14ac:dyDescent="0.4">
      <c r="B29" s="420"/>
      <c r="C29" s="419"/>
      <c r="D29" s="463" t="s">
        <v>98</v>
      </c>
      <c r="E29" s="463"/>
      <c r="F29" s="463"/>
      <c r="G29" s="463"/>
      <c r="H29" s="463"/>
      <c r="I29" s="463"/>
      <c r="J29" s="463"/>
      <c r="K29" s="463"/>
      <c r="L29" s="435"/>
      <c r="M29" s="435"/>
      <c r="N29" s="460"/>
      <c r="O29" s="461"/>
      <c r="P29" s="462"/>
      <c r="Q29" s="435"/>
    </row>
    <row r="30" spans="2:17" ht="21.75" customHeight="1" x14ac:dyDescent="0.4">
      <c r="B30" s="406" t="s">
        <v>99</v>
      </c>
      <c r="C30" s="407"/>
      <c r="D30" s="421" t="s">
        <v>100</v>
      </c>
      <c r="E30" s="421"/>
      <c r="F30" s="421"/>
      <c r="G30" s="421"/>
      <c r="H30" s="421"/>
      <c r="I30" s="421"/>
      <c r="J30" s="421"/>
      <c r="K30" s="421"/>
      <c r="L30" s="445" t="s">
        <v>101</v>
      </c>
      <c r="M30" s="446"/>
      <c r="N30" s="446"/>
      <c r="O30" s="446"/>
      <c r="P30" s="446"/>
      <c r="Q30" s="447"/>
    </row>
    <row r="31" spans="2:17" ht="16.5" customHeight="1" x14ac:dyDescent="0.4">
      <c r="B31" s="418"/>
      <c r="C31" s="419"/>
      <c r="D31" s="448" t="s">
        <v>102</v>
      </c>
      <c r="E31" s="449"/>
      <c r="F31" s="449"/>
      <c r="G31" s="449"/>
      <c r="H31" s="449"/>
      <c r="I31" s="449"/>
      <c r="J31" s="449"/>
      <c r="K31" s="450"/>
      <c r="L31" s="423" t="s">
        <v>224</v>
      </c>
      <c r="M31" s="452" t="s">
        <v>224</v>
      </c>
      <c r="N31" s="453"/>
      <c r="O31" s="454"/>
      <c r="P31" s="455"/>
      <c r="Q31" s="423">
        <v>4</v>
      </c>
    </row>
    <row r="32" spans="2:17" ht="16.5" customHeight="1" x14ac:dyDescent="0.4">
      <c r="B32" s="420"/>
      <c r="C32" s="419"/>
      <c r="D32" s="448" t="s">
        <v>103</v>
      </c>
      <c r="E32" s="449"/>
      <c r="F32" s="449"/>
      <c r="G32" s="449"/>
      <c r="H32" s="449"/>
      <c r="I32" s="449"/>
      <c r="J32" s="449"/>
      <c r="K32" s="450"/>
      <c r="L32" s="423"/>
      <c r="M32" s="423"/>
      <c r="N32" s="453"/>
      <c r="O32" s="454"/>
      <c r="P32" s="455"/>
      <c r="Q32" s="423"/>
    </row>
    <row r="33" spans="2:17" ht="16.5" customHeight="1" x14ac:dyDescent="0.4">
      <c r="B33" s="420"/>
      <c r="C33" s="419"/>
      <c r="D33" s="448" t="s">
        <v>104</v>
      </c>
      <c r="E33" s="449"/>
      <c r="F33" s="449"/>
      <c r="G33" s="449"/>
      <c r="H33" s="449"/>
      <c r="I33" s="449"/>
      <c r="J33" s="449"/>
      <c r="K33" s="450"/>
      <c r="L33" s="423"/>
      <c r="M33" s="423"/>
      <c r="N33" s="453"/>
      <c r="O33" s="454"/>
      <c r="P33" s="455"/>
      <c r="Q33" s="423"/>
    </row>
    <row r="34" spans="2:17" ht="16.5" customHeight="1" x14ac:dyDescent="0.4">
      <c r="B34" s="420"/>
      <c r="C34" s="419"/>
      <c r="D34" s="431" t="s">
        <v>105</v>
      </c>
      <c r="E34" s="432"/>
      <c r="F34" s="432"/>
      <c r="G34" s="432"/>
      <c r="H34" s="432"/>
      <c r="I34" s="432"/>
      <c r="J34" s="432"/>
      <c r="K34" s="433"/>
      <c r="L34" s="451"/>
      <c r="M34" s="451"/>
      <c r="N34" s="456"/>
      <c r="O34" s="457"/>
      <c r="P34" s="458"/>
      <c r="Q34" s="451"/>
    </row>
    <row r="35" spans="2:17" ht="21" customHeight="1" x14ac:dyDescent="0.15">
      <c r="B35" s="420"/>
      <c r="C35" s="419"/>
      <c r="D35" s="434" t="s">
        <v>106</v>
      </c>
      <c r="E35" s="434"/>
      <c r="F35" s="434"/>
      <c r="G35" s="434"/>
      <c r="H35" s="434"/>
      <c r="I35" s="434"/>
      <c r="J35" s="434"/>
      <c r="K35" s="434"/>
      <c r="L35" s="423"/>
      <c r="M35" s="423"/>
      <c r="N35" s="436"/>
      <c r="O35" s="437"/>
      <c r="P35" s="438"/>
      <c r="Q35" s="423"/>
    </row>
    <row r="36" spans="2:17" ht="16.5" customHeight="1" x14ac:dyDescent="0.4">
      <c r="B36" s="420"/>
      <c r="C36" s="419"/>
      <c r="D36" s="430" t="s">
        <v>107</v>
      </c>
      <c r="E36" s="430"/>
      <c r="F36" s="430"/>
      <c r="G36" s="430"/>
      <c r="H36" s="430"/>
      <c r="I36" s="430"/>
      <c r="J36" s="430"/>
      <c r="K36" s="430"/>
      <c r="L36" s="423"/>
      <c r="M36" s="423"/>
      <c r="N36" s="436"/>
      <c r="O36" s="437"/>
      <c r="P36" s="438"/>
      <c r="Q36" s="423"/>
    </row>
    <row r="37" spans="2:17" ht="16.5" customHeight="1" x14ac:dyDescent="0.4">
      <c r="B37" s="420"/>
      <c r="C37" s="419"/>
      <c r="D37" s="442" t="s">
        <v>108</v>
      </c>
      <c r="E37" s="443"/>
      <c r="F37" s="443"/>
      <c r="G37" s="443"/>
      <c r="H37" s="443"/>
      <c r="I37" s="443"/>
      <c r="J37" s="443"/>
      <c r="K37" s="444"/>
      <c r="L37" s="435"/>
      <c r="M37" s="435"/>
      <c r="N37" s="439"/>
      <c r="O37" s="440"/>
      <c r="P37" s="441"/>
      <c r="Q37" s="435"/>
    </row>
    <row r="38" spans="2:17" ht="21.75" customHeight="1" x14ac:dyDescent="0.4">
      <c r="B38" s="406" t="s">
        <v>109</v>
      </c>
      <c r="C38" s="407"/>
      <c r="D38" s="421" t="s">
        <v>110</v>
      </c>
      <c r="E38" s="421"/>
      <c r="F38" s="421"/>
      <c r="G38" s="421"/>
      <c r="H38" s="421"/>
      <c r="I38" s="421"/>
      <c r="J38" s="421"/>
      <c r="K38" s="421"/>
      <c r="L38" s="422" t="s">
        <v>224</v>
      </c>
      <c r="M38" s="422" t="s">
        <v>224</v>
      </c>
      <c r="N38" s="424"/>
      <c r="O38" s="425"/>
      <c r="P38" s="426"/>
      <c r="Q38" s="422">
        <v>5</v>
      </c>
    </row>
    <row r="39" spans="2:17" ht="16.5" customHeight="1" x14ac:dyDescent="0.4">
      <c r="B39" s="418"/>
      <c r="C39" s="419"/>
      <c r="D39" s="430" t="s">
        <v>111</v>
      </c>
      <c r="E39" s="430"/>
      <c r="F39" s="430"/>
      <c r="G39" s="430"/>
      <c r="H39" s="430"/>
      <c r="I39" s="430"/>
      <c r="J39" s="430"/>
      <c r="K39" s="430"/>
      <c r="L39" s="423"/>
      <c r="M39" s="423"/>
      <c r="N39" s="427"/>
      <c r="O39" s="428"/>
      <c r="P39" s="429"/>
      <c r="Q39" s="423"/>
    </row>
    <row r="40" spans="2:17" ht="16.5" customHeight="1" x14ac:dyDescent="0.4">
      <c r="B40" s="420"/>
      <c r="C40" s="419"/>
      <c r="D40" s="430" t="s">
        <v>112</v>
      </c>
      <c r="E40" s="430"/>
      <c r="F40" s="430"/>
      <c r="G40" s="430"/>
      <c r="H40" s="430"/>
      <c r="I40" s="430"/>
      <c r="J40" s="430"/>
      <c r="K40" s="430"/>
      <c r="L40" s="423"/>
      <c r="M40" s="423"/>
      <c r="N40" s="427"/>
      <c r="O40" s="428"/>
      <c r="P40" s="429"/>
      <c r="Q40" s="423"/>
    </row>
    <row r="41" spans="2:17" ht="16.5" customHeight="1" x14ac:dyDescent="0.4">
      <c r="B41" s="420"/>
      <c r="C41" s="419"/>
      <c r="D41" s="430" t="s">
        <v>113</v>
      </c>
      <c r="E41" s="430"/>
      <c r="F41" s="430"/>
      <c r="G41" s="430"/>
      <c r="H41" s="430"/>
      <c r="I41" s="430"/>
      <c r="J41" s="430"/>
      <c r="K41" s="430"/>
      <c r="L41" s="423"/>
      <c r="M41" s="423"/>
      <c r="N41" s="427"/>
      <c r="O41" s="428"/>
      <c r="P41" s="429"/>
      <c r="Q41" s="423"/>
    </row>
    <row r="42" spans="2:17" ht="16.5" customHeight="1" x14ac:dyDescent="0.4">
      <c r="B42" s="420"/>
      <c r="C42" s="419"/>
      <c r="D42" s="430" t="s">
        <v>114</v>
      </c>
      <c r="E42" s="430"/>
      <c r="F42" s="430"/>
      <c r="G42" s="430"/>
      <c r="H42" s="430"/>
      <c r="I42" s="430"/>
      <c r="J42" s="430"/>
      <c r="K42" s="430"/>
      <c r="L42" s="423"/>
      <c r="M42" s="423"/>
      <c r="N42" s="427"/>
      <c r="O42" s="428"/>
      <c r="P42" s="429"/>
      <c r="Q42" s="423"/>
    </row>
    <row r="43" spans="2:17" ht="21.75" customHeight="1" x14ac:dyDescent="0.4">
      <c r="B43" s="406" t="s">
        <v>115</v>
      </c>
      <c r="C43" s="407"/>
      <c r="D43" s="410"/>
      <c r="E43" s="411"/>
      <c r="F43" s="411"/>
      <c r="G43" s="411"/>
      <c r="H43" s="411"/>
      <c r="I43" s="411"/>
      <c r="J43" s="411"/>
      <c r="K43" s="411"/>
      <c r="L43" s="145"/>
      <c r="M43" s="145"/>
      <c r="N43" s="412"/>
      <c r="O43" s="412"/>
      <c r="P43" s="412"/>
      <c r="Q43" s="145"/>
    </row>
    <row r="44" spans="2:17" ht="21.75" customHeight="1" x14ac:dyDescent="0.4">
      <c r="B44" s="408"/>
      <c r="C44" s="409"/>
      <c r="D44" s="413"/>
      <c r="E44" s="414"/>
      <c r="F44" s="414"/>
      <c r="G44" s="414"/>
      <c r="H44" s="414"/>
      <c r="I44" s="414"/>
      <c r="J44" s="414"/>
      <c r="K44" s="414"/>
      <c r="L44" s="146"/>
      <c r="M44" s="146"/>
      <c r="N44" s="415"/>
      <c r="O44" s="415"/>
      <c r="P44" s="415"/>
      <c r="Q44" s="146"/>
    </row>
    <row r="45" spans="2:17" ht="37.5" customHeight="1" x14ac:dyDescent="0.4">
      <c r="B45" s="120"/>
      <c r="C45" s="120"/>
      <c r="D45" s="120"/>
      <c r="L45" s="416" t="s">
        <v>116</v>
      </c>
      <c r="M45" s="417"/>
      <c r="N45" s="417"/>
      <c r="O45" s="417"/>
      <c r="P45" s="417"/>
      <c r="Q45" s="417"/>
    </row>
    <row r="46" spans="2:17" x14ac:dyDescent="0.4">
      <c r="B46" s="147" t="s">
        <v>117</v>
      </c>
      <c r="C46" s="148"/>
      <c r="D46" s="149" t="s">
        <v>118</v>
      </c>
      <c r="E46" s="150"/>
      <c r="F46" s="150"/>
      <c r="G46" s="150"/>
      <c r="H46" s="150"/>
      <c r="I46" s="150"/>
      <c r="J46" s="150"/>
      <c r="K46" s="150"/>
      <c r="L46" s="150"/>
      <c r="M46" s="150"/>
      <c r="N46" s="150"/>
      <c r="O46" s="150"/>
      <c r="P46" s="150"/>
      <c r="Q46" s="151"/>
    </row>
    <row r="47" spans="2:17" x14ac:dyDescent="0.4">
      <c r="B47" s="152" t="s">
        <v>119</v>
      </c>
      <c r="C47" s="153"/>
      <c r="D47" s="400"/>
      <c r="E47" s="401"/>
      <c r="F47" s="401"/>
      <c r="G47" s="401"/>
      <c r="H47" s="401"/>
      <c r="I47" s="401"/>
      <c r="J47" s="401"/>
      <c r="K47" s="401"/>
      <c r="L47" s="401"/>
      <c r="M47" s="401"/>
      <c r="N47" s="401"/>
      <c r="O47" s="401"/>
      <c r="P47" s="401"/>
      <c r="Q47" s="402"/>
    </row>
    <row r="48" spans="2:17" x14ac:dyDescent="0.4">
      <c r="B48" s="152" t="s">
        <v>120</v>
      </c>
      <c r="C48" s="153"/>
      <c r="D48" s="400"/>
      <c r="E48" s="401"/>
      <c r="F48" s="401"/>
      <c r="G48" s="401"/>
      <c r="H48" s="401"/>
      <c r="I48" s="401"/>
      <c r="J48" s="401"/>
      <c r="K48" s="401"/>
      <c r="L48" s="401"/>
      <c r="M48" s="401"/>
      <c r="N48" s="401"/>
      <c r="O48" s="401"/>
      <c r="P48" s="401"/>
      <c r="Q48" s="402"/>
    </row>
    <row r="49" spans="2:17" x14ac:dyDescent="0.4">
      <c r="B49" s="154"/>
      <c r="C49" s="155"/>
      <c r="D49" s="403"/>
      <c r="E49" s="404"/>
      <c r="F49" s="404"/>
      <c r="G49" s="404"/>
      <c r="H49" s="404"/>
      <c r="I49" s="404"/>
      <c r="J49" s="404"/>
      <c r="K49" s="404"/>
      <c r="L49" s="404"/>
      <c r="M49" s="404"/>
      <c r="N49" s="404"/>
      <c r="O49" s="404"/>
      <c r="P49" s="404"/>
      <c r="Q49" s="405"/>
    </row>
  </sheetData>
  <mergeCells count="107">
    <mergeCell ref="A2:H2"/>
    <mergeCell ref="A1:C1"/>
    <mergeCell ref="D3:F3"/>
    <mergeCell ref="D4:F4"/>
    <mergeCell ref="B5:C5"/>
    <mergeCell ref="D5:K5"/>
    <mergeCell ref="N5:P5"/>
    <mergeCell ref="B6:C15"/>
    <mergeCell ref="D6:K6"/>
    <mergeCell ref="L6:L7"/>
    <mergeCell ref="M6:M7"/>
    <mergeCell ref="N6:P7"/>
    <mergeCell ref="E9:F9"/>
    <mergeCell ref="G9:K9"/>
    <mergeCell ref="N9:P9"/>
    <mergeCell ref="E10:F10"/>
    <mergeCell ref="G10:K10"/>
    <mergeCell ref="N10:P10"/>
    <mergeCell ref="E15:F15"/>
    <mergeCell ref="G15:K15"/>
    <mergeCell ref="N15:P15"/>
    <mergeCell ref="Q6:Q7"/>
    <mergeCell ref="E7:F7"/>
    <mergeCell ref="G7:K7"/>
    <mergeCell ref="E8:F8"/>
    <mergeCell ref="G8:K8"/>
    <mergeCell ref="N8:P8"/>
    <mergeCell ref="Q13:Q14"/>
    <mergeCell ref="E14:F14"/>
    <mergeCell ref="G14:K14"/>
    <mergeCell ref="E11:F11"/>
    <mergeCell ref="G11:K11"/>
    <mergeCell ref="N11:P11"/>
    <mergeCell ref="E12:F12"/>
    <mergeCell ref="G12:K12"/>
    <mergeCell ref="N12:P12"/>
    <mergeCell ref="E16:F16"/>
    <mergeCell ref="G16:K16"/>
    <mergeCell ref="N16:P16"/>
    <mergeCell ref="D13:K13"/>
    <mergeCell ref="L13:L14"/>
    <mergeCell ref="M13:M14"/>
    <mergeCell ref="N13:P14"/>
    <mergeCell ref="B17:C17"/>
    <mergeCell ref="D17:K17"/>
    <mergeCell ref="N17:P17"/>
    <mergeCell ref="B18:C24"/>
    <mergeCell ref="D18:K18"/>
    <mergeCell ref="L18:L22"/>
    <mergeCell ref="M18:M22"/>
    <mergeCell ref="N18:P22"/>
    <mergeCell ref="E24:K24"/>
    <mergeCell ref="Q18:Q22"/>
    <mergeCell ref="D19:K19"/>
    <mergeCell ref="E20:K20"/>
    <mergeCell ref="E21:K21"/>
    <mergeCell ref="E22:K22"/>
    <mergeCell ref="D23:K23"/>
    <mergeCell ref="L23:L24"/>
    <mergeCell ref="M23:M24"/>
    <mergeCell ref="N23:P24"/>
    <mergeCell ref="Q23:Q24"/>
    <mergeCell ref="B25:C29"/>
    <mergeCell ref="D25:K25"/>
    <mergeCell ref="L25:L29"/>
    <mergeCell ref="M25:M29"/>
    <mergeCell ref="N25:P29"/>
    <mergeCell ref="Q25:Q29"/>
    <mergeCell ref="D26:K26"/>
    <mergeCell ref="D27:K27"/>
    <mergeCell ref="D28:K28"/>
    <mergeCell ref="D29:K29"/>
    <mergeCell ref="D34:K34"/>
    <mergeCell ref="D35:K35"/>
    <mergeCell ref="L35:L37"/>
    <mergeCell ref="M35:M37"/>
    <mergeCell ref="N35:P37"/>
    <mergeCell ref="Q35:Q37"/>
    <mergeCell ref="D36:K36"/>
    <mergeCell ref="D37:K37"/>
    <mergeCell ref="B30:C37"/>
    <mergeCell ref="D30:K30"/>
    <mergeCell ref="L30:Q30"/>
    <mergeCell ref="D31:K31"/>
    <mergeCell ref="L31:L34"/>
    <mergeCell ref="M31:M34"/>
    <mergeCell ref="N31:P34"/>
    <mergeCell ref="Q31:Q34"/>
    <mergeCell ref="D32:K32"/>
    <mergeCell ref="D33:K33"/>
    <mergeCell ref="D47:Q49"/>
    <mergeCell ref="B43:C44"/>
    <mergeCell ref="D43:K43"/>
    <mergeCell ref="N43:P43"/>
    <mergeCell ref="D44:K44"/>
    <mergeCell ref="N44:P44"/>
    <mergeCell ref="L45:Q45"/>
    <mergeCell ref="B38:C42"/>
    <mergeCell ref="D38:K38"/>
    <mergeCell ref="L38:L42"/>
    <mergeCell ref="M38:M42"/>
    <mergeCell ref="N38:P42"/>
    <mergeCell ref="Q38:Q42"/>
    <mergeCell ref="D39:K39"/>
    <mergeCell ref="D40:K40"/>
    <mergeCell ref="D41:K41"/>
    <mergeCell ref="D42:K42"/>
  </mergeCells>
  <phoneticPr fontId="19"/>
  <dataValidations count="5">
    <dataValidation type="list" allowBlank="1" showInputMessage="1" showErrorMessage="1" error="入力規則を満たしていません。ドロップダウンリストから選択してください。" sqref="C47" xr:uid="{635CC9FC-3D8B-4EED-86D3-B5D674BD014E}">
      <formula1>"済"</formula1>
    </dataValidation>
    <dataValidation type="list" allowBlank="1" showInputMessage="1" showErrorMessage="1" error="入力規則を満たしていません。ドロップダウンリストから選択してください。" sqref="C48" xr:uid="{28AA3386-5277-48BE-8561-4910758E122F}">
      <formula1>"有,無"</formula1>
    </dataValidation>
    <dataValidation type="list" allowBlank="1" showInputMessage="1" showErrorMessage="1" error="入力規則を満たしていません。ドロップダウンリストから選択してください。" sqref="L23:M23 L25:M25 L38:M38 L35:M35 L6:M6 L8:M12 L17:M18" xr:uid="{0A9CDECA-6BE9-48F3-9533-73FC9410957C}">
      <formula1>"○,×"</formula1>
    </dataValidation>
    <dataValidation type="list" allowBlank="1" showInputMessage="1" showErrorMessage="1" error="入力規則を満たしていません。ドロップダウンリストから選択してください。" sqref="L43:M44 L15:M16 L13:M13" xr:uid="{680CBA42-84C7-43D6-BD6A-459EF65CEFF1}">
      <formula1>"○,×,ー"</formula1>
    </dataValidation>
    <dataValidation type="list" allowBlank="1" showInputMessage="1" showErrorMessage="1" sqref="L31:M34" xr:uid="{AE766337-ADE1-4FCC-BF46-463489371C2C}">
      <formula1>"○,×"</formula1>
    </dataValidation>
  </dataValidations>
  <printOptions horizontalCentered="1"/>
  <pageMargins left="0.70866141732283472" right="0.31496062992125984" top="0.35433070866141736" bottom="0.35433070866141736" header="0.31496062992125984" footer="0.31496062992125984"/>
  <pageSetup paperSize="8" scale="84" orientation="landscape"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x5834__x6240_ xmlns="f10c3115-b683-47ad-a799-ba10eee1d248" xsi:nil="true"/>
    <_x6982__x8981_ xmlns="f10c3115-b683-47ad-a799-ba10eee1d248" xsi:nil="true"/>
    <_Flow_SignoffStatus xmlns="f10c3115-b683-47ad-a799-ba10eee1d248" xsi:nil="true"/>
    <TaxCatchAll xmlns="f3afe849-0a7d-4b5c-a4c6-e09e509d0d50" xsi:nil="true"/>
    <lcf76f155ced4ddcb4097134ff3c332f xmlns="f10c3115-b683-47ad-a799-ba10eee1d248">
      <Terms xmlns="http://schemas.microsoft.com/office/infopath/2007/PartnerControls"/>
    </lcf76f155ced4ddcb4097134ff3c332f>
    <_x65e5__x4ed8_ xmlns="f10c3115-b683-47ad-a799-ba10eee1d248" xsi:nil="true"/>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8FBEE853CA869F449199A068B448201D" ma:contentTypeVersion="25" ma:contentTypeDescription="新しいドキュメントを作成します。" ma:contentTypeScope="" ma:versionID="f93d09bc89d49764ea41bd38d6d0aed5">
  <xsd:schema xmlns:xsd="http://www.w3.org/2001/XMLSchema" xmlns:xs="http://www.w3.org/2001/XMLSchema" xmlns:p="http://schemas.microsoft.com/office/2006/metadata/properties" xmlns:ns2="f10c3115-b683-47ad-a799-ba10eee1d248" xmlns:ns3="f3afe849-0a7d-4b5c-a4c6-e09e509d0d50" targetNamespace="http://schemas.microsoft.com/office/2006/metadata/properties" ma:root="true" ma:fieldsID="daa78f59dbc5eea2564ac691f0d7e76d" ns2:_="" ns3:_="">
    <xsd:import namespace="f10c3115-b683-47ad-a799-ba10eee1d248"/>
    <xsd:import namespace="f3afe849-0a7d-4b5c-a4c6-e09e509d0d5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element ref="ns2:_x5834__x6240_" minOccurs="0"/>
                <xsd:element ref="ns2:ed826001-5a12-4faa-b084-9460de70847bCountryOrRegion" minOccurs="0"/>
                <xsd:element ref="ns2:ed826001-5a12-4faa-b084-9460de70847bState" minOccurs="0"/>
                <xsd:element ref="ns2:ed826001-5a12-4faa-b084-9460de70847bCity" minOccurs="0"/>
                <xsd:element ref="ns2:ed826001-5a12-4faa-b084-9460de70847bPostalCode" minOccurs="0"/>
                <xsd:element ref="ns2:ed826001-5a12-4faa-b084-9460de70847bStreet" minOccurs="0"/>
                <xsd:element ref="ns2:ed826001-5a12-4faa-b084-9460de70847bGeoLoc" minOccurs="0"/>
                <xsd:element ref="ns2:ed826001-5a12-4faa-b084-9460de70847bDispName" minOccurs="0"/>
                <xsd:element ref="ns2:_x6982__x8981_" minOccurs="0"/>
                <xsd:element ref="ns2:_x65e5__x4ed8_"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10c3115-b683-47ad-a799-ba10eee1d24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f804ebf9-b652-43cc-9369-06696671cd4d"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element name="_x5834__x6240_" ma:index="22" nillable="true" ma:displayName="場所" ma:format="Dropdown" ma:internalName="_x5834__x6240_">
      <xsd:simpleType>
        <xsd:restriction base="dms:Unknown"/>
      </xsd:simpleType>
    </xsd:element>
    <xsd:element name="ed826001-5a12-4faa-b084-9460de70847bCountryOrRegion" ma:index="23" nillable="true" ma:displayName="場所: 国/地域" ma:internalName="CountryOrRegion" ma:readOnly="true">
      <xsd:simpleType>
        <xsd:restriction base="dms:Text"/>
      </xsd:simpleType>
    </xsd:element>
    <xsd:element name="ed826001-5a12-4faa-b084-9460de70847bState" ma:index="24" nillable="true" ma:displayName="場所: 都道府県" ma:internalName="State" ma:readOnly="true">
      <xsd:simpleType>
        <xsd:restriction base="dms:Text"/>
      </xsd:simpleType>
    </xsd:element>
    <xsd:element name="ed826001-5a12-4faa-b084-9460de70847bCity" ma:index="25" nillable="true" ma:displayName="場所:市区町村" ma:internalName="City" ma:readOnly="true">
      <xsd:simpleType>
        <xsd:restriction base="dms:Text"/>
      </xsd:simpleType>
    </xsd:element>
    <xsd:element name="ed826001-5a12-4faa-b084-9460de70847bPostalCode" ma:index="26" nillable="true" ma:displayName="場所: 郵便番号コード" ma:internalName="PostalCode" ma:readOnly="true">
      <xsd:simpleType>
        <xsd:restriction base="dms:Text"/>
      </xsd:simpleType>
    </xsd:element>
    <xsd:element name="ed826001-5a12-4faa-b084-9460de70847bStreet" ma:index="27" nillable="true" ma:displayName="場所: 番地" ma:internalName="Street" ma:readOnly="true">
      <xsd:simpleType>
        <xsd:restriction base="dms:Text"/>
      </xsd:simpleType>
    </xsd:element>
    <xsd:element name="ed826001-5a12-4faa-b084-9460de70847bGeoLoc" ma:index="28" nillable="true" ma:displayName="場所: 座標" ma:internalName="GeoLoc" ma:readOnly="true">
      <xsd:simpleType>
        <xsd:restriction base="dms:Unknown"/>
      </xsd:simpleType>
    </xsd:element>
    <xsd:element name="ed826001-5a12-4faa-b084-9460de70847bDispName" ma:index="29" nillable="true" ma:displayName="場所: 名前" ma:internalName="DispName" ma:readOnly="true">
      <xsd:simpleType>
        <xsd:restriction base="dms:Text"/>
      </xsd:simpleType>
    </xsd:element>
    <xsd:element name="_x6982__x8981_" ma:index="30" nillable="true" ma:displayName="概要" ma:format="Dropdown" ma:internalName="_x6982__x8981_">
      <xsd:simpleType>
        <xsd:restriction base="dms:Text">
          <xsd:maxLength value="255"/>
        </xsd:restriction>
      </xsd:simpleType>
    </xsd:element>
    <xsd:element name="_x65e5__x4ed8_" ma:index="31" nillable="true" ma:displayName="日付" ma:format="DateTime" ma:internalName="_x65e5__x4ed8_">
      <xsd:simpleType>
        <xsd:restriction base="dms:DateTime"/>
      </xsd:simpleType>
    </xsd:element>
    <xsd:element name="_Flow_SignoffStatus" ma:index="32" nillable="true" ma:displayName="承認の状態" ma:internalName="_x0024_Resources_x003a_core_x002c_Signoff_Status">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3afe849-0a7d-4b5c-a4c6-e09e509d0d50"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83e1f6f2-a16b-4373-8af0-88f70ab48b12}" ma:internalName="TaxCatchAll" ma:showField="CatchAllData" ma:web="f3afe849-0a7d-4b5c-a4c6-e09e509d0d5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D573A86-2395-4034-8257-D093E1787B2B}">
  <ds:schemaRefs>
    <ds:schemaRef ds:uri="http://schemas.microsoft.com/office/2006/metadata/properties"/>
    <ds:schemaRef ds:uri="http://schemas.microsoft.com/office/2006/documentManagement/types"/>
    <ds:schemaRef ds:uri="http://purl.org/dc/terms/"/>
    <ds:schemaRef ds:uri="f3afe849-0a7d-4b5c-a4c6-e09e509d0d50"/>
    <ds:schemaRef ds:uri="http://www.w3.org/XML/1998/namespace"/>
    <ds:schemaRef ds:uri="http://schemas.openxmlformats.org/package/2006/metadata/core-properties"/>
    <ds:schemaRef ds:uri="http://purl.org/dc/elements/1.1/"/>
    <ds:schemaRef ds:uri="http://purl.org/dc/dcmitype/"/>
    <ds:schemaRef ds:uri="http://schemas.microsoft.com/office/infopath/2007/PartnerControls"/>
    <ds:schemaRef ds:uri="f10c3115-b683-47ad-a799-ba10eee1d248"/>
  </ds:schemaRefs>
</ds:datastoreItem>
</file>

<file path=customXml/itemProps2.xml><?xml version="1.0" encoding="utf-8"?>
<ds:datastoreItem xmlns:ds="http://schemas.openxmlformats.org/officeDocument/2006/customXml" ds:itemID="{7394E474-4B24-4452-9BB0-DD94103A5F32}"/>
</file>

<file path=customXml/itemProps3.xml><?xml version="1.0" encoding="utf-8"?>
<ds:datastoreItem xmlns:ds="http://schemas.openxmlformats.org/officeDocument/2006/customXml" ds:itemID="{10B716E0-8054-402B-AFC6-0A2642B2E70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4</vt:i4>
      </vt:variant>
    </vt:vector>
  </HeadingPairs>
  <TitlesOfParts>
    <vt:vector size="4" baseType="lpstr">
      <vt:lpstr>【別紙②】早期費用支払申請書</vt:lpstr>
      <vt:lpstr>【別紙②ｰ２】業務別請求明細書</vt:lpstr>
      <vt:lpstr>【別紙②-3】従事時間管理表（業務日誌）</vt:lpstr>
      <vt:lpstr>【別紙②－４】実施確認表</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2017-05-08T04:56:16Z</dcterms:created>
  <dcterms:modified xsi:type="dcterms:W3CDTF">2026-03-24T04:09:13Z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0x0101008FBEE853CA869F449199A068B448201D</vt:lpwstr>
  </property>
  <property fmtid="{D5CDD505-2E9C-101B-9397-08002B2CF9AE}" pid="3" name="MediaServiceImageTags">
    <vt:lpwstr/>
  </property>
</Properties>
</file>