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5438E853-CB8C-46F4-8383-C75A881EC804}" xr6:coauthVersionLast="47" xr6:coauthVersionMax="47" xr10:uidLastSave="{00000000-0000-0000-0000-000000000000}"/>
  <bookViews>
    <workbookView xWindow="-15" yWindow="-16320" windowWidth="29040" windowHeight="15720" tabRatio="842" xr2:uid="{7E05BFD3-907B-49B1-9792-FD7BC6DA6BDE}"/>
  </bookViews>
  <sheets>
    <sheet name="【別紙1】利用申請書" sheetId="2" r:id="rId1"/>
    <sheet name="【別紙1ｰ1】申請者の概要" sheetId="8" r:id="rId2"/>
    <sheet name="【別紙1-2】自己記入チェックリスト" sheetId="7" r:id="rId3"/>
    <sheet name="【別紙1ｰ3】業務別見積明細書" sheetId="6" r:id="rId4"/>
  </sheets>
  <definedNames>
    <definedName name="_Hlk130500646" localSheetId="2">'【別紙1-2】自己記入チェックリスト'!$E$10</definedName>
    <definedName name="_Hlk98858572" localSheetId="3">【別紙1ｰ3】業務別見積明細書!#REF!</definedName>
    <definedName name="_Hlk98859664" localSheetId="3">【別紙1ｰ3】業務別見積明細書!#REF!</definedName>
    <definedName name="_Hlk99041462" localSheetId="3">【別紙1ｰ3】業務別見積明細書!#REF!</definedName>
    <definedName name="AS2DocOpenMode" hidden="1">"AS2DocumentEdit"</definedName>
    <definedName name="_xlnm.Print_Area" localSheetId="0">【別紙1】利用申請書!$A$1:$V$52</definedName>
    <definedName name="_xlnm.Print_Area" localSheetId="1">【別紙1ｰ1】申請者の概要!$A$1:$M$92</definedName>
    <definedName name="_xlnm.Print_Area" localSheetId="3">【別紙1ｰ3】業務別見積明細書!$A$1:$H$63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9" i="8" l="1"/>
  <c r="D87" i="8"/>
  <c r="D86" i="8"/>
  <c r="D85" i="8"/>
  <c r="D84" i="8"/>
  <c r="K83" i="8"/>
  <c r="H83" i="8"/>
  <c r="F83" i="8"/>
  <c r="K78" i="8"/>
  <c r="H78" i="8"/>
  <c r="F78" i="8"/>
  <c r="K73" i="8"/>
  <c r="K90" i="8" s="1"/>
  <c r="H73" i="8"/>
  <c r="H90" i="8" s="1"/>
  <c r="F73" i="8"/>
  <c r="F90" i="8" s="1"/>
  <c r="G52" i="6"/>
  <c r="G45" i="6"/>
  <c r="G36" i="6"/>
  <c r="H68" i="8" l="1"/>
  <c r="F68" i="8"/>
  <c r="D68" i="8"/>
  <c r="H48" i="8"/>
  <c r="E48" i="8"/>
  <c r="M47" i="8"/>
  <c r="K47" i="8"/>
  <c r="L44" i="8" s="1"/>
  <c r="I47" i="8"/>
  <c r="G47" i="8"/>
  <c r="F47" i="8"/>
  <c r="D47" i="8"/>
  <c r="E45" i="8" s="1"/>
  <c r="H46" i="8"/>
  <c r="E46" i="8"/>
  <c r="H45" i="8"/>
  <c r="H44" i="8"/>
  <c r="H43" i="8"/>
  <c r="H42" i="8"/>
  <c r="E42" i="8"/>
  <c r="H41" i="8"/>
  <c r="H24" i="8"/>
  <c r="D24" i="8"/>
  <c r="E17" i="8"/>
  <c r="G34" i="6"/>
  <c r="G33" i="6"/>
  <c r="G22" i="6"/>
  <c r="G21" i="6"/>
  <c r="G20" i="6"/>
  <c r="E19" i="6"/>
  <c r="G23" i="6"/>
  <c r="G18" i="6"/>
  <c r="G17" i="6"/>
  <c r="G16" i="6"/>
  <c r="E15" i="6"/>
  <c r="G51" i="6"/>
  <c r="G50" i="6"/>
  <c r="G49" i="6"/>
  <c r="G48" i="6" s="1"/>
  <c r="E48" i="6"/>
  <c r="G47" i="6"/>
  <c r="G46" i="6"/>
  <c r="E45" i="6"/>
  <c r="G35" i="6"/>
  <c r="E32" i="6"/>
  <c r="G14" i="6"/>
  <c r="G13" i="6"/>
  <c r="G12" i="6"/>
  <c r="E11" i="6"/>
  <c r="G10" i="6"/>
  <c r="G9" i="6"/>
  <c r="G8" i="6"/>
  <c r="E7" i="6"/>
  <c r="G32" i="6" l="1"/>
  <c r="G38" i="6" s="1"/>
  <c r="G19" i="6"/>
  <c r="G7" i="6"/>
  <c r="L43" i="8"/>
  <c r="L48" i="8"/>
  <c r="L45" i="8"/>
  <c r="L41" i="8"/>
  <c r="L46" i="8"/>
  <c r="L42" i="8"/>
  <c r="H47" i="8"/>
  <c r="E43" i="8"/>
  <c r="E44" i="8"/>
  <c r="E41" i="8"/>
  <c r="E47" i="8" s="1"/>
  <c r="G15" i="6"/>
  <c r="G11" i="6"/>
  <c r="L47" i="8" l="1"/>
  <c r="G25" i="6"/>
  <c r="G27" i="6" s="1"/>
  <c r="G54" i="6"/>
  <c r="G40" i="6"/>
  <c r="G55" i="6"/>
  <c r="G56" i="6"/>
  <c r="G26" i="6" l="1"/>
  <c r="G39" i="6"/>
</calcChain>
</file>

<file path=xl/sharedStrings.xml><?xml version="1.0" encoding="utf-8"?>
<sst xmlns="http://schemas.openxmlformats.org/spreadsheetml/2006/main" count="389" uniqueCount="267">
  <si>
    <t>１．申請者（中小企業・小規模事業者）</t>
    <rPh sb="2" eb="5">
      <t>シンセイシャ</t>
    </rPh>
    <rPh sb="6" eb="8">
      <t>チュウショウ</t>
    </rPh>
    <rPh sb="8" eb="10">
      <t>キギョウ</t>
    </rPh>
    <rPh sb="11" eb="14">
      <t>ショウキボ</t>
    </rPh>
    <rPh sb="14" eb="17">
      <t>ジギョウシャ</t>
    </rPh>
    <phoneticPr fontId="3"/>
  </si>
  <si>
    <t>申請者名</t>
    <rPh sb="0" eb="2">
      <t>シンセイ</t>
    </rPh>
    <rPh sb="2" eb="3">
      <t>シャ</t>
    </rPh>
    <rPh sb="3" eb="4">
      <t>メイ</t>
    </rPh>
    <phoneticPr fontId="3"/>
  </si>
  <si>
    <t>印</t>
    <rPh sb="0" eb="1">
      <t>イン</t>
    </rPh>
    <phoneticPr fontId="3"/>
  </si>
  <si>
    <t>業種</t>
    <rPh sb="0" eb="2">
      <t>ギョウシュ</t>
    </rPh>
    <phoneticPr fontId="3"/>
  </si>
  <si>
    <t>担当者</t>
    <rPh sb="0" eb="3">
      <t>タントウシャ</t>
    </rPh>
    <phoneticPr fontId="3"/>
  </si>
  <si>
    <t>住所</t>
    <rPh sb="0" eb="2">
      <t>ジュウショ</t>
    </rPh>
    <phoneticPr fontId="3"/>
  </si>
  <si>
    <t>電話番号</t>
    <rPh sb="0" eb="2">
      <t>デンワ</t>
    </rPh>
    <rPh sb="2" eb="4">
      <t>バンゴウ</t>
    </rPh>
    <phoneticPr fontId="3"/>
  </si>
  <si>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3"/>
  </si>
  <si>
    <t>費用見積額</t>
    <rPh sb="0" eb="2">
      <t>ヒヨウ</t>
    </rPh>
    <rPh sb="2" eb="4">
      <t>ミツモリ</t>
    </rPh>
    <rPh sb="4" eb="5">
      <t>ガク</t>
    </rPh>
    <phoneticPr fontId="3"/>
  </si>
  <si>
    <t>算定根拠</t>
    <rPh sb="0" eb="2">
      <t>サンテイ</t>
    </rPh>
    <rPh sb="2" eb="4">
      <t>コンキョ</t>
    </rPh>
    <phoneticPr fontId="3"/>
  </si>
  <si>
    <t>　　　業務開始日（目処）</t>
    <rPh sb="3" eb="5">
      <t>ギョウム</t>
    </rPh>
    <rPh sb="5" eb="8">
      <t>カイシビ</t>
    </rPh>
    <rPh sb="9" eb="11">
      <t>メド</t>
    </rPh>
    <phoneticPr fontId="3"/>
  </si>
  <si>
    <t>　　　業務完了日（目処）</t>
    <rPh sb="3" eb="5">
      <t>ギョウム</t>
    </rPh>
    <rPh sb="5" eb="7">
      <t>カンリョウ</t>
    </rPh>
    <rPh sb="7" eb="8">
      <t>ビ</t>
    </rPh>
    <rPh sb="9" eb="11">
      <t>メド</t>
    </rPh>
    <phoneticPr fontId="3"/>
  </si>
  <si>
    <t>実施予定者</t>
    <rPh sb="0" eb="2">
      <t>ジッシ</t>
    </rPh>
    <rPh sb="2" eb="4">
      <t>ヨテイ</t>
    </rPh>
    <rPh sb="4" eb="5">
      <t>シャ</t>
    </rPh>
    <phoneticPr fontId="3"/>
  </si>
  <si>
    <t>報告予定先</t>
    <rPh sb="0" eb="2">
      <t>ホウコク</t>
    </rPh>
    <rPh sb="2" eb="4">
      <t>ヨテイ</t>
    </rPh>
    <rPh sb="4" eb="5">
      <t>サキ</t>
    </rPh>
    <phoneticPr fontId="3"/>
  </si>
  <si>
    <t>６．スケジュール（上記２及び３が実施する業務について）</t>
    <rPh sb="9" eb="11">
      <t>ジョウキ</t>
    </rPh>
    <rPh sb="12" eb="13">
      <t>オヨ</t>
    </rPh>
    <rPh sb="16" eb="18">
      <t>ジッシ</t>
    </rPh>
    <rPh sb="20" eb="22">
      <t>ギョウム</t>
    </rPh>
    <phoneticPr fontId="3"/>
  </si>
  <si>
    <t>業務別見積明細書を参照</t>
    <rPh sb="0" eb="2">
      <t>ギョウム</t>
    </rPh>
    <rPh sb="2" eb="3">
      <t>ベツ</t>
    </rPh>
    <rPh sb="3" eb="5">
      <t>ミツモリ</t>
    </rPh>
    <rPh sb="5" eb="8">
      <t>メイサイショ</t>
    </rPh>
    <rPh sb="9" eb="11">
      <t>サンショウ</t>
    </rPh>
    <phoneticPr fontId="3"/>
  </si>
  <si>
    <t>業種・支店等</t>
    <rPh sb="0" eb="2">
      <t>ギョウシュ</t>
    </rPh>
    <rPh sb="3" eb="5">
      <t>シテン</t>
    </rPh>
    <rPh sb="5" eb="6">
      <t>トウ</t>
    </rPh>
    <phoneticPr fontId="3"/>
  </si>
  <si>
    <t>No.</t>
    <phoneticPr fontId="3"/>
  </si>
  <si>
    <t>業務内容</t>
    <rPh sb="0" eb="2">
      <t>ギョウム</t>
    </rPh>
    <rPh sb="2" eb="4">
      <t>ナイヨウ</t>
    </rPh>
    <phoneticPr fontId="3"/>
  </si>
  <si>
    <t>　　</t>
  </si>
  <si>
    <t>令和　　年　　月　　日</t>
    <rPh sb="0" eb="2">
      <t>レイワ</t>
    </rPh>
    <rPh sb="4" eb="5">
      <t>ネン</t>
    </rPh>
    <rPh sb="7" eb="8">
      <t>ガツ</t>
    </rPh>
    <rPh sb="10" eb="11">
      <t>ニチ</t>
    </rPh>
    <phoneticPr fontId="3"/>
  </si>
  <si>
    <t>〒</t>
    <phoneticPr fontId="4"/>
  </si>
  <si>
    <t>経営改善計画策定支援事業利用申請書</t>
    <rPh sb="0" eb="2">
      <t>ケイエイ</t>
    </rPh>
    <rPh sb="2" eb="4">
      <t>カイゼン</t>
    </rPh>
    <rPh sb="4" eb="6">
      <t>ケイカク</t>
    </rPh>
    <rPh sb="6" eb="8">
      <t>サクテイ</t>
    </rPh>
    <rPh sb="8" eb="10">
      <t>シエン</t>
    </rPh>
    <rPh sb="10" eb="12">
      <t>ジギョウ</t>
    </rPh>
    <rPh sb="12" eb="14">
      <t>リヨウ</t>
    </rPh>
    <rPh sb="14" eb="16">
      <t>シンセイ</t>
    </rPh>
    <rPh sb="16" eb="17">
      <t>ショ</t>
    </rPh>
    <phoneticPr fontId="3"/>
  </si>
  <si>
    <t>２．代表認定経営革新等支援機関</t>
    <rPh sb="2" eb="4">
      <t>ダイヒョウ</t>
    </rPh>
    <rPh sb="11" eb="13">
      <t>シエン</t>
    </rPh>
    <rPh sb="13" eb="15">
      <t>キカン</t>
    </rPh>
    <phoneticPr fontId="3"/>
  </si>
  <si>
    <t>３．その他認定経営革新等支援機関</t>
    <rPh sb="4" eb="5">
      <t>タ</t>
    </rPh>
    <rPh sb="12" eb="14">
      <t>シエン</t>
    </rPh>
    <rPh sb="14" eb="16">
      <t>キカン</t>
    </rPh>
    <phoneticPr fontId="3"/>
  </si>
  <si>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3"/>
  </si>
  <si>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3"/>
  </si>
  <si>
    <t>８．申請者及び認定経営革新等支援機関の宣誓事項</t>
    <rPh sb="21" eb="23">
      <t>ジコウ</t>
    </rPh>
    <phoneticPr fontId="3"/>
  </si>
  <si>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22" eb="26">
      <t>キンユウキカン</t>
    </rPh>
    <rPh sb="28" eb="33">
      <t>ケイエイシャホショウ</t>
    </rPh>
    <rPh sb="33" eb="35">
      <t>カイジョ</t>
    </rPh>
    <rPh sb="36" eb="37">
      <t>カン</t>
    </rPh>
    <rPh sb="39" eb="41">
      <t>コウショウ</t>
    </rPh>
    <rPh sb="51" eb="52">
      <t>タ</t>
    </rPh>
    <phoneticPr fontId="3"/>
  </si>
  <si>
    <t>別紙１</t>
    <rPh sb="0" eb="2">
      <t>ベッシ</t>
    </rPh>
    <phoneticPr fontId="4"/>
  </si>
  <si>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5"/>
  </si>
  <si>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19" eb="21">
      <t>ニンテイ</t>
    </rPh>
    <rPh sb="21" eb="23">
      <t>ケイエイ</t>
    </rPh>
    <rPh sb="23" eb="26">
      <t>カクシンナド</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3"/>
  </si>
  <si>
    <t>認定経営革新等
支援機関名</t>
    <rPh sb="8" eb="10">
      <t>シエン</t>
    </rPh>
    <rPh sb="10" eb="12">
      <t>キカン</t>
    </rPh>
    <rPh sb="12" eb="13">
      <t>メイ</t>
    </rPh>
    <phoneticPr fontId="3"/>
  </si>
  <si>
    <t>認定経営革新等
支援機関ID</t>
    <rPh sb="8" eb="10">
      <t>シエン</t>
    </rPh>
    <rPh sb="10" eb="12">
      <t>キカン</t>
    </rPh>
    <phoneticPr fontId="3"/>
  </si>
  <si>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5"/>
  </si>
  <si>
    <t>資する支援を検討し、経営改善計画策定支援に真摯に取り組むこと。</t>
    <rPh sb="10" eb="12">
      <t>ケイエイ</t>
    </rPh>
    <rPh sb="12" eb="14">
      <t>カイゼン</t>
    </rPh>
    <rPh sb="14" eb="16">
      <t>ケイカク</t>
    </rPh>
    <rPh sb="16" eb="18">
      <t>サクテイ</t>
    </rPh>
    <rPh sb="18" eb="20">
      <t>シエン</t>
    </rPh>
    <rPh sb="24" eb="25">
      <t>ト</t>
    </rPh>
    <rPh sb="26" eb="27">
      <t>ク</t>
    </rPh>
    <phoneticPr fontId="5"/>
  </si>
  <si>
    <t>①概要</t>
    <rPh sb="1" eb="3">
      <t>ガイヨウ</t>
    </rPh>
    <phoneticPr fontId="3"/>
  </si>
  <si>
    <t>事業者名</t>
  </si>
  <si>
    <t>電話番号</t>
  </si>
  <si>
    <t>住所</t>
  </si>
  <si>
    <t>業種</t>
  </si>
  <si>
    <t>設立年月日</t>
  </si>
  <si>
    <t>年商</t>
  </si>
  <si>
    <t>百万円</t>
  </si>
  <si>
    <t>事業内容</t>
  </si>
  <si>
    <t>代表者氏名</t>
  </si>
  <si>
    <t>年齢</t>
  </si>
  <si>
    <t>歳　</t>
  </si>
  <si>
    <t>資本金</t>
  </si>
  <si>
    <t>事業の沿革</t>
  </si>
  <si>
    <t>株主構成</t>
  </si>
  <si>
    <t>名前　</t>
  </si>
  <si>
    <t>株数　</t>
  </si>
  <si>
    <t>関係</t>
  </si>
  <si>
    <t>役員構成</t>
  </si>
  <si>
    <t>役職</t>
  </si>
  <si>
    <t>（その他）</t>
    <rPh sb="3" eb="4">
      <t>タ</t>
    </rPh>
    <phoneticPr fontId="3"/>
  </si>
  <si>
    <t>計</t>
  </si>
  <si>
    <t>　売上高</t>
    <phoneticPr fontId="3"/>
  </si>
  <si>
    <t>　営業利益</t>
    <phoneticPr fontId="3"/>
  </si>
  <si>
    <t>　経常利益</t>
    <phoneticPr fontId="3"/>
  </si>
  <si>
    <t>　当期利益</t>
    <phoneticPr fontId="3"/>
  </si>
  <si>
    <t>　減価償却</t>
    <phoneticPr fontId="3"/>
  </si>
  <si>
    <t>金融機関名</t>
  </si>
  <si>
    <t>シェア</t>
  </si>
  <si>
    <t>A信用金庫</t>
    <rPh sb="1" eb="3">
      <t>シンヨウ</t>
    </rPh>
    <rPh sb="3" eb="5">
      <t>キンコ</t>
    </rPh>
    <phoneticPr fontId="3"/>
  </si>
  <si>
    <t>B銀行</t>
    <rPh sb="1" eb="3">
      <t>ギンコウ</t>
    </rPh>
    <phoneticPr fontId="3"/>
  </si>
  <si>
    <t>C信用組合</t>
    <rPh sb="1" eb="3">
      <t>シンヨウ</t>
    </rPh>
    <rPh sb="3" eb="5">
      <t>クミアイ</t>
    </rPh>
    <phoneticPr fontId="3"/>
  </si>
  <si>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</si>
  <si>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3"/>
  </si>
  <si>
    <t>別紙１ー１</t>
    <phoneticPr fontId="3"/>
  </si>
  <si>
    <t>うち信用保証協会保証付</t>
    <rPh sb="2" eb="4">
      <t>シンヨウ</t>
    </rPh>
    <rPh sb="4" eb="6">
      <t>ホショウ</t>
    </rPh>
    <rPh sb="6" eb="8">
      <t>キョウカイ</t>
    </rPh>
    <rPh sb="8" eb="10">
      <t>ホショウ</t>
    </rPh>
    <rPh sb="10" eb="11">
      <t>ツ</t>
    </rPh>
    <phoneticPr fontId="3"/>
  </si>
  <si>
    <t>④金融機関取引の状況</t>
    <rPh sb="1" eb="5">
      <t>キンユウキカン</t>
    </rPh>
    <rPh sb="5" eb="7">
      <t>トリヒキ</t>
    </rPh>
    <phoneticPr fontId="3"/>
  </si>
  <si>
    <t>申請者の概要</t>
    <phoneticPr fontId="3"/>
  </si>
  <si>
    <t>（注）　②～⑤については、認定経営革新等支援機関が記入することが望ましい。</t>
    <rPh sb="13" eb="24">
      <t>ニンテイケイエイカクシンナドシエンキカン</t>
    </rPh>
    <phoneticPr fontId="4"/>
  </si>
  <si>
    <t>現状の課題と問題点等</t>
    <rPh sb="0" eb="2">
      <t>ゲンジョウ</t>
    </rPh>
    <rPh sb="3" eb="5">
      <t>カダイ</t>
    </rPh>
    <rPh sb="6" eb="9">
      <t>モンダイテン</t>
    </rPh>
    <rPh sb="9" eb="10">
      <t>ナド</t>
    </rPh>
    <phoneticPr fontId="4"/>
  </si>
  <si>
    <t>(1) 現状</t>
    <rPh sb="4" eb="6">
      <t>ゲンジョウ</t>
    </rPh>
    <phoneticPr fontId="4"/>
  </si>
  <si>
    <t>(2) 問題点等</t>
    <rPh sb="4" eb="7">
      <t>モンダイテン</t>
    </rPh>
    <rPh sb="7" eb="8">
      <t>ナド</t>
    </rPh>
    <phoneticPr fontId="4"/>
  </si>
  <si>
    <t>⑤その他</t>
    <rPh sb="3" eb="4">
      <t>タ</t>
    </rPh>
    <phoneticPr fontId="4"/>
  </si>
  <si>
    <t>　資産　計</t>
    <rPh sb="1" eb="3">
      <t>シサン</t>
    </rPh>
    <rPh sb="4" eb="5">
      <t>ケイ</t>
    </rPh>
    <phoneticPr fontId="3"/>
  </si>
  <si>
    <t>※決算数値見込値がわかる場合は記載する</t>
    <rPh sb="1" eb="3">
      <t>ケッサン</t>
    </rPh>
    <rPh sb="3" eb="5">
      <t>スウチ</t>
    </rPh>
    <rPh sb="5" eb="7">
      <t>ミコミ</t>
    </rPh>
    <rPh sb="7" eb="8">
      <t>チ</t>
    </rPh>
    <rPh sb="12" eb="14">
      <t>バアイ</t>
    </rPh>
    <rPh sb="15" eb="17">
      <t>キサイ</t>
    </rPh>
    <phoneticPr fontId="4"/>
  </si>
  <si>
    <t>（単位：千円）</t>
  </si>
  <si>
    <t>従事時間</t>
  </si>
  <si>
    <t>単価等</t>
    <rPh sb="0" eb="2">
      <t>タンカ</t>
    </rPh>
    <rPh sb="2" eb="3">
      <t>ナド</t>
    </rPh>
    <phoneticPr fontId="3"/>
  </si>
  <si>
    <t>合計金額
（税込）</t>
    <phoneticPr fontId="3"/>
  </si>
  <si>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3"/>
  </si>
  <si>
    <t>ヒアリング</t>
    <phoneticPr fontId="3"/>
  </si>
  <si>
    <t>(内訳)</t>
    <rPh sb="1" eb="3">
      <t>ウチワケ</t>
    </rPh>
    <phoneticPr fontId="3"/>
  </si>
  <si>
    <t>計画作成</t>
  </si>
  <si>
    <t>その他</t>
    <rPh sb="2" eb="3">
      <t>タ</t>
    </rPh>
    <phoneticPr fontId="4"/>
  </si>
  <si>
    <t>▲調整等</t>
    <rPh sb="1" eb="3">
      <t>チョウセイ</t>
    </rPh>
    <rPh sb="3" eb="4">
      <t>ナド</t>
    </rPh>
    <phoneticPr fontId="4"/>
  </si>
  <si>
    <t>▲請求額の調整等</t>
    <rPh sb="1" eb="3">
      <t>セイキュウ</t>
    </rPh>
    <rPh sb="5" eb="7">
      <t>チョウセイ</t>
    </rPh>
    <phoneticPr fontId="4"/>
  </si>
  <si>
    <t>―</t>
    <phoneticPr fontId="4"/>
  </si>
  <si>
    <t>費用総額</t>
  </si>
  <si>
    <t>（うち消費税</t>
    <rPh sb="3" eb="6">
      <t>ショウヒゼイ</t>
    </rPh>
    <phoneticPr fontId="3"/>
  </si>
  <si>
    <t>―</t>
  </si>
  <si>
    <t>○金融機関交渉にかかる費用</t>
    <rPh sb="11" eb="13">
      <t>ヒヨウ</t>
    </rPh>
    <phoneticPr fontId="3"/>
  </si>
  <si>
    <t>弁護士</t>
    <rPh sb="0" eb="3">
      <t>ベンゴシ</t>
    </rPh>
    <phoneticPr fontId="3"/>
  </si>
  <si>
    <t>※1</t>
    <phoneticPr fontId="3"/>
  </si>
  <si>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3"/>
  </si>
  <si>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</si>
  <si>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3"/>
  </si>
  <si>
    <t>《留意事項》</t>
    <rPh sb="1" eb="3">
      <t>リュウイ</t>
    </rPh>
    <rPh sb="3" eb="5">
      <t>ジコウ</t>
    </rPh>
    <phoneticPr fontId="3"/>
  </si>
  <si>
    <t>○</t>
    <phoneticPr fontId="3"/>
  </si>
  <si>
    <t>本明細書は、あくまでもサンプルであり、作業単価は認定経営革新等支援機関の専門性及び地域性によって異なることを想定しています。</t>
    <phoneticPr fontId="3"/>
  </si>
  <si>
    <t>業務別見積明細書</t>
    <phoneticPr fontId="3"/>
  </si>
  <si>
    <t>別紙１ー３</t>
    <phoneticPr fontId="3"/>
  </si>
  <si>
    <t>債権者会議</t>
    <rPh sb="0" eb="3">
      <t>サイケンシャ</t>
    </rPh>
    <rPh sb="3" eb="5">
      <t>カイギ</t>
    </rPh>
    <phoneticPr fontId="4"/>
  </si>
  <si>
    <t>打ち合わせ</t>
    <rPh sb="0" eb="1">
      <t>ウ</t>
    </rPh>
    <rPh sb="2" eb="3">
      <t>ア</t>
    </rPh>
    <phoneticPr fontId="4"/>
  </si>
  <si>
    <t>○ＤＤ・計画策定支援</t>
    <phoneticPr fontId="3"/>
  </si>
  <si>
    <t>○伴走支援</t>
    <rPh sb="1" eb="3">
      <t>バンソウ</t>
    </rPh>
    <phoneticPr fontId="3"/>
  </si>
  <si>
    <t>その他</t>
    <rPh sb="2" eb="3">
      <t>タ</t>
    </rPh>
    <phoneticPr fontId="3"/>
  </si>
  <si>
    <t>該当無し</t>
    <rPh sb="0" eb="2">
      <t>ガイトウ</t>
    </rPh>
    <rPh sb="2" eb="3">
      <t>ナ</t>
    </rPh>
    <phoneticPr fontId="5"/>
  </si>
  <si>
    <t>中小企業活性化協議会から「収益力改善支援に関する実務指針」の内容及び計画策定支援・伴走支援においては実務指針に沿った支援を実施する必要がある旨の説明を受けたか。</t>
  </si>
  <si>
    <t>なし　</t>
    <phoneticPr fontId="5"/>
  </si>
  <si>
    <t>認定経営革新等支援機関以外に外部専門家を利用する計画はあるか。　</t>
  </si>
  <si>
    <t>認定経営革新等支援機関に依頼する業務内容が明確に記載してあるか。</t>
  </si>
  <si>
    <t>申請書が、申請者と認定経営革新等支援機関との連名で提出されているか。</t>
  </si>
  <si>
    <t>申請書に、申請者と認定経営革新等支援機関による必要事項の記載、押印はあるか。</t>
  </si>
  <si>
    <t>チェック項目</t>
  </si>
  <si>
    <t>中小企業
活性化
協議会</t>
    <rPh sb="5" eb="7">
      <t>カッセイ</t>
    </rPh>
    <rPh sb="7" eb="8">
      <t>カ</t>
    </rPh>
    <rPh sb="9" eb="12">
      <t>キョウギカイ</t>
    </rPh>
    <phoneticPr fontId="5"/>
  </si>
  <si>
    <t>代表認定
経営革新等
支援機関</t>
    <rPh sb="5" eb="7">
      <t>ケイエイ</t>
    </rPh>
    <rPh sb="7" eb="9">
      <t>カクシン</t>
    </rPh>
    <rPh sb="9" eb="10">
      <t>トウ</t>
    </rPh>
    <rPh sb="11" eb="15">
      <t>シエンキカン</t>
    </rPh>
    <phoneticPr fontId="5"/>
  </si>
  <si>
    <t>No</t>
  </si>
  <si>
    <t>『経営改善計画策定支援事業利用申請書』自己記入チェックリスト</t>
    <phoneticPr fontId="5"/>
  </si>
  <si>
    <t>別紙１－２</t>
    <rPh sb="0" eb="2">
      <t>ベッシ</t>
    </rPh>
    <phoneticPr fontId="5"/>
  </si>
  <si>
    <t>中小企業活性化協議会支払予定金額：</t>
    <phoneticPr fontId="4"/>
  </si>
  <si>
    <t>円</t>
    <rPh sb="0" eb="1">
      <t>エン</t>
    </rPh>
    <phoneticPr fontId="4"/>
  </si>
  <si>
    <t>総額：</t>
    <rPh sb="0" eb="2">
      <t>ソウガク</t>
    </rPh>
    <phoneticPr fontId="4"/>
  </si>
  <si>
    <t>、</t>
    <phoneticPr fontId="4"/>
  </si>
  <si>
    <t>（うち事業者負担額：</t>
    <rPh sb="3" eb="6">
      <t>ジギョウシャ</t>
    </rPh>
    <rPh sb="6" eb="9">
      <t>フタンガク</t>
    </rPh>
    <phoneticPr fontId="4"/>
  </si>
  <si>
    <t>経営改善計画策定支援に係る費用の総額が企業規模の基準を超える場合など必要な場合は、中小企業基盤整備機構（中小企業活性化全国本部）が確認手続を行います。</t>
    <phoneticPr fontId="3"/>
  </si>
  <si>
    <t>※１　不動産価値の下落等、自己資本を多額に劣化させる内容が分かる場合は記載する。</t>
    <phoneticPr fontId="4"/>
  </si>
  <si>
    <t>※２　簿外債務等について分かる場合は記載する。</t>
    <phoneticPr fontId="4"/>
  </si>
  <si>
    <t>　負債　計</t>
    <rPh sb="1" eb="3">
      <t>フサイ</t>
    </rPh>
    <rPh sb="4" eb="5">
      <t>ケイ</t>
    </rPh>
    <phoneticPr fontId="3"/>
  </si>
  <si>
    <t>　（うち借入金総額）</t>
    <rPh sb="4" eb="7">
      <t>カリイレキン</t>
    </rPh>
    <rPh sb="7" eb="9">
      <t>ソウガク</t>
    </rPh>
    <phoneticPr fontId="4"/>
  </si>
  <si>
    <t>　純資産(自己資本) 計</t>
    <rPh sb="1" eb="4">
      <t>ジュンシサン</t>
    </rPh>
    <rPh sb="5" eb="7">
      <t>ジコ</t>
    </rPh>
    <rPh sb="7" eb="9">
      <t>シホン</t>
    </rPh>
    <rPh sb="11" eb="12">
      <t>ケイ</t>
    </rPh>
    <phoneticPr fontId="4"/>
  </si>
  <si>
    <t>負債純資産合計</t>
    <rPh sb="0" eb="2">
      <t>フサイ</t>
    </rPh>
    <rPh sb="2" eb="5">
      <t>ジュンシサン</t>
    </rPh>
    <rPh sb="5" eb="7">
      <t>ゴウケイ</t>
    </rPh>
    <phoneticPr fontId="4"/>
  </si>
  <si>
    <t>資産合計</t>
    <rPh sb="0" eb="2">
      <t>シサン</t>
    </rPh>
    <rPh sb="2" eb="4">
      <t>ゴウケイ</t>
    </rPh>
    <phoneticPr fontId="4"/>
  </si>
  <si>
    <t xml:space="preserve"> 自己資本修正 ※１</t>
    <rPh sb="1" eb="3">
      <t>ジコ</t>
    </rPh>
    <rPh sb="3" eb="5">
      <t>シホン</t>
    </rPh>
    <rPh sb="5" eb="7">
      <t>シュウセイ</t>
    </rPh>
    <phoneticPr fontId="4"/>
  </si>
  <si>
    <t xml:space="preserve"> 簿外債務等　※２</t>
    <rPh sb="1" eb="3">
      <t>ボガイ</t>
    </rPh>
    <rPh sb="3" eb="5">
      <t>サイム</t>
    </rPh>
    <rPh sb="5" eb="6">
      <t>ナド</t>
    </rPh>
    <phoneticPr fontId="4"/>
  </si>
  <si>
    <t xml:space="preserve"> 修正内容：
</t>
    <rPh sb="1" eb="3">
      <t>シュウセイ</t>
    </rPh>
    <rPh sb="3" eb="5">
      <t>ナイヨウ</t>
    </rPh>
    <phoneticPr fontId="4"/>
  </si>
  <si>
    <r>
      <t>従業員数</t>
    </r>
    <r>
      <rPr>
        <sz val="11"/>
        <rFont val="ＭＳ Ｐゴシック"/>
        <family val="3"/>
        <charset val="128"/>
      </rPr>
      <t>(うちﾊﾟｰﾄ人員数)</t>
    </r>
    <phoneticPr fontId="3"/>
  </si>
  <si>
    <t>②財務内容（B/S）</t>
    <rPh sb="1" eb="3">
      <t>ザイム</t>
    </rPh>
    <rPh sb="3" eb="5">
      <t>ナイヨウ</t>
    </rPh>
    <phoneticPr fontId="3"/>
  </si>
  <si>
    <t>③業績推移（P/L）</t>
    <phoneticPr fontId="3"/>
  </si>
  <si>
    <r>
      <t xml:space="preserve">認定経営革新等支援機関は適格要件を満たしているか。
</t>
    </r>
    <r>
      <rPr>
        <sz val="10"/>
        <rFont val="游ゴシック"/>
        <family val="3"/>
        <charset val="128"/>
      </rPr>
      <t xml:space="preserve">（利用申請書 </t>
    </r>
    <r>
      <rPr>
        <b/>
        <sz val="10"/>
        <rFont val="游ゴシック"/>
        <family val="3"/>
        <charset val="128"/>
      </rPr>
      <t xml:space="preserve">８．申請者及び認定経営革新等支援機関の宣誓事項 </t>
    </r>
    <r>
      <rPr>
        <sz val="10"/>
        <rFont val="游ゴシック"/>
        <family val="3"/>
        <charset val="128"/>
      </rPr>
      <t>すべてにチェックがされているか）</t>
    </r>
    <phoneticPr fontId="5"/>
  </si>
  <si>
    <t>以下の添付書類が添付されているか。</t>
    <rPh sb="0" eb="2">
      <t>イカ</t>
    </rPh>
    <phoneticPr fontId="5"/>
  </si>
  <si>
    <r>
      <rPr>
        <sz val="9"/>
        <rFont val="游ゴシック"/>
        <family val="3"/>
        <charset val="128"/>
      </rPr>
      <t xml:space="preserve">　■ </t>
    </r>
    <r>
      <rPr>
        <sz val="12"/>
        <rFont val="游ゴシック"/>
        <family val="3"/>
        <charset val="128"/>
      </rPr>
      <t xml:space="preserve">申請者の概要及び履歴事項全部証明書の原本
</t>
    </r>
    <r>
      <rPr>
        <sz val="10"/>
        <rFont val="游ゴシック"/>
        <family val="3"/>
        <charset val="128"/>
      </rPr>
      <t>　（個人事業主の場合は、開業届（写し）又は確定申告書（写し））</t>
    </r>
    <phoneticPr fontId="5"/>
  </si>
  <si>
    <r>
      <rPr>
        <sz val="9"/>
        <rFont val="游ゴシック"/>
        <family val="3"/>
        <charset val="128"/>
      </rPr>
      <t xml:space="preserve">　■ </t>
    </r>
    <r>
      <rPr>
        <sz val="12"/>
        <rFont val="游ゴシック"/>
        <family val="3"/>
        <charset val="128"/>
      </rPr>
      <t>認定経営革新等支援機関が授与された認定通知書の写し等</t>
    </r>
    <phoneticPr fontId="5"/>
  </si>
  <si>
    <r>
      <rPr>
        <sz val="9"/>
        <rFont val="游ゴシック"/>
        <family val="3"/>
        <charset val="128"/>
      </rPr>
      <t xml:space="preserve">　■ </t>
    </r>
    <r>
      <rPr>
        <sz val="12"/>
        <rFont val="游ゴシック"/>
        <family val="3"/>
        <charset val="128"/>
      </rPr>
      <t>自己記入チェックリスト</t>
    </r>
    <phoneticPr fontId="5"/>
  </si>
  <si>
    <r>
      <rPr>
        <sz val="9"/>
        <rFont val="游ゴシック"/>
        <family val="3"/>
        <charset val="128"/>
      </rPr>
      <t xml:space="preserve">　■ </t>
    </r>
    <r>
      <rPr>
        <sz val="12"/>
        <rFont val="游ゴシック"/>
        <family val="3"/>
        <charset val="128"/>
      </rPr>
      <t>業務別見積明細書</t>
    </r>
    <phoneticPr fontId="5"/>
  </si>
  <si>
    <r>
      <rPr>
        <sz val="9"/>
        <rFont val="游ゴシック"/>
        <family val="3"/>
        <charset val="128"/>
      </rPr>
      <t xml:space="preserve">　■ </t>
    </r>
    <r>
      <rPr>
        <sz val="12"/>
        <rFont val="游ゴシック"/>
        <family val="3"/>
        <charset val="128"/>
      </rPr>
      <t>認定経営革新等支援機関ごとの見積書及び単価表</t>
    </r>
    <phoneticPr fontId="5"/>
  </si>
  <si>
    <r>
      <rPr>
        <sz val="9"/>
        <rFont val="游ゴシック"/>
        <family val="3"/>
        <charset val="128"/>
      </rPr>
      <t xml:space="preserve">　■ </t>
    </r>
    <r>
      <rPr>
        <sz val="12"/>
        <rFont val="游ゴシック"/>
        <family val="3"/>
        <charset val="128"/>
      </rPr>
      <t>申請者の直近３年分の申告書</t>
    </r>
    <phoneticPr fontId="5"/>
  </si>
  <si>
    <r>
      <rPr>
        <sz val="9"/>
        <rFont val="游ゴシック"/>
        <family val="3"/>
        <charset val="128"/>
      </rPr>
      <t xml:space="preserve">　■ </t>
    </r>
    <r>
      <rPr>
        <sz val="12"/>
        <rFont val="游ゴシック"/>
        <family val="3"/>
        <charset val="128"/>
      </rPr>
      <t>経営営改善計画策定支援に係る工程表</t>
    </r>
    <r>
      <rPr>
        <sz val="9"/>
        <rFont val="游ゴシック"/>
        <family val="3"/>
        <charset val="128"/>
      </rPr>
      <t>（</t>
    </r>
    <r>
      <rPr>
        <sz val="12"/>
        <rFont val="游ゴシック"/>
        <family val="3"/>
        <charset val="128"/>
      </rPr>
      <t>ガントチャート</t>
    </r>
    <r>
      <rPr>
        <sz val="9"/>
        <rFont val="游ゴシック"/>
        <family val="3"/>
        <charset val="128"/>
      </rPr>
      <t>）</t>
    </r>
    <r>
      <rPr>
        <sz val="12"/>
        <rFont val="游ゴシック"/>
        <family val="3"/>
        <charset val="128"/>
      </rPr>
      <t xml:space="preserve">
</t>
    </r>
    <r>
      <rPr>
        <sz val="10"/>
        <rFont val="游ゴシック"/>
        <family val="3"/>
        <charset val="128"/>
      </rPr>
      <t>　（伴走支援に係る費用を除く、経営改善計画策定支援に係る費用４５万円以下の場合は不要。）</t>
    </r>
    <rPh sb="3" eb="5">
      <t>ケイエイ</t>
    </rPh>
    <phoneticPr fontId="5"/>
  </si>
  <si>
    <r>
      <t>金融機関交渉</t>
    </r>
    <r>
      <rPr>
        <b/>
        <vertAlign val="superscript"/>
        <sz val="14"/>
        <rFont val="ＭＳ ゴシック"/>
        <family val="3"/>
        <charset val="128"/>
      </rPr>
      <t>(※1)</t>
    </r>
    <rPh sb="0" eb="2">
      <t>キンユウ</t>
    </rPh>
    <rPh sb="2" eb="4">
      <t>キカン</t>
    </rPh>
    <rPh sb="4" eb="6">
      <t>コウショウ</t>
    </rPh>
    <phoneticPr fontId="3"/>
  </si>
  <si>
    <r>
      <t>サポート業務費用</t>
    </r>
    <r>
      <rPr>
        <b/>
        <vertAlign val="superscript"/>
        <sz val="14"/>
        <rFont val="ＭＳ ゴシック"/>
        <family val="3"/>
        <charset val="128"/>
      </rPr>
      <t>(※2)</t>
    </r>
    <rPh sb="4" eb="6">
      <t>ギョウム</t>
    </rPh>
    <rPh sb="6" eb="8">
      <t>ヒヨウ</t>
    </rPh>
    <phoneticPr fontId="3"/>
  </si>
  <si>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3"/>
  </si>
  <si>
    <t>伴走支援</t>
    <rPh sb="0" eb="2">
      <t>バンソウ</t>
    </rPh>
    <rPh sb="2" eb="4">
      <t>シエン</t>
    </rPh>
    <phoneticPr fontId="3"/>
  </si>
  <si>
    <t>2026年5月版</t>
    <rPh sb="4" eb="5">
      <t>ネン</t>
    </rPh>
    <rPh sb="6" eb="7">
      <t>ガツ</t>
    </rPh>
    <rPh sb="7" eb="8">
      <t>バン</t>
    </rPh>
    <phoneticPr fontId="4"/>
  </si>
  <si>
    <r>
      <rPr>
        <sz val="9"/>
        <rFont val="游ゴシック"/>
        <family val="3"/>
        <charset val="128"/>
      </rPr>
      <t xml:space="preserve">　■ </t>
    </r>
    <r>
      <rPr>
        <sz val="12"/>
        <rFont val="游ゴシック"/>
        <family val="3"/>
        <charset val="128"/>
      </rPr>
      <t xml:space="preserve">申請者に対する金融支援を検討することについての確認書面
</t>
    </r>
    <r>
      <rPr>
        <sz val="10"/>
        <rFont val="游ゴシック"/>
        <family val="3"/>
        <charset val="128"/>
      </rPr>
      <t>　（経営改善計画策定支援を実施する認定経営革新等支援機関に主要金融機関(メイン行又は準メイン行)が含まれない場合）</t>
    </r>
    <phoneticPr fontId="5"/>
  </si>
  <si>
    <t>⑥代表者個人の借入状況</t>
    <rPh sb="1" eb="4">
      <t>ダイヒョウシャ</t>
    </rPh>
    <rPh sb="4" eb="6">
      <t>コジン</t>
    </rPh>
    <rPh sb="7" eb="9">
      <t>カリイレ</t>
    </rPh>
    <rPh sb="9" eb="11">
      <t>ジョウキョウ</t>
    </rPh>
    <phoneticPr fontId="3"/>
  </si>
  <si>
    <t>（単位：千円）</t>
    <phoneticPr fontId="3"/>
  </si>
  <si>
    <t>借入残高実績（推移）</t>
    <rPh sb="0" eb="2">
      <t>カリイレ</t>
    </rPh>
    <rPh sb="2" eb="4">
      <t>ザンダカ</t>
    </rPh>
    <rPh sb="7" eb="9">
      <t>スイイ</t>
    </rPh>
    <phoneticPr fontId="3"/>
  </si>
  <si>
    <t>借入条件</t>
    <rPh sb="0" eb="2">
      <t>カリイレ</t>
    </rPh>
    <rPh sb="2" eb="4">
      <t>ジョウケン</t>
    </rPh>
    <phoneticPr fontId="3"/>
  </si>
  <si>
    <t>当初借入額</t>
    <rPh sb="0" eb="2">
      <t>トウショ</t>
    </rPh>
    <rPh sb="2" eb="4">
      <t>カリイレ</t>
    </rPh>
    <rPh sb="4" eb="5">
      <t>ガク</t>
    </rPh>
    <phoneticPr fontId="4"/>
  </si>
  <si>
    <t>借入期間</t>
    <rPh sb="0" eb="2">
      <t>カリイレ</t>
    </rPh>
    <rPh sb="2" eb="4">
      <t>キカン</t>
    </rPh>
    <phoneticPr fontId="4"/>
  </si>
  <si>
    <t>金利</t>
    <rPh sb="0" eb="2">
      <t>キンリ</t>
    </rPh>
    <phoneticPr fontId="4"/>
  </si>
  <si>
    <t>a信用金庫</t>
    <rPh sb="1" eb="3">
      <t>シンヨウ</t>
    </rPh>
    <rPh sb="3" eb="5">
      <t>キンコ</t>
    </rPh>
    <phoneticPr fontId="3"/>
  </si>
  <si>
    <t>b銀行</t>
    <rPh sb="1" eb="3">
      <t>ギンコウ</t>
    </rPh>
    <phoneticPr fontId="3"/>
  </si>
  <si>
    <t>c信用組合</t>
    <rPh sb="1" eb="3">
      <t>シンヨウ</t>
    </rPh>
    <rPh sb="3" eb="5">
      <t>クミアイ</t>
    </rPh>
    <phoneticPr fontId="3"/>
  </si>
  <si>
    <t>役員借入</t>
    <rPh sb="0" eb="2">
      <t>ヤクイン</t>
    </rPh>
    <rPh sb="2" eb="4">
      <t>カリイレ</t>
    </rPh>
    <phoneticPr fontId="4"/>
  </si>
  <si>
    <t>ー</t>
    <phoneticPr fontId="4"/>
  </si>
  <si>
    <t>⑦代表者個人の収支状況</t>
    <rPh sb="1" eb="4">
      <t>ダイヒョウシャ</t>
    </rPh>
    <rPh sb="4" eb="6">
      <t>コジン</t>
    </rPh>
    <rPh sb="7" eb="9">
      <t>シュウシ</t>
    </rPh>
    <rPh sb="9" eb="11">
      <t>ジョウキョウ</t>
    </rPh>
    <phoneticPr fontId="3"/>
  </si>
  <si>
    <t>代表者年齢</t>
    <rPh sb="0" eb="3">
      <t>ダイヒョウシャ</t>
    </rPh>
    <rPh sb="3" eb="5">
      <t>ネンレイ</t>
    </rPh>
    <phoneticPr fontId="4"/>
  </si>
  <si>
    <t>収入</t>
    <rPh sb="0" eb="2">
      <t>シュウニュウ</t>
    </rPh>
    <phoneticPr fontId="4"/>
  </si>
  <si>
    <t>役員報酬</t>
    <rPh sb="0" eb="4">
      <t>ヤクインホウシュウ</t>
    </rPh>
    <phoneticPr fontId="4"/>
  </si>
  <si>
    <t>年金収入</t>
    <rPh sb="0" eb="2">
      <t>ネンキン</t>
    </rPh>
    <rPh sb="2" eb="4">
      <t>シュウニュウ</t>
    </rPh>
    <phoneticPr fontId="4"/>
  </si>
  <si>
    <t>支出</t>
    <rPh sb="0" eb="2">
      <t>シシュツ</t>
    </rPh>
    <phoneticPr fontId="4"/>
  </si>
  <si>
    <t>生活費</t>
    <rPh sb="0" eb="3">
      <t>セイカツヒ</t>
    </rPh>
    <phoneticPr fontId="4"/>
  </si>
  <si>
    <t>税金</t>
    <rPh sb="0" eb="2">
      <t>ゼイキン</t>
    </rPh>
    <phoneticPr fontId="4"/>
  </si>
  <si>
    <t>返済</t>
    <rPh sb="0" eb="2">
      <t>ヘンサイ</t>
    </rPh>
    <phoneticPr fontId="4"/>
  </si>
  <si>
    <t>収支合計</t>
    <rPh sb="0" eb="2">
      <t>シュウシ</t>
    </rPh>
    <rPh sb="2" eb="4">
      <t>ゴウケイ</t>
    </rPh>
    <phoneticPr fontId="4"/>
  </si>
  <si>
    <t>（注）　⑥～⑦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4"/>
  </si>
  <si>
    <t>７．伴走支援予定</t>
    <rPh sb="2" eb="6">
      <t>バンソウシエン</t>
    </rPh>
    <rPh sb="6" eb="8">
      <t>ヨテイ</t>
    </rPh>
    <phoneticPr fontId="3"/>
  </si>
  <si>
    <t>●▲株式会社</t>
  </si>
  <si>
    <t>卸売</t>
    <rPh sb="0" eb="2">
      <t>オロシウリ</t>
    </rPh>
    <phoneticPr fontId="4"/>
  </si>
  <si>
    <t>取締役　経営　太郎</t>
    <rPh sb="0" eb="3">
      <t>トリシマリヤク</t>
    </rPh>
    <rPh sb="4" eb="6">
      <t>ケイエイ</t>
    </rPh>
    <rPh sb="7" eb="9">
      <t>タロウ</t>
    </rPh>
    <phoneticPr fontId="4"/>
  </si>
  <si>
    <t>03-ｘｘｘｘ-ｘｘｘｘ</t>
    <phoneticPr fontId="4"/>
  </si>
  <si>
    <t>〒〇〇〇ー〇〇〇〇　東京都世田谷区・・・・</t>
    <phoneticPr fontId="4"/>
  </si>
  <si>
    <t>Y会計税理士法人</t>
    <rPh sb="1" eb="3">
      <t>カイケイ</t>
    </rPh>
    <rPh sb="3" eb="6">
      <t>ゼイリシ</t>
    </rPh>
    <rPh sb="6" eb="8">
      <t>ホウジン</t>
    </rPh>
    <phoneticPr fontId="4"/>
  </si>
  <si>
    <t>税理士法人</t>
    <rPh sb="0" eb="5">
      <t>ゼイリシホウジン</t>
    </rPh>
    <phoneticPr fontId="4"/>
  </si>
  <si>
    <t>Y田　Y子</t>
    <rPh sb="1" eb="2">
      <t>タ</t>
    </rPh>
    <rPh sb="4" eb="5">
      <t>コ</t>
    </rPh>
    <phoneticPr fontId="4"/>
  </si>
  <si>
    <t>ｘ</t>
  </si>
  <si>
    <t>〒〇〇〇ー〇〇〇〇
東京都千代田区・・・・</t>
    <rPh sb="13" eb="16">
      <t>チヨダ</t>
    </rPh>
    <phoneticPr fontId="4"/>
  </si>
  <si>
    <t>A信用金庫</t>
    <phoneticPr fontId="4"/>
  </si>
  <si>
    <t>〒〇〇〇ー〇〇〇〇
東京都墨田区・・・・</t>
    <phoneticPr fontId="4"/>
  </si>
  <si>
    <t>墨田支店</t>
    <rPh sb="0" eb="4">
      <t>スミダシテン</t>
    </rPh>
    <phoneticPr fontId="4"/>
  </si>
  <si>
    <t>信金　太郎</t>
    <rPh sb="0" eb="2">
      <t>シンキン</t>
    </rPh>
    <rPh sb="3" eb="5">
      <t>タロウ</t>
    </rPh>
    <phoneticPr fontId="4"/>
  </si>
  <si>
    <t>03-ｘｘｘｘ-ｘｘｘｘ</t>
  </si>
  <si>
    <t>①</t>
    <phoneticPr fontId="4"/>
  </si>
  <si>
    <t>⑦</t>
    <phoneticPr fontId="4"/>
  </si>
  <si>
    <t>⑧</t>
    <phoneticPr fontId="4"/>
  </si>
  <si>
    <t>⑨</t>
    <phoneticPr fontId="4"/>
  </si>
  <si>
    <t>経営改善計画の策定</t>
    <phoneticPr fontId="4"/>
  </si>
  <si>
    <t>金融機関への計画の説明補助</t>
    <phoneticPr fontId="4"/>
  </si>
  <si>
    <t>伴走支援</t>
    <phoneticPr fontId="4"/>
  </si>
  <si>
    <t>金融機関への経営者保証解除に関する交渉</t>
    <phoneticPr fontId="4"/>
  </si>
  <si>
    <t>令和8年×月×日</t>
    <phoneticPr fontId="4"/>
  </si>
  <si>
    <t>令和9年×月×日</t>
    <phoneticPr fontId="4"/>
  </si>
  <si>
    <t>令和11年×月×日</t>
    <phoneticPr fontId="4"/>
  </si>
  <si>
    <t>Y会計税理士法人（税理士　Y田　Y子）</t>
    <phoneticPr fontId="4"/>
  </si>
  <si>
    <t>金融機関名等：　A信用金庫、B銀行</t>
    <rPh sb="0" eb="2">
      <t>キンユウ</t>
    </rPh>
    <rPh sb="2" eb="4">
      <t>キカン</t>
    </rPh>
    <rPh sb="4" eb="5">
      <t>メイ</t>
    </rPh>
    <rPh sb="5" eb="6">
      <t>トウ</t>
    </rPh>
    <rPh sb="9" eb="11">
      <t>シンヨウ</t>
    </rPh>
    <rPh sb="11" eb="13">
      <t>キンコ</t>
    </rPh>
    <rPh sb="15" eb="17">
      <t>ギンコウ</t>
    </rPh>
    <phoneticPr fontId="3"/>
  </si>
  <si>
    <t>～（中略）～</t>
    <phoneticPr fontId="5"/>
  </si>
  <si>
    <t>～（中略）～</t>
    <rPh sb="2" eb="4">
      <t>チュウリャク</t>
    </rPh>
    <phoneticPr fontId="4"/>
  </si>
  <si>
    <t>〇〇銀行からの確認書は１か月以内に提出いたします。
金融支援：既存債務のリスケジュールを予定</t>
    <phoneticPr fontId="4"/>
  </si>
  <si>
    <t>●▲株式会社　代表取締役　経営太郎</t>
    <phoneticPr fontId="4"/>
  </si>
  <si>
    <t>03-××××-××××</t>
    <phoneticPr fontId="4"/>
  </si>
  <si>
    <t>卸売業</t>
    <rPh sb="0" eb="3">
      <t>オロシウリギョウ</t>
    </rPh>
    <phoneticPr fontId="4"/>
  </si>
  <si>
    <t>衣料品卸</t>
    <rPh sb="0" eb="4">
      <t>イリョウヒンオロシ</t>
    </rPh>
    <phoneticPr fontId="4"/>
  </si>
  <si>
    <t>東京都世田谷区丸の内×××</t>
    <phoneticPr fontId="4"/>
  </si>
  <si>
    <t>1998年×月×日</t>
    <phoneticPr fontId="4"/>
  </si>
  <si>
    <t>経営　太郎</t>
    <rPh sb="0" eb="2">
      <t>ケイエイ</t>
    </rPh>
    <rPh sb="3" eb="5">
      <t>タロウ</t>
    </rPh>
    <phoneticPr fontId="4"/>
  </si>
  <si>
    <t>5名（うちパート2名）</t>
    <phoneticPr fontId="4"/>
  </si>
  <si>
    <t>1996年✕月 経営 太郎が衣料品卸売を個人創業
1998年✕月 資本金10百万円で法人設立（代表者 経営 太郎）
　　　　　　　　 以降、海外ブランドを中心として売上拡大</t>
    <phoneticPr fontId="4"/>
  </si>
  <si>
    <t>経営 太郎</t>
    <rPh sb="0" eb="2">
      <t>ケイエイ</t>
    </rPh>
    <rPh sb="3" eb="5">
      <t>タロウ</t>
    </rPh>
    <phoneticPr fontId="4"/>
  </si>
  <si>
    <t>代表者</t>
    <rPh sb="0" eb="3">
      <t>ダイヒョウシャ</t>
    </rPh>
    <phoneticPr fontId="4"/>
  </si>
  <si>
    <t>経営 花子</t>
    <rPh sb="0" eb="2">
      <t>ケイエイ</t>
    </rPh>
    <rPh sb="3" eb="5">
      <t>ハナコ</t>
    </rPh>
    <phoneticPr fontId="4"/>
  </si>
  <si>
    <t>代表者の妻</t>
    <rPh sb="0" eb="3">
      <t>ダイヒョウシャ</t>
    </rPh>
    <rPh sb="4" eb="5">
      <t>ツマ</t>
    </rPh>
    <phoneticPr fontId="4"/>
  </si>
  <si>
    <t>●● ●子　他３名</t>
    <rPh sb="4" eb="5">
      <t>コ</t>
    </rPh>
    <rPh sb="6" eb="7">
      <t>ホカ</t>
    </rPh>
    <rPh sb="8" eb="9">
      <t>メイ</t>
    </rPh>
    <phoneticPr fontId="4"/>
  </si>
  <si>
    <t>役員</t>
    <rPh sb="0" eb="2">
      <t>ヤクイン</t>
    </rPh>
    <phoneticPr fontId="4"/>
  </si>
  <si>
    <t>代表取締役</t>
    <rPh sb="0" eb="2">
      <t>ダイヒョウ</t>
    </rPh>
    <rPh sb="2" eb="5">
      <t>トリシマリヤク</t>
    </rPh>
    <phoneticPr fontId="4"/>
  </si>
  <si>
    <t>取締役</t>
    <rPh sb="0" eb="3">
      <t>トリシマリヤク</t>
    </rPh>
    <phoneticPr fontId="4"/>
  </si>
  <si>
    <t>●● ●子</t>
    <phoneticPr fontId="4"/>
  </si>
  <si>
    <t>▲▲ ▲夫</t>
    <rPh sb="4" eb="5">
      <t>オ</t>
    </rPh>
    <phoneticPr fontId="4"/>
  </si>
  <si>
    <t>□□ □美</t>
    <rPh sb="4" eb="5">
      <t>ビ</t>
    </rPh>
    <phoneticPr fontId="4"/>
  </si>
  <si>
    <t>△△ △朗</t>
    <rPh sb="4" eb="5">
      <t>ロウ</t>
    </rPh>
    <phoneticPr fontId="4"/>
  </si>
  <si>
    <t>監査役</t>
    <rPh sb="0" eb="3">
      <t>カンサヤク</t>
    </rPh>
    <phoneticPr fontId="4"/>
  </si>
  <si>
    <t>貸借対照表：　2025年9月期(実績)</t>
    <rPh sb="0" eb="2">
      <t>タイシャク</t>
    </rPh>
    <rPh sb="2" eb="5">
      <t>タイショウヒョウ</t>
    </rPh>
    <phoneticPr fontId="4"/>
  </si>
  <si>
    <t>2025年9月期(実績)</t>
    <phoneticPr fontId="4"/>
  </si>
  <si>
    <r>
      <t>2026年9月期</t>
    </r>
    <r>
      <rPr>
        <sz val="12"/>
        <rFont val="Meiryo UI"/>
        <family val="3"/>
        <charset val="128"/>
      </rPr>
      <t>(見込※)</t>
    </r>
    <rPh sb="9" eb="11">
      <t>ミコ</t>
    </rPh>
    <phoneticPr fontId="4"/>
  </si>
  <si>
    <t>2024年9月期(実績)</t>
    <phoneticPr fontId="4"/>
  </si>
  <si>
    <t>2023年9月期(実績)</t>
    <phoneticPr fontId="4"/>
  </si>
  <si>
    <t>2023年
9月期
(実績)</t>
    <phoneticPr fontId="3"/>
  </si>
  <si>
    <t>2024年
9月期
(実績)</t>
    <phoneticPr fontId="3"/>
  </si>
  <si>
    <t>2025年
9月期
(実績)</t>
    <phoneticPr fontId="3"/>
  </si>
  <si>
    <t>Ｘ国より衣料品を輸入していたが、円安による輸入品のコストアップになり、価格への転嫁ができないため、採算が取れない状況。</t>
    <phoneticPr fontId="4"/>
  </si>
  <si>
    <t>当社はこれまで大部分を輸入品卸に特化していた為、先頃の円安による影響が出てしまった。</t>
    <phoneticPr fontId="4"/>
  </si>
  <si>
    <r>
      <rPr>
        <b/>
        <sz val="16"/>
        <rFont val="ＭＳ ゴシック"/>
        <family val="3"/>
        <charset val="128"/>
      </rPr>
      <t>支払申請金額（予定）</t>
    </r>
    <r>
      <rPr>
        <b/>
        <sz val="9"/>
        <rFont val="ＭＳ ゴシック"/>
        <family val="3"/>
        <charset val="128"/>
      </rPr>
      <t>※費用総額の2/3 上限2,000,000円</t>
    </r>
    <rPh sb="20" eb="22">
      <t>ジョウゲン</t>
    </rPh>
    <rPh sb="31" eb="32">
      <t>エン</t>
    </rPh>
    <phoneticPr fontId="3"/>
  </si>
  <si>
    <r>
      <rPr>
        <b/>
        <sz val="16"/>
        <rFont val="ＭＳ ゴシック"/>
        <family val="3"/>
        <charset val="128"/>
      </rPr>
      <t>支払申請金額（予定）</t>
    </r>
    <r>
      <rPr>
        <b/>
        <sz val="9"/>
        <rFont val="ＭＳ ゴシック"/>
        <family val="3"/>
        <charset val="128"/>
      </rPr>
      <t>※費用総額の2/3 上限 1,000,000円</t>
    </r>
    <rPh sb="20" eb="22">
      <t>ジョウゲン</t>
    </rPh>
    <rPh sb="32" eb="33">
      <t>エン</t>
    </rPh>
    <phoneticPr fontId="3"/>
  </si>
  <si>
    <r>
      <rPr>
        <b/>
        <sz val="16"/>
        <rFont val="ＭＳ ゴシック"/>
        <family val="3"/>
        <charset val="128"/>
      </rPr>
      <t>支払申請金額（予定）　</t>
    </r>
    <r>
      <rPr>
        <b/>
        <sz val="9"/>
        <rFont val="ＭＳ ゴシック"/>
        <family val="3"/>
        <charset val="128"/>
      </rPr>
      <t>※費用総額の2/3 上限100,000円</t>
    </r>
    <rPh sb="7" eb="9">
      <t>ヨテイ</t>
    </rPh>
    <rPh sb="21" eb="23">
      <t>ジョウゲン</t>
    </rPh>
    <rPh sb="30" eb="31">
      <t>エン</t>
    </rPh>
    <phoneticPr fontId="3"/>
  </si>
  <si>
    <t>統括責任者</t>
    <rPh sb="0" eb="5">
      <t>トウカツセキニンシャ</t>
    </rPh>
    <phoneticPr fontId="4"/>
  </si>
  <si>
    <t>統括責任者補助者</t>
    <rPh sb="0" eb="5">
      <t>トウカツセキニンシャ</t>
    </rPh>
    <rPh sb="5" eb="8">
      <t>ホジョシャ</t>
    </rPh>
    <phoneticPr fontId="4"/>
  </si>
  <si>
    <t>　2回✕　3時間</t>
    <phoneticPr fontId="4"/>
  </si>
  <si>
    <t>　1回✕　3時間</t>
    <phoneticPr fontId="4"/>
  </si>
  <si>
    <t>　2回✕　3時間</t>
    <phoneticPr fontId="4"/>
  </si>
  <si>
    <t>　21時間</t>
    <rPh sb="3" eb="5">
      <t>ジカン</t>
    </rPh>
    <phoneticPr fontId="3"/>
  </si>
  <si>
    <t>　9時間</t>
    <rPh sb="2" eb="4">
      <t>ジカン</t>
    </rPh>
    <phoneticPr fontId="3"/>
  </si>
  <si>
    <t>　1回✕　3時間</t>
    <phoneticPr fontId="4"/>
  </si>
  <si>
    <t>事前準備</t>
    <rPh sb="0" eb="2">
      <t>ジゼン</t>
    </rPh>
    <rPh sb="2" eb="4">
      <t>ジュンビ</t>
    </rPh>
    <phoneticPr fontId="3"/>
  </si>
  <si>
    <t>伴走支援会議　計12回×1時間</t>
    <rPh sb="0" eb="4">
      <t>バンソウシエン</t>
    </rPh>
    <rPh sb="4" eb="6">
      <t>カイギ</t>
    </rPh>
    <rPh sb="7" eb="8">
      <t>ケイ</t>
    </rPh>
    <rPh sb="10" eb="11">
      <t>カイ</t>
    </rPh>
    <rPh sb="13" eb="15">
      <t>ジカン</t>
    </rPh>
    <phoneticPr fontId="3"/>
  </si>
  <si>
    <t>伴走支援会議　計12回×1時間</t>
  </si>
  <si>
    <t>統括責任者</t>
    <rPh sb="0" eb="5">
      <t>トウカツセキニンシャ</t>
    </rPh>
    <phoneticPr fontId="4"/>
  </si>
  <si>
    <t>　12時間</t>
    <rPh sb="3" eb="5">
      <t>ジカン</t>
    </rPh>
    <phoneticPr fontId="3"/>
  </si>
  <si>
    <t>10年</t>
    <rPh sb="2" eb="3">
      <t>ネン</t>
    </rPh>
    <phoneticPr fontId="4"/>
  </si>
  <si>
    <t>-</t>
    <phoneticPr fontId="4"/>
  </si>
  <si>
    <t>49歳</t>
    <rPh sb="2" eb="3">
      <t>サイ</t>
    </rPh>
    <phoneticPr fontId="4"/>
  </si>
  <si>
    <t>50歳</t>
    <rPh sb="2" eb="3">
      <t>サイ</t>
    </rPh>
    <phoneticPr fontId="4"/>
  </si>
  <si>
    <t>51歳</t>
    <rPh sb="2" eb="3">
      <t>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</si>
</sst>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_ &quot;時間&quot;"/>
    <numFmt numFmtId="180" formatCode="#,##0_ &quot;円&quot;"/>
    <numFmt numFmtId="181" formatCode="#,##0;&quot;▲ &quot;#,##0"/>
    <numFmt numFmtId="182" formatCode="#,##0_ &quot;円)&quot;"/>
    <numFmt numFmtId="183" formatCode="#,##0.00_ &quot;時間&quot;"/>
  </numFmts>
  <fonts count="53"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1"/>
      <name val="ＭＳ Ｐゴシック"/>
      <family val="2"/>
      <charset val="128"/>
      <scheme val="minor"/>
    </font>
    <font>
      <sz val="12"/>
      <name val="ＭＳ Ｐゴシック"/>
      <family val="3"/>
      <charset val="128"/>
      <scheme val="minor"/>
    </font>
    <font>
      <sz val="9"/>
      <name val="ＭＳ Ｐゴシック"/>
      <family val="3"/>
      <charset val="128"/>
      <scheme val="minor"/>
    </font>
    <font>
      <sz val="11"/>
      <name val="Wingdings"/>
      <charset val="2"/>
    </font>
    <font>
      <b/>
      <u/>
      <sz val="10.5"/>
      <name val="ＭＳ Ｐゴシック"/>
      <family val="3"/>
      <charset val="128"/>
      <scheme val="minor"/>
    </font>
    <font>
      <sz val="11"/>
      <color theme="1"/>
      <name val="ＭＳ Ｐゴシック"/>
      <family val="3"/>
      <charset val="128"/>
      <scheme val="minor"/>
    </font>
    <font>
      <sz val="11"/>
      <name val="ＭＳ Ｐゴシック"/>
      <family val="3"/>
      <charset val="128"/>
    </font>
    <font>
      <sz val="18"/>
      <name val="ＭＳ Ｐゴシック"/>
      <family val="3"/>
      <charset val="128"/>
    </font>
    <font>
      <sz val="22"/>
      <name val="ＭＳ Ｐゴシック"/>
      <family val="3"/>
      <charset val="128"/>
    </font>
    <font>
      <sz val="10"/>
      <name val="ＭＳ Ｐゴシック"/>
      <family val="3"/>
      <charset val="128"/>
    </font>
    <font>
      <b/>
      <sz val="14"/>
      <name val="ＭＳ Ｐゴシック"/>
      <family val="3"/>
      <charset val="128"/>
    </font>
    <font>
      <sz val="14"/>
      <name val="Meiryo UI"/>
      <family val="3"/>
      <charset val="128"/>
    </font>
    <font>
      <sz val="16"/>
      <name val="Meiryo UI"/>
      <family val="3"/>
      <charset val="128"/>
    </font>
    <font>
      <sz val="14"/>
      <name val="ＭＳ Ｐゴシック"/>
      <family val="3"/>
      <charset val="128"/>
    </font>
    <font>
      <sz val="1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sz val="14"/>
      <name val="ＭＳ ゴシック"/>
      <family val="3"/>
      <charset val="128"/>
    </font>
    <font>
      <sz val="8"/>
      <name val="ＭＳ Ｐゴシック"/>
      <family val="3"/>
      <charset val="128"/>
      <scheme val="minor"/>
    </font>
    <font>
      <b/>
      <sz val="12"/>
      <name val="ＭＳ Ｐゴシック"/>
      <family val="3"/>
      <charset val="128"/>
      <scheme val="minor"/>
    </font>
    <font>
      <sz val="12"/>
      <name val="Meiryo UI"/>
      <family val="3"/>
      <charset val="128"/>
    </font>
    <font>
      <sz val="11"/>
      <name val="Meiryo UI"/>
      <family val="3"/>
      <charset val="128"/>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10"/>
      <name val="游ゴシック"/>
      <family val="3"/>
      <charset val="128"/>
    </font>
    <font>
      <b/>
      <sz val="10"/>
      <name val="游ゴシック"/>
      <family val="3"/>
      <charset val="128"/>
    </font>
    <font>
      <sz val="9"/>
      <name val="游ゴシック"/>
      <family val="3"/>
      <charset val="128"/>
    </font>
    <font>
      <sz val="10.5"/>
      <name val="Century"/>
      <family val="1"/>
    </font>
    <font>
      <b/>
      <vertAlign val="superscript"/>
      <sz val="14"/>
      <name val="ＭＳ ゴシック"/>
      <family val="3"/>
      <charset val="128"/>
    </font>
    <font>
      <sz val="14"/>
      <color rgb="FF000000"/>
      <name val="ＭＳ Ｐゴシック"/>
      <family val="3"/>
      <charset val="128"/>
    </font>
    <font>
      <sz val="14"/>
      <color rgb="FF000000"/>
      <name val="Meiryo UI"/>
      <family val="3"/>
      <charset val="128"/>
    </font>
    <font>
      <sz val="12"/>
      <color rgb="FF000000"/>
      <name val="Meiryo UI"/>
      <family val="3"/>
      <charset val="128"/>
    </font>
    <font>
      <sz val="16"/>
      <color rgb="FF000000"/>
      <name val="Meiryo UI"/>
      <family val="3"/>
      <charset val="128"/>
    </font>
    <font>
      <b/>
      <sz val="10.5"/>
      <name val="ＭＳ Ｐゴシック"/>
      <family val="3"/>
      <charset val="128"/>
      <scheme val="minor"/>
    </font>
    <font>
      <b/>
      <sz val="11"/>
      <name val="ＭＳ Ｐゴシック"/>
      <family val="3"/>
      <charset val="128"/>
      <scheme val="minor"/>
    </font>
    <font>
      <b/>
      <sz val="9"/>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109">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thin">
        <color indexed="64"/>
      </left>
      <right/>
      <top style="medium">
        <color indexed="64"/>
      </top>
      <bottom/>
      <diagonal/>
    </border>
  </borders>
  <cellStyleXfs count="10">
    <xf numFmtId="0" fontId="0" fillId="0" borderId="0">
      <alignment vertical="center"/>
    </xf>
    <xf numFmtId="9" fontId="15"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 fillId="0" borderId="0">
      <alignment vertical="center"/>
    </xf>
    <xf numFmtId="38" fontId="15" fillId="0" borderId="0" applyFont="0" applyFill="0" applyBorder="0" applyAlignment="0" applyProtection="0">
      <alignment vertical="center"/>
    </xf>
    <xf numFmtId="0" fontId="15" fillId="0" borderId="0">
      <alignment vertical="center"/>
    </xf>
    <xf numFmtId="0" fontId="1" fillId="0" borderId="0">
      <alignment vertical="center"/>
    </xf>
  </cellStyleXfs>
  <cellXfs count="479">
    <xf numFmtId="0" fontId="0" fillId="0" borderId="0" xfId="0">
      <alignment vertical="center"/>
    </xf>
    <xf numFmtId="0" fontId="7" fillId="0" borderId="0" xfId="0" applyFont="1">
      <alignment vertical="center"/>
    </xf>
    <xf numFmtId="0" fontId="6" fillId="0" borderId="0" xfId="0" applyFont="1">
      <alignment vertical="center"/>
    </xf>
    <xf numFmtId="0" fontId="10" fillId="0" borderId="0" xfId="0" applyFont="1" applyAlignment="1">
      <alignment horizontal="right" vertical="center"/>
    </xf>
    <xf numFmtId="0" fontId="11" fillId="0" borderId="0" xfId="0" applyFont="1" applyAlignment="1">
      <alignment horizontal="right" vertical="center"/>
    </xf>
    <xf numFmtId="0" fontId="8" fillId="0" borderId="0" xfId="0" applyFont="1">
      <alignment vertical="center"/>
    </xf>
    <xf numFmtId="0" fontId="8" fillId="0" borderId="4" xfId="0" applyFont="1" applyBorder="1" applyAlignment="1">
      <alignment horizontal="center" vertical="center"/>
    </xf>
    <xf numFmtId="0" fontId="8" fillId="2" borderId="5" xfId="0" applyFont="1" applyFill="1" applyBorder="1" applyAlignment="1">
      <alignment horizontal="center" vertical="center"/>
    </xf>
    <xf numFmtId="0" fontId="8" fillId="2" borderId="11" xfId="0" applyFont="1" applyFill="1" applyBorder="1" applyAlignment="1">
      <alignment horizontal="center" vertical="center"/>
    </xf>
    <xf numFmtId="176" fontId="11" fillId="0" borderId="8" xfId="0" applyNumberFormat="1" applyFont="1" applyBorder="1" applyAlignment="1">
      <alignment horizontal="center" vertical="center"/>
    </xf>
    <xf numFmtId="176" fontId="11" fillId="0" borderId="36" xfId="0" applyNumberFormat="1" applyFont="1" applyBorder="1" applyAlignment="1">
      <alignment horizontal="center" vertical="center"/>
    </xf>
    <xf numFmtId="176" fontId="11" fillId="0" borderId="37"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38" xfId="0" applyNumberFormat="1" applyFont="1" applyBorder="1" applyAlignment="1">
      <alignment horizontal="center" vertical="center"/>
    </xf>
    <xf numFmtId="0" fontId="8" fillId="2" borderId="39" xfId="0" applyFont="1" applyFill="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left" vertical="center"/>
    </xf>
    <xf numFmtId="0" fontId="8" fillId="2" borderId="5" xfId="0" applyFont="1" applyFill="1" applyBorder="1" applyAlignment="1">
      <alignment horizontal="center" vertical="center" shrinkToFit="1"/>
    </xf>
    <xf numFmtId="0" fontId="8" fillId="0" borderId="9" xfId="0" applyFont="1" applyBorder="1">
      <alignment vertical="center"/>
    </xf>
    <xf numFmtId="0" fontId="8" fillId="0" borderId="12" xfId="0" applyFont="1" applyBorder="1">
      <alignment vertical="center"/>
    </xf>
    <xf numFmtId="0" fontId="12" fillId="0" borderId="0" xfId="0" applyFont="1">
      <alignment vertical="center"/>
    </xf>
    <xf numFmtId="0" fontId="6" fillId="0" borderId="16" xfId="0" applyFont="1" applyBorder="1">
      <alignment vertical="center"/>
    </xf>
    <xf numFmtId="0" fontId="6" fillId="0" borderId="17" xfId="0" applyFont="1" applyBorder="1">
      <alignment vertical="center"/>
    </xf>
    <xf numFmtId="0" fontId="6" fillId="0" borderId="18" xfId="0" applyFont="1" applyBorder="1">
      <alignment vertical="center"/>
    </xf>
    <xf numFmtId="0" fontId="13" fillId="0" borderId="24" xfId="0" applyFont="1" applyBorder="1">
      <alignment vertical="center"/>
    </xf>
    <xf numFmtId="0" fontId="6" fillId="0" borderId="13" xfId="0" applyFont="1" applyBorder="1">
      <alignment vertical="center"/>
    </xf>
    <xf numFmtId="0" fontId="6" fillId="0" borderId="0" xfId="0" applyFont="1" applyAlignment="1">
      <alignment vertical="top"/>
    </xf>
    <xf numFmtId="0" fontId="9" fillId="0" borderId="0" xfId="0" applyFont="1" applyAlignment="1">
      <alignment horizontal="right" vertical="center"/>
    </xf>
    <xf numFmtId="0" fontId="12" fillId="0" borderId="46" xfId="0" applyFont="1" applyBorder="1">
      <alignment vertical="center"/>
    </xf>
    <xf numFmtId="0" fontId="12" fillId="2" borderId="14" xfId="0" applyFont="1" applyFill="1" applyBorder="1" applyAlignment="1">
      <alignment horizontal="center" vertical="center" wrapText="1" shrinkToFit="1"/>
    </xf>
    <xf numFmtId="0" fontId="6" fillId="0" borderId="0" xfId="0" applyFont="1" applyAlignment="1">
      <alignment vertical="top" wrapText="1"/>
    </xf>
    <xf numFmtId="0" fontId="17" fillId="0" borderId="0" xfId="2" applyFont="1" applyAlignment="1">
      <alignment horizontal="right" vertical="center"/>
    </xf>
    <xf numFmtId="0" fontId="19" fillId="0" borderId="0" xfId="2" applyFont="1">
      <alignment vertical="center"/>
    </xf>
    <xf numFmtId="0" fontId="20" fillId="0" borderId="0" xfId="2" applyFont="1">
      <alignment vertical="center"/>
    </xf>
    <xf numFmtId="0" fontId="23" fillId="0" borderId="0" xfId="2" applyFont="1" applyAlignment="1">
      <alignment horizontal="justify" vertical="center"/>
    </xf>
    <xf numFmtId="0" fontId="23" fillId="0" borderId="0" xfId="2" applyFont="1">
      <alignment vertical="center"/>
    </xf>
    <xf numFmtId="0" fontId="23" fillId="0" borderId="0" xfId="2" applyFont="1" applyAlignment="1">
      <alignment horizontal="right" vertical="center"/>
    </xf>
    <xf numFmtId="0" fontId="20" fillId="0" borderId="0" xfId="2" applyFont="1" applyAlignment="1">
      <alignment horizontal="justify" vertical="center"/>
    </xf>
    <xf numFmtId="0" fontId="20" fillId="0" borderId="32" xfId="2" applyFont="1" applyBorder="1">
      <alignment vertical="center"/>
    </xf>
    <xf numFmtId="0" fontId="23" fillId="0" borderId="0" xfId="2" applyFont="1" applyAlignment="1">
      <alignment horizontal="left" vertical="center"/>
    </xf>
    <xf numFmtId="0" fontId="24" fillId="0" borderId="0" xfId="2" applyFont="1" applyAlignment="1">
      <alignment horizontal="left" vertical="center"/>
    </xf>
    <xf numFmtId="0" fontId="23" fillId="0" borderId="34" xfId="2" applyFont="1" applyBorder="1">
      <alignment vertical="center"/>
    </xf>
    <xf numFmtId="0" fontId="16" fillId="0" borderId="0" xfId="2" applyAlignment="1">
      <alignment horizontal="left" vertical="center"/>
    </xf>
    <xf numFmtId="0" fontId="25" fillId="0" borderId="32" xfId="2" applyFont="1" applyBorder="1">
      <alignment vertical="center"/>
    </xf>
    <xf numFmtId="0" fontId="26" fillId="0" borderId="32" xfId="2" applyFont="1" applyBorder="1">
      <alignment vertical="center"/>
    </xf>
    <xf numFmtId="0" fontId="24" fillId="0" borderId="0" xfId="2" applyFont="1">
      <alignment vertical="center"/>
    </xf>
    <xf numFmtId="0" fontId="27" fillId="0" borderId="31" xfId="2" applyFont="1" applyBorder="1" applyAlignment="1">
      <alignment horizontal="center" vertical="center" wrapText="1"/>
    </xf>
    <xf numFmtId="0" fontId="27" fillId="0" borderId="75" xfId="2" applyFont="1" applyBorder="1" applyAlignment="1">
      <alignment horizontal="center" vertical="center" wrapText="1"/>
    </xf>
    <xf numFmtId="0" fontId="25" fillId="0" borderId="26" xfId="2" applyFont="1" applyBorder="1" applyAlignment="1">
      <alignment horizontal="left" vertical="center"/>
    </xf>
    <xf numFmtId="0" fontId="25" fillId="0" borderId="33" xfId="2" applyFont="1" applyBorder="1" applyAlignment="1">
      <alignment horizontal="left" vertical="center"/>
    </xf>
    <xf numFmtId="0" fontId="20" fillId="0" borderId="78" xfId="2" applyFont="1" applyBorder="1">
      <alignment vertical="center"/>
    </xf>
    <xf numFmtId="179" fontId="20" fillId="0" borderId="33" xfId="2" applyNumberFormat="1" applyFont="1" applyBorder="1">
      <alignment vertical="center"/>
    </xf>
    <xf numFmtId="180" fontId="20" fillId="0" borderId="26" xfId="3" applyNumberFormat="1" applyFont="1" applyBorder="1" applyAlignment="1">
      <alignment vertical="center"/>
    </xf>
    <xf numFmtId="181" fontId="20" fillId="0" borderId="79" xfId="3" applyNumberFormat="1" applyFont="1" applyBorder="1" applyAlignment="1">
      <alignment vertical="center"/>
    </xf>
    <xf numFmtId="0" fontId="27" fillId="2" borderId="34" xfId="2" applyFont="1" applyFill="1" applyBorder="1" applyAlignment="1">
      <alignment horizontal="left" vertical="center" indent="1"/>
    </xf>
    <xf numFmtId="0" fontId="24" fillId="2" borderId="80" xfId="2" applyFont="1" applyFill="1" applyBorder="1">
      <alignment vertical="center"/>
    </xf>
    <xf numFmtId="180" fontId="24" fillId="2" borderId="22" xfId="3" applyNumberFormat="1" applyFont="1" applyFill="1" applyBorder="1" applyAlignment="1">
      <alignment vertical="center"/>
    </xf>
    <xf numFmtId="181" fontId="24" fillId="2" borderId="81" xfId="3" applyNumberFormat="1" applyFont="1" applyFill="1" applyBorder="1" applyAlignment="1">
      <alignment vertical="center"/>
    </xf>
    <xf numFmtId="0" fontId="27" fillId="2" borderId="35" xfId="2" applyFont="1" applyFill="1" applyBorder="1" applyAlignment="1">
      <alignment horizontal="left" vertical="center" indent="1"/>
    </xf>
    <xf numFmtId="0" fontId="24" fillId="2" borderId="82" xfId="2" applyFont="1" applyFill="1" applyBorder="1">
      <alignment vertical="center"/>
    </xf>
    <xf numFmtId="180" fontId="24" fillId="2" borderId="29" xfId="3" applyNumberFormat="1" applyFont="1" applyFill="1" applyBorder="1" applyAlignment="1">
      <alignment vertical="center"/>
    </xf>
    <xf numFmtId="181" fontId="24" fillId="2" borderId="77" xfId="3" applyNumberFormat="1" applyFont="1" applyFill="1" applyBorder="1" applyAlignment="1">
      <alignment vertical="center"/>
    </xf>
    <xf numFmtId="0" fontId="29" fillId="0" borderId="0" xfId="2" applyFont="1">
      <alignment vertical="center"/>
    </xf>
    <xf numFmtId="0" fontId="29" fillId="0" borderId="31" xfId="2" applyFont="1" applyBorder="1">
      <alignment vertical="center"/>
    </xf>
    <xf numFmtId="181" fontId="31" fillId="0" borderId="74" xfId="3" applyNumberFormat="1" applyFont="1" applyBorder="1" applyAlignment="1">
      <alignment horizontal="right" vertical="center"/>
    </xf>
    <xf numFmtId="0" fontId="26" fillId="0" borderId="0" xfId="2" applyFont="1">
      <alignment vertical="center"/>
    </xf>
    <xf numFmtId="0" fontId="25" fillId="0" borderId="24" xfId="2" applyFont="1" applyBorder="1" applyAlignment="1">
      <alignment horizontal="right" vertical="center"/>
    </xf>
    <xf numFmtId="0" fontId="25" fillId="0" borderId="0" xfId="2" applyFont="1" applyAlignment="1">
      <alignment horizontal="right" vertical="center"/>
    </xf>
    <xf numFmtId="9" fontId="20" fillId="2" borderId="0" xfId="4" applyFont="1" applyFill="1" applyBorder="1" applyAlignment="1">
      <alignment vertical="center"/>
    </xf>
    <xf numFmtId="181" fontId="23" fillId="0" borderId="77" xfId="3" applyNumberFormat="1" applyFont="1" applyBorder="1" applyAlignment="1">
      <alignment horizontal="right" vertical="center"/>
    </xf>
    <xf numFmtId="0" fontId="26" fillId="0" borderId="0" xfId="2" applyFont="1" applyAlignment="1">
      <alignment horizontal="center" vertical="center"/>
    </xf>
    <xf numFmtId="181" fontId="31" fillId="0" borderId="83" xfId="3" applyNumberFormat="1" applyFont="1" applyBorder="1" applyAlignment="1">
      <alignment horizontal="right" vertical="center"/>
    </xf>
    <xf numFmtId="0" fontId="26" fillId="0" borderId="0" xfId="2" applyFont="1" applyAlignment="1">
      <alignment horizontal="justify" vertical="center"/>
    </xf>
    <xf numFmtId="0" fontId="25" fillId="0" borderId="0" xfId="2" applyFont="1">
      <alignment vertical="center"/>
    </xf>
    <xf numFmtId="38" fontId="31" fillId="0" borderId="74" xfId="3" applyFont="1" applyBorder="1" applyAlignment="1">
      <alignment horizontal="right" vertical="center"/>
    </xf>
    <xf numFmtId="9" fontId="20" fillId="2" borderId="0" xfId="5" applyFont="1" applyFill="1" applyBorder="1" applyAlignment="1">
      <alignment vertical="center"/>
    </xf>
    <xf numFmtId="38" fontId="23" fillId="0" borderId="77" xfId="3" applyFont="1" applyBorder="1" applyAlignment="1">
      <alignment horizontal="right" vertical="center"/>
    </xf>
    <xf numFmtId="0" fontId="26" fillId="0" borderId="23" xfId="2" applyFont="1" applyBorder="1" applyAlignment="1">
      <alignment horizontal="center" vertical="center"/>
    </xf>
    <xf numFmtId="38" fontId="31" fillId="0" borderId="83" xfId="3" applyFont="1" applyBorder="1" applyAlignment="1">
      <alignment horizontal="right" vertical="center"/>
    </xf>
    <xf numFmtId="0" fontId="24" fillId="0" borderId="0" xfId="2" applyFont="1" applyAlignment="1">
      <alignment horizontal="right"/>
    </xf>
    <xf numFmtId="0" fontId="24" fillId="0" borderId="0" xfId="2" applyFont="1" applyAlignment="1">
      <alignment horizontal="right" vertical="top"/>
    </xf>
    <xf numFmtId="0" fontId="32" fillId="0" borderId="0" xfId="2" applyFont="1">
      <alignment vertical="center"/>
    </xf>
    <xf numFmtId="0" fontId="33" fillId="0" borderId="30" xfId="6" applyFont="1" applyBorder="1" applyAlignment="1">
      <alignment horizontal="right" vertical="center"/>
    </xf>
    <xf numFmtId="0" fontId="6" fillId="0" borderId="85" xfId="6" applyFont="1" applyBorder="1">
      <alignment vertical="center"/>
    </xf>
    <xf numFmtId="0" fontId="33" fillId="0" borderId="62" xfId="6" applyFont="1" applyBorder="1" applyAlignment="1">
      <alignment horizontal="right" vertical="center"/>
    </xf>
    <xf numFmtId="0" fontId="6" fillId="0" borderId="48" xfId="6" applyFont="1" applyBorder="1">
      <alignment vertical="center"/>
    </xf>
    <xf numFmtId="0" fontId="6" fillId="0" borderId="47" xfId="6" applyFont="1" applyBorder="1">
      <alignment vertical="center"/>
    </xf>
    <xf numFmtId="0" fontId="6" fillId="0" borderId="25" xfId="6" applyFont="1" applyBorder="1">
      <alignment vertical="center"/>
    </xf>
    <xf numFmtId="0" fontId="12" fillId="0" borderId="30" xfId="6" applyFont="1" applyBorder="1" applyAlignment="1">
      <alignment horizontal="right" vertical="center"/>
    </xf>
    <xf numFmtId="0" fontId="6" fillId="0" borderId="27" xfId="6" applyFont="1" applyBorder="1">
      <alignment vertical="center"/>
    </xf>
    <xf numFmtId="0" fontId="6" fillId="0" borderId="8" xfId="0" applyFont="1" applyBorder="1">
      <alignment vertical="center"/>
    </xf>
    <xf numFmtId="0" fontId="8" fillId="2" borderId="1" xfId="0" applyFont="1" applyFill="1" applyBorder="1" applyAlignment="1">
      <alignment horizontal="center" vertical="center"/>
    </xf>
    <xf numFmtId="0" fontId="8" fillId="2" borderId="3" xfId="0" applyFont="1" applyFill="1" applyBorder="1" applyAlignment="1">
      <alignment horizontal="center" vertical="center"/>
    </xf>
    <xf numFmtId="0" fontId="18" fillId="0" borderId="0" xfId="2" applyFont="1" applyAlignment="1">
      <alignment horizontal="center" vertical="center"/>
    </xf>
    <xf numFmtId="0" fontId="28" fillId="0" borderId="22" xfId="2" applyFont="1" applyBorder="1" applyAlignment="1">
      <alignment horizontal="right" vertical="center" textRotation="255"/>
    </xf>
    <xf numFmtId="0" fontId="28" fillId="0" borderId="29" xfId="2" applyFont="1" applyBorder="1" applyAlignment="1">
      <alignment horizontal="right" vertical="center" textRotation="255"/>
    </xf>
    <xf numFmtId="0" fontId="34" fillId="0" borderId="0" xfId="0" applyFont="1">
      <alignment vertical="center"/>
    </xf>
    <xf numFmtId="0" fontId="11" fillId="0" borderId="2" xfId="0" applyFont="1" applyBorder="1" applyAlignment="1">
      <alignment horizontal="right" vertical="center"/>
    </xf>
    <xf numFmtId="0" fontId="11" fillId="0" borderId="3" xfId="0" applyFont="1" applyBorder="1">
      <alignment vertical="center"/>
    </xf>
    <xf numFmtId="0" fontId="8" fillId="0" borderId="3" xfId="0" applyFont="1" applyBorder="1">
      <alignment vertical="center"/>
    </xf>
    <xf numFmtId="182" fontId="11" fillId="0" borderId="18" xfId="0" applyNumberFormat="1" applyFont="1" applyBorder="1" applyAlignment="1">
      <alignment vertical="center" wrapText="1"/>
    </xf>
    <xf numFmtId="0" fontId="16" fillId="0" borderId="0" xfId="2">
      <alignment vertical="center"/>
    </xf>
    <xf numFmtId="0" fontId="23" fillId="6" borderId="21" xfId="2" applyFont="1" applyFill="1" applyBorder="1">
      <alignment vertical="center"/>
    </xf>
    <xf numFmtId="0" fontId="23" fillId="5" borderId="59" xfId="2" applyFont="1" applyFill="1" applyBorder="1" applyAlignment="1">
      <alignment horizontal="center" vertical="center"/>
    </xf>
    <xf numFmtId="38" fontId="22" fillId="0" borderId="60" xfId="3" applyFont="1" applyBorder="1" applyAlignment="1">
      <alignment vertical="center" shrinkToFit="1"/>
    </xf>
    <xf numFmtId="178" fontId="22" fillId="3" borderId="62" xfId="4" applyNumberFormat="1" applyFont="1" applyFill="1" applyBorder="1" applyAlignment="1">
      <alignment vertical="center" shrinkToFit="1"/>
    </xf>
    <xf numFmtId="38" fontId="22" fillId="0" borderId="62" xfId="3" applyFont="1" applyBorder="1" applyAlignment="1">
      <alignment vertical="center" shrinkToFit="1"/>
    </xf>
    <xf numFmtId="178" fontId="22" fillId="3" borderId="48" xfId="4" applyNumberFormat="1" applyFont="1" applyFill="1" applyBorder="1" applyAlignment="1">
      <alignment vertical="center" shrinkToFit="1"/>
    </xf>
    <xf numFmtId="38" fontId="22" fillId="0" borderId="48" xfId="3" applyFont="1" applyBorder="1" applyAlignment="1">
      <alignment vertical="center" shrinkToFit="1"/>
    </xf>
    <xf numFmtId="38" fontId="22" fillId="0" borderId="56" xfId="3" applyFont="1" applyBorder="1" applyAlignment="1">
      <alignment vertical="center" shrinkToFit="1"/>
    </xf>
    <xf numFmtId="178" fontId="22" fillId="3" borderId="49" xfId="4" applyNumberFormat="1" applyFont="1" applyFill="1" applyBorder="1" applyAlignment="1">
      <alignment vertical="center" shrinkToFit="1"/>
    </xf>
    <xf numFmtId="38" fontId="22" fillId="0" borderId="49" xfId="3" applyFont="1" applyBorder="1" applyAlignment="1">
      <alignment vertical="center" shrinkToFit="1"/>
    </xf>
    <xf numFmtId="178" fontId="22" fillId="5" borderId="25" xfId="4" applyNumberFormat="1" applyFont="1" applyFill="1" applyBorder="1" applyAlignment="1">
      <alignment vertical="center" shrinkToFit="1"/>
    </xf>
    <xf numFmtId="38" fontId="22" fillId="5" borderId="25" xfId="3" applyFont="1" applyFill="1" applyBorder="1" applyAlignment="1">
      <alignment vertical="center" shrinkToFit="1"/>
    </xf>
    <xf numFmtId="178" fontId="36" fillId="5" borderId="20" xfId="1" applyNumberFormat="1" applyFont="1" applyFill="1" applyBorder="1" applyAlignment="1">
      <alignment horizontal="right" vertical="center" shrinkToFit="1"/>
    </xf>
    <xf numFmtId="0" fontId="23" fillId="0" borderId="70" xfId="2" applyFont="1" applyBorder="1">
      <alignment vertical="center"/>
    </xf>
    <xf numFmtId="0" fontId="10" fillId="0" borderId="0" xfId="6" applyFont="1">
      <alignment vertical="center"/>
    </xf>
    <xf numFmtId="0" fontId="10" fillId="0" borderId="0" xfId="6" applyFont="1" applyAlignment="1">
      <alignment horizontal="right" vertical="center"/>
    </xf>
    <xf numFmtId="0" fontId="38" fillId="0" borderId="25" xfId="6" applyFont="1" applyBorder="1" applyAlignment="1">
      <alignment horizontal="center" vertical="center" wrapText="1"/>
    </xf>
    <xf numFmtId="0" fontId="39" fillId="0" borderId="25" xfId="6" applyFont="1" applyBorder="1" applyAlignment="1">
      <alignment horizontal="center" vertical="center" wrapText="1"/>
    </xf>
    <xf numFmtId="0" fontId="40" fillId="0" borderId="19" xfId="6" applyFont="1" applyBorder="1" applyAlignment="1">
      <alignment horizontal="center" vertical="center" wrapText="1"/>
    </xf>
    <xf numFmtId="0" fontId="40" fillId="0" borderId="25" xfId="6" applyFont="1" applyBorder="1" applyAlignment="1">
      <alignment horizontal="justify" vertical="center" wrapText="1"/>
    </xf>
    <xf numFmtId="0" fontId="40" fillId="0" borderId="25" xfId="6" applyFont="1" applyBorder="1" applyAlignment="1">
      <alignment horizontal="center" vertical="center" wrapText="1"/>
    </xf>
    <xf numFmtId="0" fontId="40" fillId="0" borderId="47" xfId="6" applyFont="1" applyBorder="1" applyAlignment="1">
      <alignment horizontal="justify" vertical="center" wrapText="1"/>
    </xf>
    <xf numFmtId="0" fontId="40" fillId="0" borderId="48" xfId="6" applyFont="1" applyBorder="1" applyAlignment="1">
      <alignment horizontal="justify" vertical="center" wrapText="1"/>
    </xf>
    <xf numFmtId="0" fontId="44" fillId="0" borderId="0" xfId="6" applyFont="1" applyAlignment="1">
      <alignment horizontal="justify" vertical="center"/>
    </xf>
    <xf numFmtId="0" fontId="20" fillId="0" borderId="80" xfId="2" applyFont="1" applyBorder="1">
      <alignment vertical="center"/>
    </xf>
    <xf numFmtId="179" fontId="20" fillId="0" borderId="34" xfId="2" applyNumberFormat="1" applyFont="1" applyBorder="1">
      <alignment vertical="center"/>
    </xf>
    <xf numFmtId="180" fontId="20" fillId="0" borderId="22" xfId="3" applyNumberFormat="1" applyFont="1" applyBorder="1" applyAlignment="1">
      <alignment vertical="center"/>
    </xf>
    <xf numFmtId="181" fontId="20" fillId="0" borderId="81" xfId="3" applyNumberFormat="1" applyFont="1" applyBorder="1" applyAlignment="1">
      <alignment vertical="center"/>
    </xf>
    <xf numFmtId="179" fontId="24" fillId="0" borderId="34" xfId="2" applyNumberFormat="1" applyFont="1" applyBorder="1" applyAlignment="1">
      <alignment horizontal="center" vertical="center"/>
    </xf>
    <xf numFmtId="180" fontId="24" fillId="0" borderId="22" xfId="3" applyNumberFormat="1" applyFont="1" applyFill="1" applyBorder="1" applyAlignment="1">
      <alignment horizontal="center" vertical="center"/>
    </xf>
    <xf numFmtId="0" fontId="24" fillId="2" borderId="84" xfId="2" applyFont="1" applyFill="1" applyBorder="1">
      <alignment vertical="center"/>
    </xf>
    <xf numFmtId="38" fontId="20" fillId="0" borderId="79" xfId="3" applyFont="1" applyBorder="1" applyAlignment="1">
      <alignment vertical="center"/>
    </xf>
    <xf numFmtId="38" fontId="24" fillId="2" borderId="81" xfId="3" applyFont="1" applyFill="1" applyBorder="1" applyAlignment="1">
      <alignment vertical="center"/>
    </xf>
    <xf numFmtId="38" fontId="24" fillId="2" borderId="77" xfId="3" applyFont="1" applyFill="1" applyBorder="1" applyAlignment="1">
      <alignment vertical="center"/>
    </xf>
    <xf numFmtId="0" fontId="16" fillId="0" borderId="0" xfId="2" applyAlignment="1">
      <alignment horizontal="right" vertical="top"/>
    </xf>
    <xf numFmtId="183" fontId="20" fillId="0" borderId="33" xfId="2" applyNumberFormat="1" applyFont="1" applyBorder="1">
      <alignment vertical="center"/>
    </xf>
    <xf numFmtId="183" fontId="24" fillId="2" borderId="34" xfId="2" applyNumberFormat="1" applyFont="1" applyFill="1" applyBorder="1">
      <alignment vertical="center"/>
    </xf>
    <xf numFmtId="183" fontId="24" fillId="2" borderId="35" xfId="2" applyNumberFormat="1" applyFont="1" applyFill="1" applyBorder="1">
      <alignment vertical="center"/>
    </xf>
    <xf numFmtId="0" fontId="21" fillId="5" borderId="21" xfId="2" applyFont="1" applyFill="1" applyBorder="1" applyAlignment="1">
      <alignment horizontal="center" vertical="center"/>
    </xf>
    <xf numFmtId="38" fontId="22" fillId="5" borderId="19" xfId="3" applyFont="1" applyFill="1" applyBorder="1" applyAlignment="1">
      <alignment vertical="center" shrinkToFit="1"/>
    </xf>
    <xf numFmtId="38" fontId="22" fillId="0" borderId="53" xfId="3" applyFont="1" applyBorder="1" applyAlignment="1">
      <alignment vertical="center" shrinkToFit="1"/>
    </xf>
    <xf numFmtId="0" fontId="23" fillId="5" borderId="25" xfId="2" applyFont="1" applyFill="1" applyBorder="1">
      <alignment vertical="center"/>
    </xf>
    <xf numFmtId="0" fontId="48" fillId="5" borderId="19" xfId="2" applyFont="1" applyFill="1" applyBorder="1" applyAlignment="1">
      <alignment horizontal="center" vertical="center"/>
    </xf>
    <xf numFmtId="0" fontId="48" fillId="5" borderId="100" xfId="2" applyFont="1" applyFill="1" applyBorder="1" applyAlignment="1">
      <alignment horizontal="center" vertical="center"/>
    </xf>
    <xf numFmtId="0" fontId="48" fillId="5" borderId="21" xfId="2" applyFont="1" applyFill="1" applyBorder="1" applyAlignment="1">
      <alignment horizontal="center" vertical="center"/>
    </xf>
    <xf numFmtId="38" fontId="22" fillId="0" borderId="87" xfId="7" applyFont="1" applyBorder="1" applyAlignment="1">
      <alignment vertical="center"/>
    </xf>
    <xf numFmtId="38" fontId="22" fillId="0" borderId="101" xfId="7" applyFont="1" applyBorder="1" applyAlignment="1">
      <alignment vertical="center"/>
    </xf>
    <xf numFmtId="10" fontId="22" fillId="0" borderId="102" xfId="7" applyNumberFormat="1" applyFont="1" applyBorder="1" applyAlignment="1">
      <alignment vertical="center"/>
    </xf>
    <xf numFmtId="38" fontId="22" fillId="0" borderId="88" xfId="7" applyFont="1" applyBorder="1" applyAlignment="1">
      <alignment vertical="center"/>
    </xf>
    <xf numFmtId="38" fontId="22" fillId="0" borderId="103" xfId="7" applyFont="1" applyBorder="1" applyAlignment="1">
      <alignment vertical="center"/>
    </xf>
    <xf numFmtId="10" fontId="22" fillId="0" borderId="104" xfId="7" applyNumberFormat="1" applyFont="1" applyBorder="1" applyAlignment="1">
      <alignment vertical="center"/>
    </xf>
    <xf numFmtId="38" fontId="22" fillId="0" borderId="75" xfId="7" applyFont="1" applyBorder="1" applyAlignment="1">
      <alignment vertical="center"/>
    </xf>
    <xf numFmtId="38" fontId="22" fillId="0" borderId="105" xfId="7" applyFont="1" applyBorder="1" applyAlignment="1">
      <alignment vertical="center"/>
    </xf>
    <xf numFmtId="10" fontId="22" fillId="0" borderId="106" xfId="7" applyNumberFormat="1" applyFont="1" applyBorder="1" applyAlignment="1">
      <alignment vertical="center"/>
    </xf>
    <xf numFmtId="0" fontId="16" fillId="0" borderId="0" xfId="2" applyAlignment="1">
      <alignment vertical="top"/>
    </xf>
    <xf numFmtId="0" fontId="8" fillId="0" borderId="8" xfId="0" applyFont="1" applyBorder="1">
      <alignment vertical="center"/>
    </xf>
    <xf numFmtId="0" fontId="11" fillId="0" borderId="108" xfId="0" applyFont="1" applyBorder="1">
      <alignment vertical="center"/>
    </xf>
    <xf numFmtId="0" fontId="8" fillId="0" borderId="17" xfId="0" applyFont="1" applyBorder="1">
      <alignment vertical="center"/>
    </xf>
    <xf numFmtId="0" fontId="8" fillId="0" borderId="18" xfId="0" applyFont="1" applyBorder="1">
      <alignment vertical="center"/>
    </xf>
    <xf numFmtId="176" fontId="11" fillId="0" borderId="8" xfId="9" applyNumberFormat="1" applyFont="1" applyBorder="1" applyAlignment="1">
      <alignment horizontal="center" vertical="center"/>
    </xf>
    <xf numFmtId="176" fontId="11" fillId="0" borderId="36" xfId="9" applyNumberFormat="1" applyFont="1" applyBorder="1" applyAlignment="1">
      <alignment horizontal="center" vertical="center"/>
    </xf>
    <xf numFmtId="176" fontId="11" fillId="0" borderId="37" xfId="9" applyNumberFormat="1" applyFont="1" applyBorder="1" applyAlignment="1">
      <alignment horizontal="center" vertical="center"/>
    </xf>
    <xf numFmtId="176" fontId="11" fillId="0" borderId="14" xfId="9" applyNumberFormat="1" applyFont="1" applyBorder="1" applyAlignment="1">
      <alignment horizontal="center" vertical="center"/>
    </xf>
    <xf numFmtId="176" fontId="11" fillId="0" borderId="38" xfId="9" applyNumberFormat="1" applyFont="1" applyBorder="1" applyAlignment="1">
      <alignment horizontal="center" vertical="center"/>
    </xf>
    <xf numFmtId="0" fontId="51" fillId="0" borderId="0" xfId="0" applyFont="1" applyAlignment="1">
      <alignment vertical="top"/>
    </xf>
    <xf numFmtId="0" fontId="16" fillId="2" borderId="80" xfId="2" applyFill="1" applyBorder="1">
      <alignment vertical="center"/>
    </xf>
    <xf numFmtId="38" fontId="22" fillId="0" borderId="103" xfId="7" applyFont="1" applyBorder="1" applyAlignment="1">
      <alignment horizontal="center" vertical="center"/>
    </xf>
    <xf numFmtId="10" fontId="22" fillId="0" borderId="104" xfId="7" applyNumberFormat="1" applyFont="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6" xfId="0" applyFont="1" applyFill="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11" fillId="0" borderId="8" xfId="0" applyFont="1" applyBorder="1" applyAlignment="1">
      <alignment horizontal="left" vertical="center"/>
    </xf>
    <xf numFmtId="0" fontId="11" fillId="0" borderId="12" xfId="0" applyFont="1" applyBorder="1" applyAlignment="1">
      <alignment horizontal="left" vertical="center"/>
    </xf>
    <xf numFmtId="0" fontId="11" fillId="0" borderId="8" xfId="0" applyFont="1" applyBorder="1" applyAlignment="1">
      <alignment horizontal="left" vertical="center" wrapText="1"/>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1" fillId="0" borderId="25" xfId="0" applyFont="1" applyBorder="1">
      <alignment vertical="center"/>
    </xf>
    <xf numFmtId="0" fontId="11" fillId="0" borderId="40" xfId="0" applyFont="1" applyBorder="1">
      <alignment vertical="center"/>
    </xf>
    <xf numFmtId="56" fontId="11" fillId="0" borderId="25" xfId="0" applyNumberFormat="1" applyFont="1" applyBorder="1">
      <alignment vertical="center"/>
    </xf>
    <xf numFmtId="0" fontId="8" fillId="0" borderId="3" xfId="0" applyFont="1" applyBorder="1" applyAlignment="1">
      <alignment horizontal="right" vertical="center" shrinkToFit="1"/>
    </xf>
    <xf numFmtId="180" fontId="11" fillId="0" borderId="3" xfId="0" applyNumberFormat="1" applyFont="1" applyBorder="1" applyAlignment="1">
      <alignment horizontal="right" vertical="center"/>
    </xf>
    <xf numFmtId="38" fontId="11" fillId="0" borderId="3" xfId="7" applyFont="1" applyBorder="1" applyAlignment="1">
      <alignment horizontal="right" vertical="center"/>
    </xf>
    <xf numFmtId="0" fontId="8" fillId="0" borderId="3" xfId="0" applyFont="1" applyBorder="1" applyAlignment="1">
      <alignment horizontal="right" vertical="center"/>
    </xf>
    <xf numFmtId="0" fontId="11" fillId="0" borderId="19" xfId="0" applyFont="1" applyBorder="1">
      <alignment vertical="center"/>
    </xf>
    <xf numFmtId="0" fontId="11" fillId="0" borderId="20" xfId="0" applyFont="1" applyBorder="1">
      <alignment vertical="center"/>
    </xf>
    <xf numFmtId="0" fontId="11" fillId="0" borderId="21" xfId="0" applyFont="1" applyBorder="1">
      <alignment vertical="center"/>
    </xf>
    <xf numFmtId="0" fontId="6" fillId="0" borderId="13" xfId="0" applyFont="1" applyBorder="1" applyAlignment="1">
      <alignment horizontal="left" vertical="center" shrinkToFit="1"/>
    </xf>
    <xf numFmtId="0" fontId="6" fillId="0" borderId="14" xfId="0" applyFont="1" applyBorder="1" applyAlignment="1">
      <alignment horizontal="left" vertical="center" shrinkToFit="1"/>
    </xf>
    <xf numFmtId="0" fontId="6" fillId="0" borderId="15" xfId="0" applyFont="1" applyBorder="1" applyAlignment="1">
      <alignment horizontal="left" vertical="center" shrinkToFit="1"/>
    </xf>
    <xf numFmtId="0" fontId="6" fillId="0" borderId="16" xfId="0" applyFont="1" applyBorder="1" applyAlignment="1">
      <alignment horizontal="left" vertical="center" shrinkToFit="1"/>
    </xf>
    <xf numFmtId="0" fontId="6" fillId="0" borderId="17" xfId="0" applyFont="1" applyBorder="1" applyAlignment="1">
      <alignment horizontal="left" vertical="center" shrinkToFit="1"/>
    </xf>
    <xf numFmtId="0" fontId="6" fillId="0" borderId="18" xfId="0" applyFont="1" applyBorder="1" applyAlignment="1">
      <alignment horizontal="left" vertical="center" shrinkToFit="1"/>
    </xf>
    <xf numFmtId="0" fontId="11" fillId="0" borderId="8" xfId="9" applyFont="1" applyBorder="1" applyAlignment="1">
      <alignment horizontal="left" vertical="center"/>
    </xf>
    <xf numFmtId="0" fontId="11" fillId="0" borderId="12" xfId="9" applyFont="1" applyBorder="1" applyAlignment="1">
      <alignment horizontal="left" vertical="center"/>
    </xf>
    <xf numFmtId="0" fontId="6" fillId="0" borderId="8" xfId="9" applyFont="1" applyBorder="1" applyAlignment="1">
      <alignment horizontal="left" vertical="center" wrapText="1"/>
    </xf>
    <xf numFmtId="0" fontId="6" fillId="0" borderId="9" xfId="9" applyFont="1" applyBorder="1" applyAlignment="1">
      <alignment horizontal="left" vertical="center"/>
    </xf>
    <xf numFmtId="0" fontId="6" fillId="0" borderId="10" xfId="9" applyFont="1" applyBorder="1" applyAlignment="1">
      <alignment horizontal="left" vertical="center"/>
    </xf>
    <xf numFmtId="0" fontId="11" fillId="4" borderId="8"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0" fontId="11" fillId="0" borderId="2" xfId="9" applyFont="1" applyBorder="1" applyAlignment="1">
      <alignment horizontal="left" vertical="center"/>
    </xf>
    <xf numFmtId="0" fontId="11" fillId="0" borderId="3" xfId="9" applyFont="1" applyBorder="1" applyAlignment="1">
      <alignment horizontal="left" vertical="center"/>
    </xf>
    <xf numFmtId="0" fontId="11" fillId="0" borderId="4" xfId="9" applyFont="1" applyBorder="1" applyAlignment="1">
      <alignment horizontal="left" vertical="center"/>
    </xf>
    <xf numFmtId="0" fontId="11" fillId="0" borderId="6" xfId="9" applyFont="1" applyBorder="1" applyAlignment="1">
      <alignment horizontal="left" vertical="center"/>
    </xf>
    <xf numFmtId="0" fontId="8" fillId="0" borderId="11" xfId="0" applyFont="1" applyBorder="1">
      <alignment vertical="center"/>
    </xf>
    <xf numFmtId="0" fontId="8" fillId="0" borderId="41" xfId="0" applyFont="1" applyBorder="1">
      <alignment vertical="center"/>
    </xf>
    <xf numFmtId="0" fontId="6" fillId="0" borderId="43" xfId="0" applyFont="1" applyBorder="1" applyAlignment="1">
      <alignment horizontal="left" vertical="center" wrapText="1"/>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9" fillId="0" borderId="0" xfId="0" applyFont="1" applyAlignment="1">
      <alignment horizontal="center" vertical="center"/>
    </xf>
    <xf numFmtId="0" fontId="12" fillId="2" borderId="1" xfId="0" applyFont="1" applyFill="1" applyBorder="1" applyAlignment="1">
      <alignment horizontal="center" vertical="center" wrapText="1"/>
    </xf>
    <xf numFmtId="0" fontId="12" fillId="2" borderId="4" xfId="0" applyFont="1" applyFill="1" applyBorder="1" applyAlignment="1">
      <alignment horizontal="center" vertical="center"/>
    </xf>
    <xf numFmtId="0" fontId="8" fillId="0" borderId="8" xfId="0" applyFont="1" applyBorder="1">
      <alignment vertical="center"/>
    </xf>
    <xf numFmtId="0" fontId="8" fillId="0" borderId="9" xfId="0" applyFont="1" applyBorder="1">
      <alignment vertical="center"/>
    </xf>
    <xf numFmtId="0" fontId="8" fillId="0" borderId="10" xfId="0" applyFont="1" applyBorder="1">
      <alignment vertical="center"/>
    </xf>
    <xf numFmtId="0" fontId="8" fillId="0" borderId="42" xfId="0" applyFont="1" applyBorder="1" applyAlignment="1">
      <alignment horizontal="center" vertical="center"/>
    </xf>
    <xf numFmtId="0" fontId="8" fillId="0" borderId="21" xfId="0" applyFont="1" applyBorder="1" applyAlignment="1">
      <alignment horizontal="center" vertical="center"/>
    </xf>
    <xf numFmtId="55" fontId="6" fillId="4" borderId="0" xfId="0" applyNumberFormat="1" applyFont="1" applyFill="1" applyAlignment="1">
      <alignment horizontal="left" vertical="center"/>
    </xf>
    <xf numFmtId="0" fontId="50" fillId="0" borderId="14" xfId="0" applyFont="1" applyBorder="1" applyAlignment="1">
      <alignment horizontal="left" vertical="center" shrinkToFit="1"/>
    </xf>
    <xf numFmtId="0" fontId="50" fillId="0" borderId="15" xfId="0" applyFont="1" applyBorder="1" applyAlignment="1">
      <alignment horizontal="left" vertical="center" shrinkToFit="1"/>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8" fillId="2" borderId="7" xfId="0" applyFont="1" applyFill="1" applyBorder="1" applyAlignment="1">
      <alignment horizontal="center" vertical="center" shrinkToFit="1"/>
    </xf>
    <xf numFmtId="0" fontId="8" fillId="2" borderId="10" xfId="0" applyFont="1" applyFill="1" applyBorder="1" applyAlignment="1">
      <alignment horizontal="center" vertical="center" shrinkToFit="1"/>
    </xf>
    <xf numFmtId="0" fontId="14" fillId="0" borderId="0" xfId="0" applyFont="1" applyAlignment="1">
      <alignment horizontal="left" vertical="center" shrinkToFit="1"/>
    </xf>
    <xf numFmtId="0" fontId="14" fillId="0" borderId="23" xfId="0" applyFont="1" applyBorder="1" applyAlignment="1">
      <alignment horizontal="left" vertical="center" shrinkToFit="1"/>
    </xf>
    <xf numFmtId="0" fontId="8" fillId="0" borderId="19" xfId="0" applyFont="1" applyBorder="1">
      <alignment vertical="center"/>
    </xf>
    <xf numFmtId="0" fontId="8" fillId="0" borderId="20" xfId="0" applyFont="1" applyBorder="1">
      <alignment vertical="center"/>
    </xf>
    <xf numFmtId="0" fontId="8" fillId="0" borderId="21" xfId="0" applyFont="1" applyBorder="1">
      <alignment vertical="center"/>
    </xf>
    <xf numFmtId="55" fontId="6" fillId="0" borderId="0" xfId="0" applyNumberFormat="1" applyFont="1" applyAlignment="1">
      <alignment horizontal="left" vertical="center"/>
    </xf>
    <xf numFmtId="0" fontId="18" fillId="0" borderId="0" xfId="2" applyFont="1" applyAlignment="1">
      <alignment horizontal="center" vertical="center"/>
    </xf>
    <xf numFmtId="0" fontId="23" fillId="5" borderId="25" xfId="2" applyFont="1" applyFill="1" applyBorder="1" applyAlignment="1">
      <alignment vertical="center" wrapText="1"/>
    </xf>
    <xf numFmtId="0" fontId="47" fillId="6" borderId="25" xfId="2" applyFont="1" applyFill="1" applyBorder="1" applyAlignment="1">
      <alignment vertical="center" wrapText="1"/>
    </xf>
    <xf numFmtId="0" fontId="23" fillId="5" borderId="25" xfId="2" applyFont="1" applyFill="1" applyBorder="1">
      <alignment vertical="center"/>
    </xf>
    <xf numFmtId="38" fontId="47" fillId="6" borderId="25" xfId="3" applyFont="1" applyFill="1" applyBorder="1" applyAlignment="1">
      <alignment vertical="center" shrinkToFit="1"/>
    </xf>
    <xf numFmtId="0" fontId="21" fillId="6" borderId="25" xfId="2" applyFont="1" applyFill="1" applyBorder="1" applyAlignment="1">
      <alignment vertical="center" shrinkToFit="1"/>
    </xf>
    <xf numFmtId="38" fontId="22" fillId="6" borderId="25" xfId="3" applyFont="1" applyFill="1" applyBorder="1" applyAlignment="1">
      <alignment vertical="center"/>
    </xf>
    <xf numFmtId="38" fontId="22" fillId="6" borderId="19" xfId="3" applyFont="1" applyFill="1" applyBorder="1" applyAlignment="1">
      <alignment vertical="center"/>
    </xf>
    <xf numFmtId="0" fontId="23" fillId="6" borderId="21" xfId="2" applyFont="1" applyFill="1" applyBorder="1" applyAlignment="1">
      <alignment vertical="center" wrapText="1"/>
    </xf>
    <xf numFmtId="0" fontId="23" fillId="6" borderId="25" xfId="2" applyFont="1" applyFill="1" applyBorder="1" applyAlignment="1">
      <alignment vertical="center" wrapText="1"/>
    </xf>
    <xf numFmtId="0" fontId="22" fillId="6" borderId="25" xfId="2" applyFont="1" applyFill="1" applyBorder="1" applyAlignment="1">
      <alignment horizontal="center" vertical="center"/>
    </xf>
    <xf numFmtId="0" fontId="23" fillId="5" borderId="25" xfId="2" applyFont="1" applyFill="1" applyBorder="1" applyAlignment="1">
      <alignment horizontal="left" vertical="center"/>
    </xf>
    <xf numFmtId="0" fontId="21" fillId="6" borderId="25" xfId="2" applyFont="1" applyFill="1" applyBorder="1" applyAlignment="1">
      <alignment horizontal="left" vertical="center" wrapText="1"/>
    </xf>
    <xf numFmtId="0" fontId="21" fillId="6" borderId="25" xfId="2" applyFont="1" applyFill="1" applyBorder="1" applyAlignment="1">
      <alignment horizontal="left" vertical="center"/>
    </xf>
    <xf numFmtId="0" fontId="47" fillId="6" borderId="25" xfId="2" applyFont="1" applyFill="1" applyBorder="1" applyAlignment="1">
      <alignment vertical="center" shrinkToFit="1"/>
    </xf>
    <xf numFmtId="0" fontId="47" fillId="6" borderId="47" xfId="2" applyFont="1" applyFill="1" applyBorder="1" applyAlignment="1">
      <alignment horizontal="left" vertical="center" shrinkToFit="1"/>
    </xf>
    <xf numFmtId="0" fontId="23" fillId="5" borderId="25" xfId="2" applyFont="1" applyFill="1" applyBorder="1" applyAlignment="1">
      <alignment horizontal="center" vertical="center"/>
    </xf>
    <xf numFmtId="0" fontId="23" fillId="5" borderId="25" xfId="2" applyFont="1" applyFill="1" applyBorder="1" applyAlignment="1">
      <alignment horizontal="center" vertical="center" textRotation="255"/>
    </xf>
    <xf numFmtId="0" fontId="47" fillId="6" borderId="48" xfId="2" applyFont="1" applyFill="1" applyBorder="1" applyAlignment="1">
      <alignment horizontal="left" vertical="center" shrinkToFit="1"/>
    </xf>
    <xf numFmtId="38" fontId="49" fillId="6" borderId="48" xfId="3" applyFont="1" applyFill="1" applyBorder="1" applyAlignment="1">
      <alignment vertical="center"/>
    </xf>
    <xf numFmtId="0" fontId="21" fillId="6" borderId="25" xfId="2" applyFont="1" applyFill="1" applyBorder="1" applyAlignment="1">
      <alignment horizontal="center" vertical="center"/>
    </xf>
    <xf numFmtId="0" fontId="47" fillId="6" borderId="30" xfId="2" applyFont="1" applyFill="1" applyBorder="1" applyAlignment="1">
      <alignment horizontal="left" vertical="center" shrinkToFit="1"/>
    </xf>
    <xf numFmtId="0" fontId="21" fillId="5" borderId="19" xfId="2" applyFont="1" applyFill="1" applyBorder="1" applyAlignment="1">
      <alignment horizontal="left" vertical="center" wrapText="1"/>
    </xf>
    <xf numFmtId="0" fontId="21" fillId="5" borderId="20" xfId="2" applyFont="1" applyFill="1" applyBorder="1" applyAlignment="1">
      <alignment horizontal="left" vertical="center" wrapText="1"/>
    </xf>
    <xf numFmtId="0" fontId="21" fillId="5" borderId="21" xfId="2" applyFont="1" applyFill="1" applyBorder="1" applyAlignment="1">
      <alignment horizontal="left" vertical="center" wrapText="1"/>
    </xf>
    <xf numFmtId="0" fontId="23" fillId="5" borderId="47" xfId="2" applyFont="1" applyFill="1" applyBorder="1" applyAlignment="1">
      <alignment horizontal="left" vertical="center" shrinkToFit="1"/>
    </xf>
    <xf numFmtId="0" fontId="23" fillId="5" borderId="87" xfId="2" applyFont="1" applyFill="1" applyBorder="1" applyAlignment="1">
      <alignment horizontal="left" vertical="center" shrinkToFit="1"/>
    </xf>
    <xf numFmtId="181" fontId="22" fillId="0" borderId="93" xfId="7" applyNumberFormat="1" applyFont="1" applyBorder="1" applyAlignment="1">
      <alignment vertical="center" shrinkToFit="1"/>
    </xf>
    <xf numFmtId="181" fontId="22" fillId="0" borderId="51" xfId="7" applyNumberFormat="1" applyFont="1" applyBorder="1" applyAlignment="1">
      <alignment vertical="center" shrinkToFit="1"/>
    </xf>
    <xf numFmtId="0" fontId="21" fillId="6" borderId="48" xfId="2" applyFont="1" applyFill="1" applyBorder="1" applyAlignment="1">
      <alignment horizontal="left" vertical="center" shrinkToFit="1"/>
    </xf>
    <xf numFmtId="38" fontId="22" fillId="6" borderId="48" xfId="3" applyFont="1" applyFill="1" applyBorder="1" applyAlignment="1">
      <alignment vertical="center"/>
    </xf>
    <xf numFmtId="0" fontId="21" fillId="6" borderId="49" xfId="2" applyFont="1" applyFill="1" applyBorder="1" applyAlignment="1">
      <alignment horizontal="left" vertical="center" shrinkToFit="1"/>
    </xf>
    <xf numFmtId="38" fontId="22" fillId="6" borderId="49" xfId="3" applyFont="1" applyFill="1" applyBorder="1" applyAlignment="1">
      <alignment vertical="center"/>
    </xf>
    <xf numFmtId="38" fontId="49" fillId="6" borderId="47" xfId="3" applyFont="1" applyFill="1" applyBorder="1" applyAlignment="1">
      <alignment vertical="center"/>
    </xf>
    <xf numFmtId="0" fontId="23" fillId="5" borderId="30" xfId="2" applyFont="1" applyFill="1" applyBorder="1" applyAlignment="1">
      <alignment horizontal="left" vertical="center"/>
    </xf>
    <xf numFmtId="0" fontId="23" fillId="5" borderId="82" xfId="2" applyFont="1" applyFill="1" applyBorder="1" applyAlignment="1">
      <alignment horizontal="left" vertical="center"/>
    </xf>
    <xf numFmtId="177" fontId="22" fillId="0" borderId="90" xfId="3" applyNumberFormat="1" applyFont="1" applyBorder="1" applyAlignment="1">
      <alignment vertical="center" shrinkToFit="1"/>
    </xf>
    <xf numFmtId="177" fontId="22" fillId="0" borderId="21" xfId="3" applyNumberFormat="1" applyFont="1" applyBorder="1" applyAlignment="1">
      <alignment vertical="center" shrinkToFit="1"/>
    </xf>
    <xf numFmtId="181" fontId="22" fillId="0" borderId="90" xfId="7" applyNumberFormat="1" applyFont="1" applyBorder="1" applyAlignment="1">
      <alignment vertical="center" shrinkToFit="1"/>
    </xf>
    <xf numFmtId="181" fontId="22" fillId="0" borderId="21" xfId="7" applyNumberFormat="1" applyFont="1" applyBorder="1" applyAlignment="1">
      <alignment vertical="center" shrinkToFit="1"/>
    </xf>
    <xf numFmtId="0" fontId="23" fillId="5" borderId="25" xfId="2" applyFont="1" applyFill="1" applyBorder="1" applyAlignment="1">
      <alignment horizontal="left" vertical="center" shrinkToFit="1"/>
    </xf>
    <xf numFmtId="0" fontId="23" fillId="5" borderId="86" xfId="2" applyFont="1" applyFill="1" applyBorder="1" applyAlignment="1">
      <alignment horizontal="left" vertical="center" shrinkToFit="1"/>
    </xf>
    <xf numFmtId="0" fontId="23" fillId="5" borderId="26" xfId="2" applyFont="1" applyFill="1" applyBorder="1">
      <alignment vertical="center"/>
    </xf>
    <xf numFmtId="0" fontId="23" fillId="5" borderId="97" xfId="2" applyFont="1" applyFill="1" applyBorder="1">
      <alignment vertical="center"/>
    </xf>
    <xf numFmtId="0" fontId="23" fillId="5" borderId="22" xfId="2" applyFont="1" applyFill="1" applyBorder="1">
      <alignment vertical="center"/>
    </xf>
    <xf numFmtId="0" fontId="23" fillId="5" borderId="98" xfId="2" applyFont="1" applyFill="1" applyBorder="1">
      <alignment vertical="center"/>
    </xf>
    <xf numFmtId="0" fontId="23" fillId="5" borderId="29" xfId="2" applyFont="1" applyFill="1" applyBorder="1">
      <alignment vertical="center"/>
    </xf>
    <xf numFmtId="0" fontId="23" fillId="5" borderId="99" xfId="2" applyFont="1" applyFill="1" applyBorder="1">
      <alignment vertical="center"/>
    </xf>
    <xf numFmtId="181" fontId="22" fillId="0" borderId="94" xfId="7" applyNumberFormat="1" applyFont="1" applyBorder="1" applyAlignment="1">
      <alignment vertical="center" shrinkToFit="1"/>
    </xf>
    <xf numFmtId="181" fontId="22" fillId="0" borderId="33" xfId="7" applyNumberFormat="1" applyFont="1" applyBorder="1" applyAlignment="1">
      <alignment vertical="center" shrinkToFit="1"/>
    </xf>
    <xf numFmtId="181" fontId="22" fillId="0" borderId="95" xfId="7" applyNumberFormat="1" applyFont="1" applyBorder="1" applyAlignment="1">
      <alignment vertical="center" shrinkToFit="1"/>
    </xf>
    <xf numFmtId="181" fontId="22" fillId="0" borderId="34" xfId="7" applyNumberFormat="1" applyFont="1" applyBorder="1" applyAlignment="1">
      <alignment vertical="center" shrinkToFit="1"/>
    </xf>
    <xf numFmtId="181" fontId="22" fillId="0" borderId="96" xfId="7" applyNumberFormat="1" applyFont="1" applyBorder="1" applyAlignment="1">
      <alignment vertical="center" shrinkToFit="1"/>
    </xf>
    <xf numFmtId="181" fontId="22" fillId="0" borderId="35" xfId="7" applyNumberFormat="1" applyFont="1" applyBorder="1" applyAlignment="1">
      <alignment vertical="center" shrinkToFit="1"/>
    </xf>
    <xf numFmtId="0" fontId="23" fillId="5" borderId="62" xfId="2" applyFont="1" applyFill="1" applyBorder="1" applyAlignment="1">
      <alignment horizontal="left" vertical="center"/>
    </xf>
    <xf numFmtId="0" fontId="23" fillId="5" borderId="89" xfId="2" applyFont="1" applyFill="1" applyBorder="1" applyAlignment="1">
      <alignment horizontal="left" vertical="center"/>
    </xf>
    <xf numFmtId="0" fontId="23" fillId="0" borderId="22" xfId="2" applyFont="1" applyBorder="1" applyAlignment="1">
      <alignment horizontal="left" vertical="top" wrapText="1"/>
    </xf>
    <xf numFmtId="0" fontId="23" fillId="0" borderId="0" xfId="2" applyFont="1" applyAlignment="1">
      <alignment horizontal="left" vertical="top" wrapText="1"/>
    </xf>
    <xf numFmtId="0" fontId="23" fillId="0" borderId="34" xfId="2" applyFont="1" applyBorder="1" applyAlignment="1">
      <alignment horizontal="left" vertical="top" wrapText="1"/>
    </xf>
    <xf numFmtId="0" fontId="23" fillId="5" borderId="48" xfId="2" applyFont="1" applyFill="1" applyBorder="1" applyAlignment="1">
      <alignment horizontal="left" vertical="center"/>
    </xf>
    <xf numFmtId="0" fontId="23" fillId="5" borderId="88" xfId="2" applyFont="1" applyFill="1" applyBorder="1" applyAlignment="1">
      <alignment horizontal="left" vertical="center"/>
    </xf>
    <xf numFmtId="181" fontId="22" fillId="0" borderId="92" xfId="7" applyNumberFormat="1" applyFont="1" applyBorder="1" applyAlignment="1">
      <alignment vertical="center" shrinkToFit="1"/>
    </xf>
    <xf numFmtId="181" fontId="22" fillId="0" borderId="54" xfId="7" applyNumberFormat="1" applyFont="1" applyBorder="1" applyAlignment="1">
      <alignment vertical="center" shrinkToFit="1"/>
    </xf>
    <xf numFmtId="0" fontId="23" fillId="5" borderId="49" xfId="2" applyFont="1" applyFill="1" applyBorder="1" applyAlignment="1">
      <alignment horizontal="left" vertical="center"/>
    </xf>
    <xf numFmtId="0" fontId="23" fillId="5" borderId="75" xfId="2" applyFont="1" applyFill="1" applyBorder="1" applyAlignment="1">
      <alignment horizontal="left" vertical="center"/>
    </xf>
    <xf numFmtId="181" fontId="22" fillId="0" borderId="91" xfId="7" applyNumberFormat="1" applyFont="1" applyBorder="1" applyAlignment="1">
      <alignment vertical="center" shrinkToFit="1"/>
    </xf>
    <xf numFmtId="181" fontId="22" fillId="0" borderId="57" xfId="7" applyNumberFormat="1" applyFont="1" applyBorder="1" applyAlignment="1">
      <alignment vertical="center" shrinkToFit="1"/>
    </xf>
    <xf numFmtId="0" fontId="23" fillId="5" borderId="19" xfId="2" applyFont="1" applyFill="1" applyBorder="1" applyAlignment="1">
      <alignment horizontal="center" vertical="center"/>
    </xf>
    <xf numFmtId="0" fontId="23" fillId="5" borderId="21" xfId="2" applyFont="1" applyFill="1" applyBorder="1" applyAlignment="1">
      <alignment horizontal="center" vertical="center"/>
    </xf>
    <xf numFmtId="0" fontId="21" fillId="5" borderId="19" xfId="2" applyFont="1" applyFill="1" applyBorder="1" applyAlignment="1">
      <alignment horizontal="center" vertical="center" wrapText="1"/>
    </xf>
    <xf numFmtId="0" fontId="21" fillId="5" borderId="21" xfId="2" applyFont="1" applyFill="1" applyBorder="1" applyAlignment="1">
      <alignment horizontal="center" vertical="center" wrapText="1"/>
    </xf>
    <xf numFmtId="0" fontId="21" fillId="5" borderId="20" xfId="2" applyFont="1" applyFill="1" applyBorder="1" applyAlignment="1">
      <alignment horizontal="center" vertical="center" wrapText="1"/>
    </xf>
    <xf numFmtId="0" fontId="23" fillId="5" borderId="47" xfId="2" applyFont="1" applyFill="1" applyBorder="1" applyAlignment="1">
      <alignment horizontal="left" vertical="center"/>
    </xf>
    <xf numFmtId="177" fontId="22" fillId="0" borderId="50" xfId="3" applyNumberFormat="1" applyFont="1" applyBorder="1" applyAlignment="1">
      <alignment vertical="center" wrapText="1"/>
    </xf>
    <xf numFmtId="177" fontId="22" fillId="0" borderId="51" xfId="3" applyNumberFormat="1" applyFont="1" applyBorder="1" applyAlignment="1">
      <alignment vertical="center" wrapText="1"/>
    </xf>
    <xf numFmtId="177" fontId="22" fillId="0" borderId="50" xfId="3" applyNumberFormat="1" applyFont="1" applyBorder="1" applyAlignment="1">
      <alignment vertical="center"/>
    </xf>
    <xf numFmtId="177" fontId="22" fillId="0" borderId="51" xfId="3" applyNumberFormat="1" applyFont="1" applyBorder="1" applyAlignment="1">
      <alignment vertical="center"/>
    </xf>
    <xf numFmtId="177" fontId="22" fillId="0" borderId="52" xfId="3" applyNumberFormat="1" applyFont="1" applyBorder="1" applyAlignment="1">
      <alignment vertical="center"/>
    </xf>
    <xf numFmtId="181" fontId="22" fillId="0" borderId="50" xfId="7" applyNumberFormat="1" applyFont="1" applyBorder="1" applyAlignment="1">
      <alignment vertical="center" shrinkToFit="1"/>
    </xf>
    <xf numFmtId="177" fontId="22" fillId="0" borderId="53" xfId="3" applyNumberFormat="1" applyFont="1" applyBorder="1" applyAlignment="1">
      <alignment vertical="center" wrapText="1"/>
    </xf>
    <xf numFmtId="177" fontId="22" fillId="0" borderId="54" xfId="3" applyNumberFormat="1" applyFont="1" applyBorder="1" applyAlignment="1">
      <alignment vertical="center" wrapText="1"/>
    </xf>
    <xf numFmtId="177" fontId="22" fillId="0" borderId="53" xfId="3" applyNumberFormat="1" applyFont="1" applyBorder="1" applyAlignment="1">
      <alignment vertical="center"/>
    </xf>
    <xf numFmtId="177" fontId="22" fillId="0" borderId="54" xfId="3" applyNumberFormat="1" applyFont="1" applyBorder="1" applyAlignment="1">
      <alignment vertical="center"/>
    </xf>
    <xf numFmtId="177" fontId="22" fillId="0" borderId="55" xfId="3" applyNumberFormat="1" applyFont="1" applyBorder="1" applyAlignment="1">
      <alignment vertical="center"/>
    </xf>
    <xf numFmtId="181" fontId="22" fillId="0" borderId="53" xfId="7" applyNumberFormat="1" applyFont="1" applyBorder="1" applyAlignment="1">
      <alignment vertical="center" shrinkToFit="1"/>
    </xf>
    <xf numFmtId="177" fontId="22" fillId="0" borderId="56" xfId="3" applyNumberFormat="1" applyFont="1" applyBorder="1" applyAlignment="1">
      <alignment vertical="center" wrapText="1"/>
    </xf>
    <xf numFmtId="177" fontId="22" fillId="0" borderId="57" xfId="3" applyNumberFormat="1" applyFont="1" applyBorder="1" applyAlignment="1">
      <alignment vertical="center" wrapText="1"/>
    </xf>
    <xf numFmtId="177" fontId="22" fillId="0" borderId="56" xfId="3" applyNumberFormat="1" applyFont="1" applyBorder="1" applyAlignment="1">
      <alignment vertical="center"/>
    </xf>
    <xf numFmtId="177" fontId="22" fillId="0" borderId="57" xfId="3" applyNumberFormat="1" applyFont="1" applyBorder="1" applyAlignment="1">
      <alignment vertical="center"/>
    </xf>
    <xf numFmtId="177" fontId="22" fillId="0" borderId="58" xfId="3" applyNumberFormat="1" applyFont="1" applyBorder="1" applyAlignment="1">
      <alignment vertical="center"/>
    </xf>
    <xf numFmtId="181" fontId="22" fillId="0" borderId="56" xfId="7" applyNumberFormat="1" applyFont="1" applyBorder="1" applyAlignment="1">
      <alignment vertical="center" shrinkToFit="1"/>
    </xf>
    <xf numFmtId="0" fontId="35" fillId="5" borderId="22" xfId="2" applyFont="1" applyFill="1" applyBorder="1" applyAlignment="1">
      <alignment horizontal="center" vertical="center" wrapText="1"/>
    </xf>
    <xf numFmtId="0" fontId="35" fillId="5" borderId="34" xfId="2" applyFont="1" applyFill="1" applyBorder="1" applyAlignment="1">
      <alignment horizontal="center" vertical="center" wrapText="1"/>
    </xf>
    <xf numFmtId="0" fontId="35" fillId="5" borderId="63" xfId="2" applyFont="1" applyFill="1" applyBorder="1" applyAlignment="1">
      <alignment horizontal="center" vertical="center" wrapText="1"/>
    </xf>
    <xf numFmtId="0" fontId="35" fillId="5" borderId="64" xfId="2" applyFont="1" applyFill="1" applyBorder="1" applyAlignment="1">
      <alignment horizontal="center" vertical="center" wrapText="1"/>
    </xf>
    <xf numFmtId="0" fontId="35" fillId="5" borderId="27" xfId="2" applyFont="1" applyFill="1" applyBorder="1" applyAlignment="1">
      <alignment horizontal="center" vertical="center" wrapText="1"/>
    </xf>
    <xf numFmtId="0" fontId="35" fillId="5" borderId="65" xfId="2" applyFont="1" applyFill="1" applyBorder="1" applyAlignment="1">
      <alignment horizontal="center" vertical="center" wrapText="1"/>
    </xf>
    <xf numFmtId="0" fontId="21" fillId="0" borderId="60" xfId="2" applyFont="1" applyBorder="1">
      <alignment vertical="center"/>
    </xf>
    <xf numFmtId="0" fontId="21" fillId="0" borderId="61" xfId="2" applyFont="1" applyBorder="1">
      <alignment vertical="center"/>
    </xf>
    <xf numFmtId="38" fontId="22" fillId="0" borderId="66" xfId="3" applyFont="1" applyBorder="1" applyAlignment="1">
      <alignment vertical="center" shrinkToFit="1"/>
    </xf>
    <xf numFmtId="38" fontId="22" fillId="0" borderId="67" xfId="3" applyFont="1" applyBorder="1" applyAlignment="1">
      <alignment vertical="center" shrinkToFit="1"/>
    </xf>
    <xf numFmtId="0" fontId="21" fillId="0" borderId="53" xfId="2" applyFont="1" applyBorder="1">
      <alignment vertical="center"/>
    </xf>
    <xf numFmtId="0" fontId="21" fillId="0" borderId="54" xfId="2" applyFont="1" applyBorder="1">
      <alignment vertical="center"/>
    </xf>
    <xf numFmtId="38" fontId="22" fillId="0" borderId="53" xfId="3" applyFont="1" applyBorder="1" applyAlignment="1">
      <alignment vertical="center" shrinkToFit="1"/>
    </xf>
    <xf numFmtId="38" fontId="22" fillId="0" borderId="54" xfId="3" applyFont="1" applyBorder="1" applyAlignment="1">
      <alignment vertical="center" shrinkToFit="1"/>
    </xf>
    <xf numFmtId="0" fontId="24" fillId="0" borderId="31" xfId="2" applyFont="1" applyBorder="1" applyAlignment="1">
      <alignment horizontal="left" vertical="center"/>
    </xf>
    <xf numFmtId="0" fontId="23" fillId="5" borderId="26" xfId="2" applyFont="1" applyFill="1" applyBorder="1" applyAlignment="1">
      <alignment horizontal="center" vertical="center"/>
    </xf>
    <xf numFmtId="0" fontId="23" fillId="5" borderId="33" xfId="2" applyFont="1" applyFill="1" applyBorder="1" applyAlignment="1">
      <alignment horizontal="center" vertical="center"/>
    </xf>
    <xf numFmtId="0" fontId="23" fillId="5" borderId="22" xfId="2" applyFont="1" applyFill="1" applyBorder="1" applyAlignment="1">
      <alignment horizontal="center" vertical="center"/>
    </xf>
    <xf numFmtId="0" fontId="23" fillId="5" borderId="34" xfId="2" applyFont="1" applyFill="1" applyBorder="1" applyAlignment="1">
      <alignment horizontal="center" vertical="center"/>
    </xf>
    <xf numFmtId="0" fontId="23" fillId="5" borderId="63" xfId="2" applyFont="1" applyFill="1" applyBorder="1" applyAlignment="1">
      <alignment horizontal="center" vertical="center"/>
    </xf>
    <xf numFmtId="0" fontId="23" fillId="5" borderId="64" xfId="2" applyFont="1" applyFill="1" applyBorder="1" applyAlignment="1">
      <alignment horizontal="center" vertical="center"/>
    </xf>
    <xf numFmtId="0" fontId="21" fillId="5" borderId="26" xfId="2" applyFont="1" applyFill="1" applyBorder="1" applyAlignment="1">
      <alignment horizontal="center" vertical="center" wrapText="1"/>
    </xf>
    <xf numFmtId="0" fontId="21" fillId="5" borderId="22" xfId="2" applyFont="1" applyFill="1" applyBorder="1" applyAlignment="1">
      <alignment horizontal="center" vertical="center"/>
    </xf>
    <xf numFmtId="0" fontId="21" fillId="5" borderId="63" xfId="2" applyFont="1" applyFill="1" applyBorder="1" applyAlignment="1">
      <alignment horizontal="center" vertical="center"/>
    </xf>
    <xf numFmtId="0" fontId="23" fillId="5" borderId="31" xfId="2" applyFont="1" applyFill="1" applyBorder="1" applyAlignment="1">
      <alignment horizontal="center" vertical="center"/>
    </xf>
    <xf numFmtId="0" fontId="23" fillId="5" borderId="35" xfId="2" applyFont="1" applyFill="1" applyBorder="1" applyAlignment="1">
      <alignment horizontal="center" vertical="center"/>
    </xf>
    <xf numFmtId="0" fontId="21" fillId="5" borderId="20" xfId="2" applyFont="1" applyFill="1" applyBorder="1" applyAlignment="1">
      <alignment horizontal="center" vertical="center"/>
    </xf>
    <xf numFmtId="0" fontId="21" fillId="5" borderId="21" xfId="2" applyFont="1" applyFill="1" applyBorder="1" applyAlignment="1">
      <alignment horizontal="center" vertical="center"/>
    </xf>
    <xf numFmtId="0" fontId="21" fillId="0" borderId="56" xfId="2" applyFont="1" applyBorder="1">
      <alignment vertical="center"/>
    </xf>
    <xf numFmtId="0" fontId="21" fillId="0" borderId="57" xfId="2" applyFont="1" applyBorder="1">
      <alignment vertical="center"/>
    </xf>
    <xf numFmtId="38" fontId="22" fillId="0" borderId="68" xfId="3" applyFont="1" applyBorder="1" applyAlignment="1">
      <alignment vertical="center" shrinkToFit="1"/>
    </xf>
    <xf numFmtId="38" fontId="22" fillId="0" borderId="69" xfId="3" applyFont="1" applyBorder="1" applyAlignment="1">
      <alignment vertical="center" shrinkToFit="1"/>
    </xf>
    <xf numFmtId="0" fontId="21" fillId="5" borderId="19" xfId="2" applyFont="1" applyFill="1" applyBorder="1" applyAlignment="1">
      <alignment horizontal="center" vertical="center"/>
    </xf>
    <xf numFmtId="38" fontId="22" fillId="5" borderId="19" xfId="3" applyFont="1" applyFill="1" applyBorder="1" applyAlignment="1">
      <alignment vertical="center" shrinkToFit="1"/>
    </xf>
    <xf numFmtId="38" fontId="22" fillId="5" borderId="21" xfId="3" applyFont="1" applyFill="1" applyBorder="1" applyAlignment="1">
      <alignment vertical="center" shrinkToFit="1"/>
    </xf>
    <xf numFmtId="0" fontId="36" fillId="5" borderId="19" xfId="2" applyFont="1" applyFill="1" applyBorder="1" applyAlignment="1">
      <alignment horizontal="center" vertical="center"/>
    </xf>
    <xf numFmtId="0" fontId="36" fillId="5" borderId="20" xfId="2" applyFont="1" applyFill="1" applyBorder="1" applyAlignment="1">
      <alignment horizontal="center" vertical="center"/>
    </xf>
    <xf numFmtId="0" fontId="36" fillId="5" borderId="21" xfId="2" applyFont="1" applyFill="1" applyBorder="1" applyAlignment="1">
      <alignment horizontal="center" vertical="center"/>
    </xf>
    <xf numFmtId="0" fontId="23" fillId="0" borderId="71" xfId="2" applyFont="1" applyBorder="1" applyAlignment="1">
      <alignment horizontal="center" vertical="center"/>
    </xf>
    <xf numFmtId="0" fontId="23" fillId="0" borderId="72" xfId="2" applyFont="1" applyBorder="1" applyAlignment="1">
      <alignment horizontal="center" vertical="center"/>
    </xf>
    <xf numFmtId="0" fontId="47" fillId="5" borderId="26" xfId="2" applyFont="1" applyFill="1" applyBorder="1" applyAlignment="1">
      <alignment horizontal="center" vertical="center" wrapText="1"/>
    </xf>
    <xf numFmtId="0" fontId="47" fillId="5" borderId="31" xfId="2" applyFont="1" applyFill="1" applyBorder="1" applyAlignment="1">
      <alignment horizontal="center" vertical="center" wrapText="1"/>
    </xf>
    <xf numFmtId="0" fontId="47" fillId="5" borderId="33" xfId="2" applyFont="1" applyFill="1" applyBorder="1" applyAlignment="1">
      <alignment horizontal="center" vertical="center" wrapText="1"/>
    </xf>
    <xf numFmtId="0" fontId="47" fillId="5" borderId="29" xfId="2" applyFont="1" applyFill="1" applyBorder="1" applyAlignment="1">
      <alignment horizontal="center" vertical="center" wrapText="1"/>
    </xf>
    <xf numFmtId="0" fontId="47" fillId="5" borderId="32" xfId="2" applyFont="1" applyFill="1" applyBorder="1" applyAlignment="1">
      <alignment horizontal="center" vertical="center" wrapText="1"/>
    </xf>
    <xf numFmtId="0" fontId="47" fillId="5" borderId="35" xfId="2" applyFont="1" applyFill="1" applyBorder="1" applyAlignment="1">
      <alignment horizontal="center" vertical="center" wrapText="1"/>
    </xf>
    <xf numFmtId="55" fontId="47" fillId="5" borderId="19" xfId="2" applyNumberFormat="1" applyFont="1" applyFill="1" applyBorder="1" applyAlignment="1">
      <alignment horizontal="center" vertical="center"/>
    </xf>
    <xf numFmtId="0" fontId="47" fillId="5" borderId="21" xfId="2" applyFont="1" applyFill="1" applyBorder="1" applyAlignment="1">
      <alignment horizontal="center" vertical="center"/>
    </xf>
    <xf numFmtId="0" fontId="47" fillId="5" borderId="20" xfId="2" applyFont="1" applyFill="1" applyBorder="1" applyAlignment="1">
      <alignment horizontal="center" vertical="center"/>
    </xf>
    <xf numFmtId="0" fontId="20" fillId="0" borderId="0" xfId="2" applyFont="1" applyAlignment="1">
      <alignment horizontal="left" vertical="center"/>
    </xf>
    <xf numFmtId="0" fontId="23" fillId="0" borderId="50" xfId="2" applyFont="1" applyBorder="1" applyAlignment="1">
      <alignment horizontal="left" vertical="center" wrapText="1"/>
    </xf>
    <xf numFmtId="0" fontId="23" fillId="0" borderId="52" xfId="2" applyFont="1" applyBorder="1" applyAlignment="1">
      <alignment horizontal="left" vertical="center" wrapText="1"/>
    </xf>
    <xf numFmtId="0" fontId="23" fillId="0" borderId="51" xfId="2" applyFont="1" applyBorder="1" applyAlignment="1">
      <alignment horizontal="left" vertical="center" wrapText="1"/>
    </xf>
    <xf numFmtId="0" fontId="23" fillId="0" borderId="22" xfId="2" applyFont="1" applyBorder="1" applyAlignment="1">
      <alignment horizontal="left" vertical="center" wrapText="1"/>
    </xf>
    <xf numFmtId="0" fontId="23" fillId="0" borderId="0" xfId="2" applyFont="1" applyAlignment="1">
      <alignment horizontal="left" vertical="center" wrapText="1"/>
    </xf>
    <xf numFmtId="0" fontId="23" fillId="0" borderId="34" xfId="2" applyFont="1" applyBorder="1" applyAlignment="1">
      <alignment horizontal="left" vertical="center" wrapText="1"/>
    </xf>
    <xf numFmtId="0" fontId="23" fillId="0" borderId="29" xfId="2" applyFont="1" applyBorder="1" applyAlignment="1">
      <alignment horizontal="left" vertical="center" wrapText="1"/>
    </xf>
    <xf numFmtId="0" fontId="23" fillId="0" borderId="32" xfId="2" applyFont="1" applyBorder="1" applyAlignment="1">
      <alignment horizontal="left" vertical="center" wrapText="1"/>
    </xf>
    <xf numFmtId="0" fontId="23" fillId="0" borderId="35" xfId="2" applyFont="1" applyBorder="1" applyAlignment="1">
      <alignment horizontal="left" vertical="center" wrapText="1"/>
    </xf>
    <xf numFmtId="0" fontId="21" fillId="0" borderId="50" xfId="2" applyFont="1" applyBorder="1">
      <alignment vertical="center"/>
    </xf>
    <xf numFmtId="0" fontId="21" fillId="0" borderId="51" xfId="2" applyFont="1" applyBorder="1">
      <alignment vertical="center"/>
    </xf>
    <xf numFmtId="38" fontId="22" fillId="0" borderId="50" xfId="7" applyFont="1" applyBorder="1" applyAlignment="1">
      <alignment horizontal="right" vertical="center"/>
    </xf>
    <xf numFmtId="38" fontId="22" fillId="0" borderId="51" xfId="7" applyFont="1" applyBorder="1" applyAlignment="1">
      <alignment horizontal="right" vertical="center"/>
    </xf>
    <xf numFmtId="38" fontId="22" fillId="0" borderId="52" xfId="7" applyFont="1" applyBorder="1" applyAlignment="1">
      <alignment horizontal="right" vertical="center"/>
    </xf>
    <xf numFmtId="38" fontId="22" fillId="0" borderId="53" xfId="7" applyFont="1" applyBorder="1" applyAlignment="1">
      <alignment horizontal="right" vertical="center"/>
    </xf>
    <xf numFmtId="38" fontId="22" fillId="0" borderId="54" xfId="7" applyFont="1" applyBorder="1" applyAlignment="1">
      <alignment horizontal="right" vertical="center"/>
    </xf>
    <xf numFmtId="38" fontId="22" fillId="0" borderId="55" xfId="7" applyFont="1" applyBorder="1" applyAlignment="1">
      <alignment horizontal="right" vertical="center"/>
    </xf>
    <xf numFmtId="0" fontId="46" fillId="5" borderId="26" xfId="2" applyFont="1" applyFill="1" applyBorder="1" applyAlignment="1">
      <alignment horizontal="center" vertical="center"/>
    </xf>
    <xf numFmtId="0" fontId="46" fillId="5" borderId="33" xfId="2" applyFont="1" applyFill="1" applyBorder="1" applyAlignment="1">
      <alignment horizontal="center" vertical="center"/>
    </xf>
    <xf numFmtId="0" fontId="46" fillId="5" borderId="22" xfId="2" applyFont="1" applyFill="1" applyBorder="1" applyAlignment="1">
      <alignment horizontal="center" vertical="center"/>
    </xf>
    <xf numFmtId="0" fontId="46" fillId="5" borderId="34" xfId="2" applyFont="1" applyFill="1" applyBorder="1" applyAlignment="1">
      <alignment horizontal="center" vertical="center"/>
    </xf>
    <xf numFmtId="0" fontId="46" fillId="5" borderId="29" xfId="2" applyFont="1" applyFill="1" applyBorder="1" applyAlignment="1">
      <alignment horizontal="center" vertical="center"/>
    </xf>
    <xf numFmtId="0" fontId="46" fillId="5" borderId="35" xfId="2" applyFont="1" applyFill="1" applyBorder="1" applyAlignment="1">
      <alignment horizontal="center" vertical="center"/>
    </xf>
    <xf numFmtId="0" fontId="47" fillId="5" borderId="26" xfId="2" applyFont="1" applyFill="1" applyBorder="1" applyAlignment="1">
      <alignment horizontal="center" vertical="center"/>
    </xf>
    <xf numFmtId="0" fontId="47" fillId="5" borderId="31" xfId="2" applyFont="1" applyFill="1" applyBorder="1" applyAlignment="1">
      <alignment horizontal="center" vertical="center"/>
    </xf>
    <xf numFmtId="0" fontId="47" fillId="5" borderId="33" xfId="2" applyFont="1" applyFill="1" applyBorder="1" applyAlignment="1">
      <alignment horizontal="center" vertical="center"/>
    </xf>
    <xf numFmtId="0" fontId="47" fillId="5" borderId="29" xfId="2" applyFont="1" applyFill="1" applyBorder="1" applyAlignment="1">
      <alignment horizontal="center" vertical="center"/>
    </xf>
    <xf numFmtId="0" fontId="47" fillId="5" borderId="32" xfId="2" applyFont="1" applyFill="1" applyBorder="1" applyAlignment="1">
      <alignment horizontal="center" vertical="center"/>
    </xf>
    <xf numFmtId="0" fontId="47" fillId="5" borderId="35" xfId="2" applyFont="1" applyFill="1" applyBorder="1" applyAlignment="1">
      <alignment horizontal="center" vertical="center"/>
    </xf>
    <xf numFmtId="38" fontId="22" fillId="0" borderId="56" xfId="7" applyFont="1" applyBorder="1" applyAlignment="1">
      <alignment horizontal="right" vertical="center"/>
    </xf>
    <xf numFmtId="38" fontId="22" fillId="0" borderId="57" xfId="7" applyFont="1" applyBorder="1" applyAlignment="1">
      <alignment horizontal="right" vertical="center"/>
    </xf>
    <xf numFmtId="38" fontId="22" fillId="0" borderId="58" xfId="7" applyFont="1" applyBorder="1" applyAlignment="1">
      <alignment horizontal="right" vertical="center"/>
    </xf>
    <xf numFmtId="0" fontId="47" fillId="5" borderId="19" xfId="2" applyFont="1" applyFill="1" applyBorder="1" applyAlignment="1">
      <alignment horizontal="center" vertical="center"/>
    </xf>
    <xf numFmtId="38" fontId="49" fillId="5" borderId="19" xfId="7" applyFont="1" applyFill="1" applyBorder="1" applyAlignment="1">
      <alignment vertical="center"/>
    </xf>
    <xf numFmtId="38" fontId="49" fillId="5" borderId="21" xfId="7" applyFont="1" applyFill="1" applyBorder="1" applyAlignment="1">
      <alignment vertical="center"/>
    </xf>
    <xf numFmtId="38" fontId="49" fillId="5" borderId="19" xfId="7" applyFont="1" applyFill="1" applyBorder="1" applyAlignment="1">
      <alignment horizontal="right" vertical="center"/>
    </xf>
    <xf numFmtId="38" fontId="49" fillId="5" borderId="20" xfId="7" applyFont="1" applyFill="1" applyBorder="1" applyAlignment="1">
      <alignment horizontal="right" vertical="center"/>
    </xf>
    <xf numFmtId="38" fontId="49" fillId="5" borderId="21" xfId="7" applyFont="1" applyFill="1" applyBorder="1" applyAlignment="1">
      <alignment horizontal="right" vertical="center"/>
    </xf>
    <xf numFmtId="38" fontId="49" fillId="5" borderId="19" xfId="7" applyFont="1" applyFill="1" applyBorder="1" applyAlignment="1">
      <alignment horizontal="center" vertical="center"/>
    </xf>
    <xf numFmtId="38" fontId="49" fillId="5" borderId="20" xfId="7" applyFont="1" applyFill="1" applyBorder="1" applyAlignment="1">
      <alignment horizontal="center" vertical="center"/>
    </xf>
    <xf numFmtId="38" fontId="49" fillId="5" borderId="21" xfId="7" applyFont="1" applyFill="1" applyBorder="1" applyAlignment="1">
      <alignment horizontal="center" vertical="center"/>
    </xf>
    <xf numFmtId="0" fontId="23" fillId="5" borderId="20" xfId="2" applyFont="1" applyFill="1" applyBorder="1" applyAlignment="1">
      <alignment horizontal="center" vertical="center"/>
    </xf>
    <xf numFmtId="55" fontId="47" fillId="5" borderId="19" xfId="2" applyNumberFormat="1" applyFont="1" applyFill="1" applyBorder="1" applyAlignment="1">
      <alignment horizontal="center" vertical="center" wrapText="1"/>
    </xf>
    <xf numFmtId="0" fontId="47" fillId="5" borderId="21" xfId="2" applyFont="1" applyFill="1" applyBorder="1" applyAlignment="1">
      <alignment horizontal="center" vertical="center" wrapText="1"/>
    </xf>
    <xf numFmtId="0" fontId="47" fillId="5" borderId="20" xfId="2" applyFont="1" applyFill="1" applyBorder="1" applyAlignment="1">
      <alignment horizontal="center" vertical="center" wrapText="1"/>
    </xf>
    <xf numFmtId="0" fontId="47" fillId="5" borderId="19" xfId="2" applyFont="1" applyFill="1" applyBorder="1" applyAlignment="1">
      <alignment horizontal="center" vertical="center" wrapText="1"/>
    </xf>
    <xf numFmtId="0" fontId="46" fillId="5" borderId="27" xfId="2" applyFont="1" applyFill="1" applyBorder="1" applyAlignment="1">
      <alignment horizontal="left" vertical="center"/>
    </xf>
    <xf numFmtId="0" fontId="46" fillId="5" borderId="26" xfId="2" applyFont="1" applyFill="1" applyBorder="1" applyAlignment="1">
      <alignment horizontal="left" vertical="center"/>
    </xf>
    <xf numFmtId="177" fontId="21" fillId="3" borderId="20" xfId="3" applyNumberFormat="1" applyFont="1" applyFill="1" applyBorder="1" applyAlignment="1">
      <alignment vertical="center" wrapText="1"/>
    </xf>
    <xf numFmtId="177" fontId="21" fillId="3" borderId="21" xfId="3" applyNumberFormat="1" applyFont="1" applyFill="1" applyBorder="1" applyAlignment="1">
      <alignment vertical="center" wrapText="1"/>
    </xf>
    <xf numFmtId="177" fontId="22" fillId="3" borderId="19" xfId="3" applyNumberFormat="1" applyFont="1" applyFill="1" applyBorder="1" applyAlignment="1">
      <alignment vertical="center"/>
    </xf>
    <xf numFmtId="177" fontId="22" fillId="3" borderId="21" xfId="3" applyNumberFormat="1" applyFont="1" applyFill="1" applyBorder="1" applyAlignment="1">
      <alignment vertical="center"/>
    </xf>
    <xf numFmtId="177" fontId="22" fillId="3" borderId="20" xfId="3" applyNumberFormat="1" applyFont="1" applyFill="1" applyBorder="1" applyAlignment="1">
      <alignment vertical="center"/>
    </xf>
    <xf numFmtId="0" fontId="46" fillId="5" borderId="28" xfId="2" applyFont="1" applyFill="1" applyBorder="1" applyAlignment="1">
      <alignment horizontal="left" vertical="center"/>
    </xf>
    <xf numFmtId="177" fontId="21" fillId="0" borderId="60" xfId="3" applyNumberFormat="1" applyFont="1" applyBorder="1" applyAlignment="1">
      <alignment vertical="center" wrapText="1"/>
    </xf>
    <xf numFmtId="177" fontId="21" fillId="0" borderId="61" xfId="3" applyNumberFormat="1" applyFont="1" applyBorder="1" applyAlignment="1">
      <alignment vertical="center" wrapText="1"/>
    </xf>
    <xf numFmtId="177" fontId="22" fillId="0" borderId="60" xfId="3" applyNumberFormat="1" applyFont="1" applyBorder="1" applyAlignment="1">
      <alignment vertical="center"/>
    </xf>
    <xf numFmtId="177" fontId="22" fillId="0" borderId="61" xfId="3" applyNumberFormat="1" applyFont="1" applyBorder="1" applyAlignment="1">
      <alignment vertical="center"/>
    </xf>
    <xf numFmtId="177" fontId="22" fillId="0" borderId="107" xfId="3" applyNumberFormat="1" applyFont="1" applyBorder="1" applyAlignment="1">
      <alignment vertical="center"/>
    </xf>
    <xf numFmtId="177" fontId="21" fillId="0" borderId="53" xfId="3" applyNumberFormat="1" applyFont="1" applyBorder="1" applyAlignment="1">
      <alignment vertical="center" wrapText="1"/>
    </xf>
    <xf numFmtId="177" fontId="21" fillId="0" borderId="54" xfId="3" applyNumberFormat="1" applyFont="1" applyBorder="1" applyAlignment="1">
      <alignment vertical="center" wrapText="1"/>
    </xf>
    <xf numFmtId="0" fontId="46" fillId="5" borderId="30" xfId="2" applyFont="1" applyFill="1" applyBorder="1" applyAlignment="1">
      <alignment horizontal="left" vertical="center"/>
    </xf>
    <xf numFmtId="177" fontId="21" fillId="0" borderId="56" xfId="3" applyNumberFormat="1" applyFont="1" applyBorder="1" applyAlignment="1">
      <alignment vertical="center" wrapText="1"/>
    </xf>
    <xf numFmtId="177" fontId="21" fillId="0" borderId="57" xfId="3" applyNumberFormat="1" applyFont="1" applyBorder="1" applyAlignment="1">
      <alignment vertical="center" wrapText="1"/>
    </xf>
    <xf numFmtId="0" fontId="46" fillId="5" borderId="22" xfId="2" applyFont="1" applyFill="1" applyBorder="1" applyAlignment="1">
      <alignment horizontal="left" vertical="center"/>
    </xf>
    <xf numFmtId="0" fontId="46" fillId="5" borderId="19" xfId="2" applyFont="1" applyFill="1" applyBorder="1" applyAlignment="1">
      <alignment horizontal="center" vertical="center"/>
    </xf>
    <xf numFmtId="0" fontId="46" fillId="5" borderId="20" xfId="2" applyFont="1" applyFill="1" applyBorder="1" applyAlignment="1">
      <alignment horizontal="center" vertical="center"/>
    </xf>
    <xf numFmtId="0" fontId="46" fillId="5" borderId="21" xfId="2" applyFont="1" applyFill="1" applyBorder="1" applyAlignment="1">
      <alignment horizontal="center" vertical="center"/>
    </xf>
    <xf numFmtId="177" fontId="22" fillId="0" borderId="29" xfId="3" applyNumberFormat="1" applyFont="1" applyBorder="1" applyAlignment="1">
      <alignment vertical="center"/>
    </xf>
    <xf numFmtId="177" fontId="22" fillId="0" borderId="35" xfId="3" applyNumberFormat="1" applyFont="1" applyBorder="1" applyAlignment="1">
      <alignment vertical="center"/>
    </xf>
    <xf numFmtId="177" fontId="22" fillId="0" borderId="32" xfId="3" applyNumberFormat="1" applyFont="1" applyBorder="1" applyAlignment="1">
      <alignment vertical="center"/>
    </xf>
    <xf numFmtId="0" fontId="37" fillId="0" borderId="0" xfId="6" applyFont="1" applyAlignment="1">
      <alignment horizontal="center" vertical="center"/>
    </xf>
    <xf numFmtId="0" fontId="40" fillId="0" borderId="48" xfId="6" applyFont="1" applyBorder="1" applyAlignment="1">
      <alignment horizontal="left" vertical="center" wrapText="1"/>
    </xf>
    <xf numFmtId="0" fontId="40" fillId="0" borderId="49" xfId="6" applyFont="1" applyBorder="1" applyAlignment="1">
      <alignment horizontal="left" vertical="center" wrapText="1"/>
    </xf>
    <xf numFmtId="0" fontId="40" fillId="0" borderId="25" xfId="6" applyFont="1" applyBorder="1" applyAlignment="1">
      <alignment horizontal="center" vertical="center" wrapText="1"/>
    </xf>
    <xf numFmtId="0" fontId="40" fillId="0" borderId="25" xfId="6" applyFont="1" applyBorder="1" applyAlignment="1">
      <alignment horizontal="justify" vertical="center" wrapText="1"/>
    </xf>
    <xf numFmtId="0" fontId="28" fillId="0" borderId="22" xfId="2" applyFont="1" applyBorder="1" applyAlignment="1">
      <alignment horizontal="right" vertical="center" textRotation="255"/>
    </xf>
    <xf numFmtId="0" fontId="28" fillId="0" borderId="29" xfId="2" applyFont="1" applyBorder="1" applyAlignment="1">
      <alignment horizontal="right" vertical="center" textRotation="255"/>
    </xf>
    <xf numFmtId="0" fontId="27" fillId="0" borderId="26" xfId="2" applyFont="1" applyBorder="1" applyAlignment="1">
      <alignment horizontal="center" vertical="center"/>
    </xf>
    <xf numFmtId="0" fontId="27" fillId="0" borderId="33" xfId="2" applyFont="1" applyBorder="1" applyAlignment="1">
      <alignment horizontal="center" vertical="center"/>
    </xf>
    <xf numFmtId="0" fontId="27" fillId="0" borderId="29" xfId="2" applyFont="1" applyBorder="1" applyAlignment="1">
      <alignment horizontal="center" vertical="center"/>
    </xf>
    <xf numFmtId="0" fontId="27" fillId="0" borderId="35" xfId="2" applyFont="1" applyBorder="1" applyAlignment="1">
      <alignment horizontal="center" vertical="center"/>
    </xf>
    <xf numFmtId="0" fontId="27" fillId="0" borderId="73" xfId="2" applyFont="1" applyBorder="1" applyAlignment="1">
      <alignment horizontal="center" vertical="center"/>
    </xf>
    <xf numFmtId="0" fontId="27" fillId="0" borderId="76" xfId="2" applyFont="1" applyBorder="1" applyAlignment="1">
      <alignment horizontal="center" vertical="center"/>
    </xf>
    <xf numFmtId="0" fontId="25" fillId="0" borderId="74" xfId="2" applyFont="1" applyBorder="1" applyAlignment="1">
      <alignment horizontal="center" vertical="center" wrapText="1"/>
    </xf>
    <xf numFmtId="0" fontId="25" fillId="0" borderId="77" xfId="2" applyFont="1" applyBorder="1" applyAlignment="1">
      <alignment horizontal="center" vertical="center" wrapText="1"/>
    </xf>
    <xf numFmtId="0" fontId="30" fillId="0" borderId="16" xfId="2" applyFont="1" applyBorder="1" applyAlignment="1">
      <alignment horizontal="left" vertical="center"/>
    </xf>
    <xf numFmtId="0" fontId="30" fillId="0" borderId="17" xfId="2" applyFont="1" applyBorder="1" applyAlignment="1">
      <alignment horizontal="left" vertical="center"/>
    </xf>
    <xf numFmtId="0" fontId="30" fillId="0" borderId="18" xfId="2" applyFont="1" applyBorder="1" applyAlignment="1">
      <alignment horizontal="left" vertical="center"/>
    </xf>
    <xf numFmtId="0" fontId="25" fillId="0" borderId="7" xfId="2" applyFont="1" applyBorder="1" applyAlignment="1">
      <alignment horizontal="left" vertical="center" wrapText="1"/>
    </xf>
    <xf numFmtId="0" fontId="25" fillId="0" borderId="9" xfId="2" applyFont="1" applyBorder="1" applyAlignment="1">
      <alignment horizontal="left" vertical="center" wrapText="1"/>
    </xf>
    <xf numFmtId="0" fontId="25" fillId="0" borderId="12" xfId="2" applyFont="1" applyBorder="1" applyAlignment="1">
      <alignment horizontal="left" vertical="center" wrapText="1"/>
    </xf>
    <xf numFmtId="0" fontId="19" fillId="0" borderId="0" xfId="2" applyFont="1" applyAlignment="1">
      <alignment horizontal="left" vertical="top" wrapText="1"/>
    </xf>
    <xf numFmtId="0" fontId="19" fillId="0" borderId="0" xfId="2" applyFont="1" applyAlignment="1">
      <alignment horizontal="left" vertical="center" wrapText="1"/>
    </xf>
    <xf numFmtId="0" fontId="27" fillId="0" borderId="22" xfId="2" applyFont="1" applyBorder="1" applyAlignment="1">
      <alignment horizontal="right" vertical="center" textRotation="255" shrinkToFit="1"/>
    </xf>
    <xf numFmtId="0" fontId="27" fillId="0" borderId="29" xfId="2" applyFont="1" applyBorder="1" applyAlignment="1">
      <alignment horizontal="right" vertical="center" textRotation="255" shrinkToFit="1"/>
    </xf>
    <xf numFmtId="0" fontId="24" fillId="0" borderId="0" xfId="2" applyFont="1" applyAlignment="1">
      <alignment horizontal="left"/>
    </xf>
    <xf numFmtId="0" fontId="24" fillId="0" borderId="0" xfId="2" applyFont="1" applyAlignment="1">
      <alignment horizontal="left" vertical="center" wrapText="1"/>
    </xf>
  </cellXfs>
  <cellStyles count="10">
    <cellStyle name="パーセント" xfId="1" builtinId="5"/>
    <cellStyle name="パーセント 2" xfId="4" xr:uid="{3599C0F5-FAC7-4387-881F-46BD3A77912D}"/>
    <cellStyle name="パーセント 2 2" xfId="5" xr:uid="{B1E3685B-F58D-4277-8F0F-34B4B9BCBF21}"/>
    <cellStyle name="桁区切り" xfId="7" builtinId="6"/>
    <cellStyle name="桁区切り 2" xfId="3" xr:uid="{9264F457-505D-4564-9675-FAACC1E64A47}"/>
    <cellStyle name="標準" xfId="0" builtinId="0"/>
    <cellStyle name="標準 2" xfId="6" xr:uid="{72CA3937-7EEE-41D2-BA1C-75E9EE0DDE51}"/>
    <cellStyle name="標準 3" xfId="9" xr:uid="{23E1DDD2-ACBB-4E71-9504-B208F23B30F8}"/>
    <cellStyle name="標準 4 2" xfId="8" xr:uid="{FE3134D8-B230-414D-BEA1-D04948D0F809}"/>
    <cellStyle name="標準 6" xfId="2" xr:uid="{E779F76E-08BB-4101-8B8A-7BB6CE0FB491}"/>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41</xdr:row>
          <xdr:rowOff>19050</xdr:rowOff>
        </xdr:from>
        <xdr:to>
          <xdr:col>1</xdr:col>
          <xdr:colOff>28575</xdr:colOff>
          <xdr:row>42</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43</xdr:row>
          <xdr:rowOff>0</xdr:rowOff>
        </xdr:from>
        <xdr:to>
          <xdr:col>1</xdr:col>
          <xdr:colOff>47625</xdr:colOff>
          <xdr:row>43</xdr:row>
          <xdr:rowOff>161925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33618</xdr:colOff>
      <xdr:row>1</xdr:row>
      <xdr:rowOff>22411</xdr:rowOff>
    </xdr:from>
    <xdr:to>
      <xdr:col>4</xdr:col>
      <xdr:colOff>11580</xdr:colOff>
      <xdr:row>3</xdr:row>
      <xdr:rowOff>87779</xdr:rowOff>
    </xdr:to>
    <xdr:sp macro="" textlink="">
      <xdr:nvSpPr>
        <xdr:cNvPr id="4" name="正方形/長方形 3">
          <a:extLst>
            <a:ext uri="{FF2B5EF4-FFF2-40B4-BE49-F238E27FC236}">
              <a16:creationId xmlns:a16="http://schemas.microsoft.com/office/drawing/2014/main" id="{EA6DE802-3B6B-411E-B258-AF888A4B0FA0}"/>
            </a:ext>
          </a:extLst>
        </xdr:cNvPr>
        <xdr:cNvSpPr/>
      </xdr:nvSpPr>
      <xdr:spPr>
        <a:xfrm>
          <a:off x="33618" y="257735"/>
          <a:ext cx="2566521" cy="513603"/>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0</xdr:col>
      <xdr:colOff>153709</xdr:colOff>
      <xdr:row>16</xdr:row>
      <xdr:rowOff>7283</xdr:rowOff>
    </xdr:from>
    <xdr:to>
      <xdr:col>17</xdr:col>
      <xdr:colOff>17932</xdr:colOff>
      <xdr:row>20</xdr:row>
      <xdr:rowOff>61071</xdr:rowOff>
    </xdr:to>
    <xdr:sp macro="" textlink="">
      <xdr:nvSpPr>
        <xdr:cNvPr id="6" name="吹き出し: 線 5">
          <a:extLst>
            <a:ext uri="{FF2B5EF4-FFF2-40B4-BE49-F238E27FC236}">
              <a16:creationId xmlns:a16="http://schemas.microsoft.com/office/drawing/2014/main" id="{51232DDF-C90E-4F2F-A5C0-3AADC269ECB4}"/>
            </a:ext>
          </a:extLst>
        </xdr:cNvPr>
        <xdr:cNvSpPr/>
      </xdr:nvSpPr>
      <xdr:spPr>
        <a:xfrm>
          <a:off x="153709" y="4467224"/>
          <a:ext cx="6005047" cy="1151965"/>
        </a:xfrm>
        <a:prstGeom prst="borderCallout1">
          <a:avLst>
            <a:gd name="adj1" fmla="val 596"/>
            <a:gd name="adj2" fmla="val 63028"/>
            <a:gd name="adj3" fmla="val -109538"/>
            <a:gd name="adj4" fmla="val 83487"/>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5</xdr:col>
      <xdr:colOff>514911</xdr:colOff>
      <xdr:row>15</xdr:row>
      <xdr:rowOff>224117</xdr:rowOff>
    </xdr:from>
    <xdr:to>
      <xdr:col>11</xdr:col>
      <xdr:colOff>131110</xdr:colOff>
      <xdr:row>16</xdr:row>
      <xdr:rowOff>23532</xdr:rowOff>
    </xdr:to>
    <xdr:cxnSp macro="">
      <xdr:nvCxnSpPr>
        <xdr:cNvPr id="7" name="直線コネクタ 6">
          <a:extLst>
            <a:ext uri="{FF2B5EF4-FFF2-40B4-BE49-F238E27FC236}">
              <a16:creationId xmlns:a16="http://schemas.microsoft.com/office/drawing/2014/main" id="{6C08589E-0EEF-41B2-A323-C2EC5815236F}"/>
            </a:ext>
          </a:extLst>
        </xdr:cNvPr>
        <xdr:cNvCxnSpPr/>
      </xdr:nvCxnSpPr>
      <xdr:spPr>
        <a:xfrm flipV="1">
          <a:off x="3955117" y="4269441"/>
          <a:ext cx="1308287" cy="214032"/>
        </a:xfrm>
        <a:prstGeom prst="line">
          <a:avLst/>
        </a:prstGeom>
        <a:ln w="1270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302559</xdr:colOff>
      <xdr:row>16</xdr:row>
      <xdr:rowOff>134471</xdr:rowOff>
    </xdr:from>
    <xdr:to>
      <xdr:col>20</xdr:col>
      <xdr:colOff>1415303</xdr:colOff>
      <xdr:row>21</xdr:row>
      <xdr:rowOff>207682</xdr:rowOff>
    </xdr:to>
    <xdr:sp macro="" textlink="">
      <xdr:nvSpPr>
        <xdr:cNvPr id="8" name="吹き出し: 四角形 7">
          <a:extLst>
            <a:ext uri="{FF2B5EF4-FFF2-40B4-BE49-F238E27FC236}">
              <a16:creationId xmlns:a16="http://schemas.microsoft.com/office/drawing/2014/main" id="{3BD4BD50-35D2-4351-A1AF-45880402D751}"/>
            </a:ext>
          </a:extLst>
        </xdr:cNvPr>
        <xdr:cNvSpPr/>
      </xdr:nvSpPr>
      <xdr:spPr>
        <a:xfrm>
          <a:off x="6611471" y="4594412"/>
          <a:ext cx="2816038" cy="1462741"/>
        </a:xfrm>
        <a:prstGeom prst="wedgeRectCallout">
          <a:avLst>
            <a:gd name="adj1" fmla="val 13349"/>
            <a:gd name="adj2" fmla="val -15112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0</xdr:col>
      <xdr:colOff>0</xdr:colOff>
      <xdr:row>20</xdr:row>
      <xdr:rowOff>11206</xdr:rowOff>
    </xdr:from>
    <xdr:to>
      <xdr:col>0</xdr:col>
      <xdr:colOff>288000</xdr:colOff>
      <xdr:row>21</xdr:row>
      <xdr:rowOff>7853</xdr:rowOff>
    </xdr:to>
    <xdr:sp macro="" textlink="">
      <xdr:nvSpPr>
        <xdr:cNvPr id="10" name="楕円 9">
          <a:extLst>
            <a:ext uri="{FF2B5EF4-FFF2-40B4-BE49-F238E27FC236}">
              <a16:creationId xmlns:a16="http://schemas.microsoft.com/office/drawing/2014/main" id="{A76EAFEF-F36D-43D3-B256-1216A9820A58}"/>
            </a:ext>
          </a:extLst>
        </xdr:cNvPr>
        <xdr:cNvSpPr/>
      </xdr:nvSpPr>
      <xdr:spPr>
        <a:xfrm>
          <a:off x="0" y="5569324"/>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21</xdr:row>
      <xdr:rowOff>0</xdr:rowOff>
    </xdr:from>
    <xdr:to>
      <xdr:col>0</xdr:col>
      <xdr:colOff>288000</xdr:colOff>
      <xdr:row>21</xdr:row>
      <xdr:rowOff>288000</xdr:rowOff>
    </xdr:to>
    <xdr:sp macro="" textlink="">
      <xdr:nvSpPr>
        <xdr:cNvPr id="11" name="楕円 10">
          <a:extLst>
            <a:ext uri="{FF2B5EF4-FFF2-40B4-BE49-F238E27FC236}">
              <a16:creationId xmlns:a16="http://schemas.microsoft.com/office/drawing/2014/main" id="{1C25F167-13BE-4C2F-B830-0FE161061369}"/>
            </a:ext>
          </a:extLst>
        </xdr:cNvPr>
        <xdr:cNvSpPr/>
      </xdr:nvSpPr>
      <xdr:spPr>
        <a:xfrm>
          <a:off x="0" y="5849471"/>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29135</xdr:colOff>
      <xdr:row>20</xdr:row>
      <xdr:rowOff>286870</xdr:rowOff>
    </xdr:from>
    <xdr:to>
      <xdr:col>3</xdr:col>
      <xdr:colOff>317135</xdr:colOff>
      <xdr:row>21</xdr:row>
      <xdr:rowOff>280342</xdr:rowOff>
    </xdr:to>
    <xdr:sp macro="" textlink="">
      <xdr:nvSpPr>
        <xdr:cNvPr id="12" name="楕円 11">
          <a:extLst>
            <a:ext uri="{FF2B5EF4-FFF2-40B4-BE49-F238E27FC236}">
              <a16:creationId xmlns:a16="http://schemas.microsoft.com/office/drawing/2014/main" id="{E1CE90A5-7373-4349-BF9D-4590B167695F}"/>
            </a:ext>
          </a:extLst>
        </xdr:cNvPr>
        <xdr:cNvSpPr/>
      </xdr:nvSpPr>
      <xdr:spPr>
        <a:xfrm>
          <a:off x="1766047" y="5844988"/>
          <a:ext cx="288000" cy="28482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675527</xdr:colOff>
      <xdr:row>20</xdr:row>
      <xdr:rowOff>265767</xdr:rowOff>
    </xdr:from>
    <xdr:to>
      <xdr:col>4</xdr:col>
      <xdr:colOff>105530</xdr:colOff>
      <xdr:row>21</xdr:row>
      <xdr:rowOff>268764</xdr:rowOff>
    </xdr:to>
    <xdr:sp macro="" textlink="">
      <xdr:nvSpPr>
        <xdr:cNvPr id="13" name="楕円 12">
          <a:extLst>
            <a:ext uri="{FF2B5EF4-FFF2-40B4-BE49-F238E27FC236}">
              <a16:creationId xmlns:a16="http://schemas.microsoft.com/office/drawing/2014/main" id="{1CD4B4C5-FC1E-4ECF-B5F2-AE7AE491AF44}"/>
            </a:ext>
          </a:extLst>
        </xdr:cNvPr>
        <xdr:cNvSpPr/>
      </xdr:nvSpPr>
      <xdr:spPr>
        <a:xfrm>
          <a:off x="2412439" y="5823885"/>
          <a:ext cx="281650" cy="29435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818029</xdr:colOff>
      <xdr:row>25</xdr:row>
      <xdr:rowOff>56029</xdr:rowOff>
    </xdr:from>
    <xdr:to>
      <xdr:col>8</xdr:col>
      <xdr:colOff>111686</xdr:colOff>
      <xdr:row>28</xdr:row>
      <xdr:rowOff>150158</xdr:rowOff>
    </xdr:to>
    <xdr:sp macro="" textlink="">
      <xdr:nvSpPr>
        <xdr:cNvPr id="14" name="吹き出し: 角を丸めた四角形 13">
          <a:extLst>
            <a:ext uri="{FF2B5EF4-FFF2-40B4-BE49-F238E27FC236}">
              <a16:creationId xmlns:a16="http://schemas.microsoft.com/office/drawing/2014/main" id="{270F69FA-6449-4C1E-BEDF-EDCCAA75131F}"/>
            </a:ext>
          </a:extLst>
        </xdr:cNvPr>
        <xdr:cNvSpPr/>
      </xdr:nvSpPr>
      <xdr:spPr>
        <a:xfrm>
          <a:off x="3406588" y="6757147"/>
          <a:ext cx="1333127" cy="654423"/>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8</xdr:col>
      <xdr:colOff>145677</xdr:colOff>
      <xdr:row>33</xdr:row>
      <xdr:rowOff>179294</xdr:rowOff>
    </xdr:from>
    <xdr:to>
      <xdr:col>19</xdr:col>
      <xdr:colOff>534707</xdr:colOff>
      <xdr:row>36</xdr:row>
      <xdr:rowOff>175185</xdr:rowOff>
    </xdr:to>
    <xdr:sp macro="" textlink="">
      <xdr:nvSpPr>
        <xdr:cNvPr id="15" name="吹き出し: 角を丸めた四角形 14">
          <a:extLst>
            <a:ext uri="{FF2B5EF4-FFF2-40B4-BE49-F238E27FC236}">
              <a16:creationId xmlns:a16="http://schemas.microsoft.com/office/drawing/2014/main" id="{A9FDB816-EFC7-407D-B99F-90E9A390AC78}"/>
            </a:ext>
          </a:extLst>
        </xdr:cNvPr>
        <xdr:cNvSpPr/>
      </xdr:nvSpPr>
      <xdr:spPr>
        <a:xfrm>
          <a:off x="4773706" y="8561294"/>
          <a:ext cx="2921560" cy="500156"/>
        </a:xfrm>
        <a:prstGeom prst="wedgeRoundRectCallout">
          <a:avLst>
            <a:gd name="adj1" fmla="val -89566"/>
            <a:gd name="adj2" fmla="val 5263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4</xdr:col>
      <xdr:colOff>616324</xdr:colOff>
      <xdr:row>37</xdr:row>
      <xdr:rowOff>240180</xdr:rowOff>
    </xdr:from>
    <xdr:to>
      <xdr:col>14</xdr:col>
      <xdr:colOff>126253</xdr:colOff>
      <xdr:row>39</xdr:row>
      <xdr:rowOff>124386</xdr:rowOff>
    </xdr:to>
    <xdr:sp macro="" textlink="">
      <xdr:nvSpPr>
        <xdr:cNvPr id="16" name="吹き出し: 角を丸めた四角形 15">
          <a:extLst>
            <a:ext uri="{FF2B5EF4-FFF2-40B4-BE49-F238E27FC236}">
              <a16:creationId xmlns:a16="http://schemas.microsoft.com/office/drawing/2014/main" id="{9912761A-7EDD-4AC2-AE88-E5B4A40F0814}"/>
            </a:ext>
          </a:extLst>
        </xdr:cNvPr>
        <xdr:cNvSpPr/>
      </xdr:nvSpPr>
      <xdr:spPr>
        <a:xfrm>
          <a:off x="3204883" y="9406592"/>
          <a:ext cx="2557929" cy="265206"/>
        </a:xfrm>
        <a:prstGeom prst="wedgeRoundRectCallout">
          <a:avLst>
            <a:gd name="adj1" fmla="val -55742"/>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5</xdr:col>
      <xdr:colOff>9525</xdr:colOff>
      <xdr:row>48</xdr:row>
      <xdr:rowOff>64061</xdr:rowOff>
    </xdr:from>
    <xdr:to>
      <xdr:col>21</xdr:col>
      <xdr:colOff>255868</xdr:colOff>
      <xdr:row>49</xdr:row>
      <xdr:rowOff>125320</xdr:rowOff>
    </xdr:to>
    <xdr:sp macro="" textlink="">
      <xdr:nvSpPr>
        <xdr:cNvPr id="18" name="吹き出し: 四角形 17">
          <a:extLst>
            <a:ext uri="{FF2B5EF4-FFF2-40B4-BE49-F238E27FC236}">
              <a16:creationId xmlns:a16="http://schemas.microsoft.com/office/drawing/2014/main" id="{DC3D511B-1725-4920-B3E4-CA3AA7870569}"/>
            </a:ext>
          </a:extLst>
        </xdr:cNvPr>
        <xdr:cNvSpPr/>
      </xdr:nvSpPr>
      <xdr:spPr>
        <a:xfrm>
          <a:off x="3449731" y="12132796"/>
          <a:ext cx="6308725" cy="901700"/>
        </a:xfrm>
        <a:prstGeom prst="wedgeRectCallout">
          <a:avLst>
            <a:gd name="adj1" fmla="val -57800"/>
            <a:gd name="adj2" fmla="val 7387"/>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認定</a:t>
          </a:r>
          <a:r>
            <a:rPr kumimoji="1" lang="ja-JP" altLang="en-US" sz="1100" b="1" u="sng">
              <a:solidFill>
                <a:srgbClr val="FF0000"/>
              </a:solidFill>
              <a:latin typeface="Meiryo UI" panose="020B0604030504040204" pitchFamily="50" charset="-128"/>
              <a:ea typeface="Meiryo UI" panose="020B0604030504040204" pitchFamily="50" charset="-128"/>
            </a:rPr>
            <a:t>経営革新等</a:t>
          </a:r>
          <a:r>
            <a:rPr kumimoji="1" lang="ja-JP" altLang="en-US" sz="1100" b="1">
              <a:solidFill>
                <a:srgbClr val="FF0000"/>
              </a:solidFill>
              <a:latin typeface="Meiryo UI" panose="020B0604030504040204" pitchFamily="50" charset="-128"/>
              <a:ea typeface="Meiryo UI" panose="020B0604030504040204" pitchFamily="50" charset="-128"/>
            </a:rPr>
            <a:t>支援機関欄にメイン行・純メイン行の署名・押印がない場合は、確認書の提出が必要です。</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　</a:t>
          </a:r>
          <a:r>
            <a:rPr kumimoji="1" lang="en-US" altLang="ja-JP" sz="1100" b="1">
              <a:solidFill>
                <a:srgbClr val="FF0000"/>
              </a:solidFill>
              <a:latin typeface="Meiryo UI" panose="020B0604030504040204" pitchFamily="50" charset="-128"/>
              <a:ea typeface="Meiryo UI" panose="020B0604030504040204" pitchFamily="50" charset="-128"/>
            </a:rPr>
            <a:t>※</a:t>
          </a:r>
          <a:r>
            <a:rPr kumimoji="1" lang="ja-JP" altLang="en-US" sz="1100" b="1">
              <a:solidFill>
                <a:srgbClr val="FF0000"/>
              </a:solidFill>
              <a:latin typeface="Meiryo UI" panose="020B0604030504040204" pitchFamily="50" charset="-128"/>
              <a:ea typeface="Meiryo UI" panose="020B0604030504040204" pitchFamily="50" charset="-128"/>
            </a:rPr>
            <a:t>利用申請時に確認書の提出がない場合は、協力を得られる見通しをここに記載すること</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また、予定している金融支援についても分かるようにご記入ください。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108857</xdr:rowOff>
    </xdr:from>
    <xdr:to>
      <xdr:col>4</xdr:col>
      <xdr:colOff>389378</xdr:colOff>
      <xdr:row>2</xdr:row>
      <xdr:rowOff>14221</xdr:rowOff>
    </xdr:to>
    <xdr:sp macro="" textlink="">
      <xdr:nvSpPr>
        <xdr:cNvPr id="2" name="正方形/長方形 1">
          <a:extLst>
            <a:ext uri="{FF2B5EF4-FFF2-40B4-BE49-F238E27FC236}">
              <a16:creationId xmlns:a16="http://schemas.microsoft.com/office/drawing/2014/main" id="{0D2BCA4C-9546-40CE-97C5-0A29A22FAEAE}"/>
            </a:ext>
          </a:extLst>
        </xdr:cNvPr>
        <xdr:cNvSpPr/>
      </xdr:nvSpPr>
      <xdr:spPr>
        <a:xfrm>
          <a:off x="176893" y="108857"/>
          <a:ext cx="2566521" cy="504078"/>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5</xdr:col>
      <xdr:colOff>285750</xdr:colOff>
      <xdr:row>64</xdr:row>
      <xdr:rowOff>275318</xdr:rowOff>
    </xdr:from>
    <xdr:to>
      <xdr:col>12</xdr:col>
      <xdr:colOff>798099</xdr:colOff>
      <xdr:row>68</xdr:row>
      <xdr:rowOff>112940</xdr:rowOff>
    </xdr:to>
    <xdr:sp macro="" textlink="">
      <xdr:nvSpPr>
        <xdr:cNvPr id="3" name="吹き出し: 四角形 2">
          <a:extLst>
            <a:ext uri="{FF2B5EF4-FFF2-40B4-BE49-F238E27FC236}">
              <a16:creationId xmlns:a16="http://schemas.microsoft.com/office/drawing/2014/main" id="{5D661D65-733A-4528-850E-2126AA8B94D3}"/>
            </a:ext>
          </a:extLst>
        </xdr:cNvPr>
        <xdr:cNvSpPr/>
      </xdr:nvSpPr>
      <xdr:spPr>
        <a:xfrm>
          <a:off x="3524250" y="18971532"/>
          <a:ext cx="5873563" cy="1035051"/>
        </a:xfrm>
        <a:prstGeom prst="wedgeRectCallout">
          <a:avLst>
            <a:gd name="adj1" fmla="val -53033"/>
            <a:gd name="adj2" fmla="val 5923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a:t>
          </a:r>
          <a:r>
            <a:rPr lang="ja-JP" altLang="ja-JP" sz="1100">
              <a:solidFill>
                <a:schemeClr val="lt1"/>
              </a:solidFill>
              <a:effectLst/>
              <a:latin typeface="Meiryo UI" panose="020B0604030504040204" pitchFamily="50" charset="-128"/>
              <a:ea typeface="Meiryo UI" panose="020B0604030504040204" pitchFamily="50" charset="-128"/>
              <a:cs typeface="+mn-cs"/>
            </a:rPr>
            <a:t>代表者個人に関する情報の記載は任意で</a:t>
          </a:r>
          <a:r>
            <a:rPr lang="ja-JP" altLang="en-US" sz="1100">
              <a:solidFill>
                <a:schemeClr val="lt1"/>
              </a:solidFill>
              <a:effectLst/>
              <a:latin typeface="Meiryo UI" panose="020B0604030504040204" pitchFamily="50" charset="-128"/>
              <a:ea typeface="Meiryo UI" panose="020B0604030504040204" pitchFamily="50" charset="-128"/>
              <a:cs typeface="+mn-cs"/>
            </a:rPr>
            <a:t>すが</a:t>
          </a:r>
          <a:r>
            <a:rPr lang="ja-JP" altLang="ja-JP" sz="1100">
              <a:solidFill>
                <a:schemeClr val="lt1"/>
              </a:solidFill>
              <a:effectLst/>
              <a:latin typeface="Meiryo UI" panose="020B0604030504040204" pitchFamily="50" charset="-128"/>
              <a:ea typeface="Meiryo UI" panose="020B0604030504040204" pitchFamily="50" charset="-128"/>
              <a:cs typeface="+mn-cs"/>
            </a:rPr>
            <a:t>、金融機関及び外部専門家</a:t>
          </a:r>
          <a:r>
            <a:rPr lang="ja-JP" altLang="en-US" sz="1100">
              <a:solidFill>
                <a:schemeClr val="lt1"/>
              </a:solidFill>
              <a:effectLst/>
              <a:latin typeface="Meiryo UI" panose="020B0604030504040204" pitchFamily="50" charset="-128"/>
              <a:ea typeface="Meiryo UI" panose="020B0604030504040204" pitchFamily="50" charset="-128"/>
              <a:cs typeface="+mn-cs"/>
            </a:rPr>
            <a:t>など</a:t>
          </a:r>
          <a:r>
            <a:rPr lang="ja-JP" altLang="ja-JP" sz="1100">
              <a:solidFill>
                <a:schemeClr val="lt1"/>
              </a:solidFill>
              <a:effectLst/>
              <a:latin typeface="Meiryo UI" panose="020B0604030504040204" pitchFamily="50" charset="-128"/>
              <a:ea typeface="Meiryo UI" panose="020B0604030504040204" pitchFamily="50" charset="-128"/>
              <a:cs typeface="+mn-cs"/>
            </a:rPr>
            <a:t>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a:t>
          </a:r>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133350</xdr:rowOff>
        </xdr:from>
        <xdr:to>
          <xdr:col>2</xdr:col>
          <xdr:colOff>485775</xdr:colOff>
          <xdr:row>6</xdr:row>
          <xdr:rowOff>285750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295275</xdr:rowOff>
        </xdr:from>
        <xdr:to>
          <xdr:col>2</xdr:col>
          <xdr:colOff>485775</xdr:colOff>
          <xdr:row>9</xdr:row>
          <xdr:rowOff>447675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161925</xdr:rowOff>
        </xdr:from>
        <xdr:to>
          <xdr:col>2</xdr:col>
          <xdr:colOff>485775</xdr:colOff>
          <xdr:row>12</xdr:row>
          <xdr:rowOff>314325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285750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485775</xdr:colOff>
          <xdr:row>15</xdr:row>
          <xdr:rowOff>285750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17</xdr:row>
          <xdr:rowOff>133350</xdr:rowOff>
        </xdr:from>
        <xdr:to>
          <xdr:col>2</xdr:col>
          <xdr:colOff>485775</xdr:colOff>
          <xdr:row>17</xdr:row>
          <xdr:rowOff>285750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133350</xdr:rowOff>
        </xdr:from>
        <xdr:to>
          <xdr:col>3</xdr:col>
          <xdr:colOff>485775</xdr:colOff>
          <xdr:row>6</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295275</xdr:rowOff>
        </xdr:from>
        <xdr:to>
          <xdr:col>3</xdr:col>
          <xdr:colOff>485775</xdr:colOff>
          <xdr:row>9</xdr:row>
          <xdr:rowOff>447675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161925</xdr:rowOff>
        </xdr:from>
        <xdr:to>
          <xdr:col>3</xdr:col>
          <xdr:colOff>485775</xdr:colOff>
          <xdr:row>12</xdr:row>
          <xdr:rowOff>314325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285750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485775</xdr:colOff>
          <xdr:row>15</xdr:row>
          <xdr:rowOff>285750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133350</xdr:rowOff>
        </xdr:from>
        <xdr:to>
          <xdr:col>3</xdr:col>
          <xdr:colOff>485775</xdr:colOff>
          <xdr:row>17</xdr:row>
          <xdr:rowOff>285750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114300</xdr:rowOff>
        </xdr:from>
        <xdr:to>
          <xdr:col>3</xdr:col>
          <xdr:colOff>285750</xdr:colOff>
          <xdr:row>8</xdr:row>
          <xdr:rowOff>266700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114300</xdr:rowOff>
        </xdr:from>
        <xdr:to>
          <xdr:col>2</xdr:col>
          <xdr:colOff>285750</xdr:colOff>
          <xdr:row>8</xdr:row>
          <xdr:rowOff>266700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485775</xdr:colOff>
          <xdr:row>20</xdr:row>
          <xdr:rowOff>285750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485775</xdr:colOff>
          <xdr:row>20</xdr:row>
          <xdr:rowOff>285750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133350</xdr:rowOff>
        </xdr:from>
        <xdr:to>
          <xdr:col>3</xdr:col>
          <xdr:colOff>285750</xdr:colOff>
          <xdr:row>21</xdr:row>
          <xdr:rowOff>285750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133350</xdr:rowOff>
        </xdr:from>
        <xdr:to>
          <xdr:col>2</xdr:col>
          <xdr:colOff>285750</xdr:colOff>
          <xdr:row>21</xdr:row>
          <xdr:rowOff>285750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66675</xdr:colOff>
      <xdr:row>0</xdr:row>
      <xdr:rowOff>0</xdr:rowOff>
    </xdr:from>
    <xdr:to>
      <xdr:col>4</xdr:col>
      <xdr:colOff>238125</xdr:colOff>
      <xdr:row>1</xdr:row>
      <xdr:rowOff>111124</xdr:rowOff>
    </xdr:to>
    <xdr:sp macro="" textlink="">
      <xdr:nvSpPr>
        <xdr:cNvPr id="2" name="正方形/長方形 1">
          <a:extLst>
            <a:ext uri="{FF2B5EF4-FFF2-40B4-BE49-F238E27FC236}">
              <a16:creationId xmlns:a16="http://schemas.microsoft.com/office/drawing/2014/main" id="{E1BFA2D0-95B3-478A-A67D-934EF16F4C12}"/>
            </a:ext>
          </a:extLst>
        </xdr:cNvPr>
        <xdr:cNvSpPr/>
      </xdr:nvSpPr>
      <xdr:spPr>
        <a:xfrm>
          <a:off x="66675" y="0"/>
          <a:ext cx="1733550" cy="27304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123825</xdr:colOff>
      <xdr:row>0</xdr:row>
      <xdr:rowOff>66675</xdr:rowOff>
    </xdr:from>
    <xdr:to>
      <xdr:col>2</xdr:col>
      <xdr:colOff>1609725</xdr:colOff>
      <xdr:row>1</xdr:row>
      <xdr:rowOff>95250</xdr:rowOff>
    </xdr:to>
    <xdr:sp macro="" textlink="">
      <xdr:nvSpPr>
        <xdr:cNvPr id="2" name="正方形/長方形 1">
          <a:extLst>
            <a:ext uri="{FF2B5EF4-FFF2-40B4-BE49-F238E27FC236}">
              <a16:creationId xmlns:a16="http://schemas.microsoft.com/office/drawing/2014/main" id="{FFEBE724-A3C3-458A-8509-195F4BB3DB9C}"/>
            </a:ext>
          </a:extLst>
        </xdr:cNvPr>
        <xdr:cNvSpPr/>
      </xdr:nvSpPr>
      <xdr:spPr>
        <a:xfrm>
          <a:off x="123825" y="66675"/>
          <a:ext cx="1905000" cy="3048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9" Type="http://schemas.openxmlformats.org/officeDocument/2006/relationships/ctrlProp" Target="../ctrlProps/ctrlProp38.x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2" Type="http://schemas.openxmlformats.org/officeDocument/2006/relationships/drawing" Target="../drawings/drawing3.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3.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2"/>
  <sheetViews>
    <sheetView tabSelected="1" view="pageBreakPreview" zoomScale="80" zoomScaleNormal="85" zoomScaleSheetLayoutView="80" workbookViewId="0">
      <selection activeCell="A4" sqref="A4:U4"/>
    </sheetView>
  </sheetViews>
  <sheetFormatPr defaultRowHeight="13.5" x14ac:dyDescent="0.15"/>
  <cols>
    <col min="1" max="1" width="4.625" style="2" customWidth="1"/>
    <col min="2" max="2" width="8.125" style="2" customWidth="1"/>
    <col min="3" max="6" width="12.125" style="2" customWidth="1"/>
    <col min="7" max="18" width="2.5" style="2" customWidth="1"/>
    <col min="19" max="20" width="12.125" style="2" customWidth="1"/>
    <col min="21" max="21" width="21.25" style="2" customWidth="1"/>
    <col min="22" max="257" width="9" style="2"/>
    <col min="258" max="262" width="12.125" style="2" customWidth="1"/>
    <col min="263" max="274" width="2.5" style="2" customWidth="1"/>
    <col min="275" max="277" width="12.125" style="2" customWidth="1"/>
    <col min="278" max="513" width="9" style="2"/>
    <col min="514" max="518" width="12.125" style="2" customWidth="1"/>
    <col min="519" max="530" width="2.5" style="2" customWidth="1"/>
    <col min="531" max="533" width="12.125" style="2" customWidth="1"/>
    <col min="534" max="769" width="9" style="2"/>
    <col min="770" max="774" width="12.125" style="2" customWidth="1"/>
    <col min="775" max="786" width="2.5" style="2" customWidth="1"/>
    <col min="787" max="789" width="12.125" style="2" customWidth="1"/>
    <col min="790" max="1025" width="9" style="2"/>
    <col min="1026" max="1030" width="12.125" style="2" customWidth="1"/>
    <col min="1031" max="1042" width="2.5" style="2" customWidth="1"/>
    <col min="1043" max="1045" width="12.125" style="2" customWidth="1"/>
    <col min="1046" max="1281" width="9" style="2"/>
    <col min="1282" max="1286" width="12.125" style="2" customWidth="1"/>
    <col min="1287" max="1298" width="2.5" style="2" customWidth="1"/>
    <col min="1299" max="1301" width="12.125" style="2" customWidth="1"/>
    <col min="1302" max="1537" width="9" style="2"/>
    <col min="1538" max="1542" width="12.125" style="2" customWidth="1"/>
    <col min="1543" max="1554" width="2.5" style="2" customWidth="1"/>
    <col min="1555" max="1557" width="12.125" style="2" customWidth="1"/>
    <col min="1558" max="1793" width="9" style="2"/>
    <col min="1794" max="1798" width="12.125" style="2" customWidth="1"/>
    <col min="1799" max="1810" width="2.5" style="2" customWidth="1"/>
    <col min="1811" max="1813" width="12.125" style="2" customWidth="1"/>
    <col min="1814" max="2049" width="9" style="2"/>
    <col min="2050" max="2054" width="12.125" style="2" customWidth="1"/>
    <col min="2055" max="2066" width="2.5" style="2" customWidth="1"/>
    <col min="2067" max="2069" width="12.125" style="2" customWidth="1"/>
    <col min="2070" max="2305" width="9" style="2"/>
    <col min="2306" max="2310" width="12.125" style="2" customWidth="1"/>
    <col min="2311" max="2322" width="2.5" style="2" customWidth="1"/>
    <col min="2323" max="2325" width="12.125" style="2" customWidth="1"/>
    <col min="2326" max="2561" width="9" style="2"/>
    <col min="2562" max="2566" width="12.125" style="2" customWidth="1"/>
    <col min="2567" max="2578" width="2.5" style="2" customWidth="1"/>
    <col min="2579" max="2581" width="12.125" style="2" customWidth="1"/>
    <col min="2582" max="2817" width="9" style="2"/>
    <col min="2818" max="2822" width="12.125" style="2" customWidth="1"/>
    <col min="2823" max="2834" width="2.5" style="2" customWidth="1"/>
    <col min="2835" max="2837" width="12.125" style="2" customWidth="1"/>
    <col min="2838" max="3073" width="9" style="2"/>
    <col min="3074" max="3078" width="12.125" style="2" customWidth="1"/>
    <col min="3079" max="3090" width="2.5" style="2" customWidth="1"/>
    <col min="3091" max="3093" width="12.125" style="2" customWidth="1"/>
    <col min="3094" max="3329" width="9" style="2"/>
    <col min="3330" max="3334" width="12.125" style="2" customWidth="1"/>
    <col min="3335" max="3346" width="2.5" style="2" customWidth="1"/>
    <col min="3347" max="3349" width="12.125" style="2" customWidth="1"/>
    <col min="3350" max="3585" width="9" style="2"/>
    <col min="3586" max="3590" width="12.125" style="2" customWidth="1"/>
    <col min="3591" max="3602" width="2.5" style="2" customWidth="1"/>
    <col min="3603" max="3605" width="12.125" style="2" customWidth="1"/>
    <col min="3606" max="3841" width="9" style="2"/>
    <col min="3842" max="3846" width="12.125" style="2" customWidth="1"/>
    <col min="3847" max="3858" width="2.5" style="2" customWidth="1"/>
    <col min="3859" max="3861" width="12.125" style="2" customWidth="1"/>
    <col min="3862" max="4097" width="9" style="2"/>
    <col min="4098" max="4102" width="12.125" style="2" customWidth="1"/>
    <col min="4103" max="4114" width="2.5" style="2" customWidth="1"/>
    <col min="4115" max="4117" width="12.125" style="2" customWidth="1"/>
    <col min="4118" max="4353" width="9" style="2"/>
    <col min="4354" max="4358" width="12.125" style="2" customWidth="1"/>
    <col min="4359" max="4370" width="2.5" style="2" customWidth="1"/>
    <col min="4371" max="4373" width="12.125" style="2" customWidth="1"/>
    <col min="4374" max="4609" width="9" style="2"/>
    <col min="4610" max="4614" width="12.125" style="2" customWidth="1"/>
    <col min="4615" max="4626" width="2.5" style="2" customWidth="1"/>
    <col min="4627" max="4629" width="12.125" style="2" customWidth="1"/>
    <col min="4630" max="4865" width="9" style="2"/>
    <col min="4866" max="4870" width="12.125" style="2" customWidth="1"/>
    <col min="4871" max="4882" width="2.5" style="2" customWidth="1"/>
    <col min="4883" max="4885" width="12.125" style="2" customWidth="1"/>
    <col min="4886" max="5121" width="9" style="2"/>
    <col min="5122" max="5126" width="12.125" style="2" customWidth="1"/>
    <col min="5127" max="5138" width="2.5" style="2" customWidth="1"/>
    <col min="5139" max="5141" width="12.125" style="2" customWidth="1"/>
    <col min="5142" max="5377" width="9" style="2"/>
    <col min="5378" max="5382" width="12.125" style="2" customWidth="1"/>
    <col min="5383" max="5394" width="2.5" style="2" customWidth="1"/>
    <col min="5395" max="5397" width="12.125" style="2" customWidth="1"/>
    <col min="5398" max="5633" width="9" style="2"/>
    <col min="5634" max="5638" width="12.125" style="2" customWidth="1"/>
    <col min="5639" max="5650" width="2.5" style="2" customWidth="1"/>
    <col min="5651" max="5653" width="12.125" style="2" customWidth="1"/>
    <col min="5654" max="5889" width="9" style="2"/>
    <col min="5890" max="5894" width="12.125" style="2" customWidth="1"/>
    <col min="5895" max="5906" width="2.5" style="2" customWidth="1"/>
    <col min="5907" max="5909" width="12.125" style="2" customWidth="1"/>
    <col min="5910" max="6145" width="9" style="2"/>
    <col min="6146" max="6150" width="12.125" style="2" customWidth="1"/>
    <col min="6151" max="6162" width="2.5" style="2" customWidth="1"/>
    <col min="6163" max="6165" width="12.125" style="2" customWidth="1"/>
    <col min="6166" max="6401" width="9" style="2"/>
    <col min="6402" max="6406" width="12.125" style="2" customWidth="1"/>
    <col min="6407" max="6418" width="2.5" style="2" customWidth="1"/>
    <col min="6419" max="6421" width="12.125" style="2" customWidth="1"/>
    <col min="6422" max="6657" width="9" style="2"/>
    <col min="6658" max="6662" width="12.125" style="2" customWidth="1"/>
    <col min="6663" max="6674" width="2.5" style="2" customWidth="1"/>
    <col min="6675" max="6677" width="12.125" style="2" customWidth="1"/>
    <col min="6678" max="6913" width="9" style="2"/>
    <col min="6914" max="6918" width="12.125" style="2" customWidth="1"/>
    <col min="6919" max="6930" width="2.5" style="2" customWidth="1"/>
    <col min="6931" max="6933" width="12.125" style="2" customWidth="1"/>
    <col min="6934" max="7169" width="9" style="2"/>
    <col min="7170" max="7174" width="12.125" style="2" customWidth="1"/>
    <col min="7175" max="7186" width="2.5" style="2" customWidth="1"/>
    <col min="7187" max="7189" width="12.125" style="2" customWidth="1"/>
    <col min="7190" max="7425" width="9" style="2"/>
    <col min="7426" max="7430" width="12.125" style="2" customWidth="1"/>
    <col min="7431" max="7442" width="2.5" style="2" customWidth="1"/>
    <col min="7443" max="7445" width="12.125" style="2" customWidth="1"/>
    <col min="7446" max="7681" width="9" style="2"/>
    <col min="7682" max="7686" width="12.125" style="2" customWidth="1"/>
    <col min="7687" max="7698" width="2.5" style="2" customWidth="1"/>
    <col min="7699" max="7701" width="12.125" style="2" customWidth="1"/>
    <col min="7702" max="7937" width="9" style="2"/>
    <col min="7938" max="7942" width="12.125" style="2" customWidth="1"/>
    <col min="7943" max="7954" width="2.5" style="2" customWidth="1"/>
    <col min="7955" max="7957" width="12.125" style="2" customWidth="1"/>
    <col min="7958" max="8193" width="9" style="2"/>
    <col min="8194" max="8198" width="12.125" style="2" customWidth="1"/>
    <col min="8199" max="8210" width="2.5" style="2" customWidth="1"/>
    <col min="8211" max="8213" width="12.125" style="2" customWidth="1"/>
    <col min="8214" max="8449" width="9" style="2"/>
    <col min="8450" max="8454" width="12.125" style="2" customWidth="1"/>
    <col min="8455" max="8466" width="2.5" style="2" customWidth="1"/>
    <col min="8467" max="8469" width="12.125" style="2" customWidth="1"/>
    <col min="8470" max="8705" width="9" style="2"/>
    <col min="8706" max="8710" width="12.125" style="2" customWidth="1"/>
    <col min="8711" max="8722" width="2.5" style="2" customWidth="1"/>
    <col min="8723" max="8725" width="12.125" style="2" customWidth="1"/>
    <col min="8726" max="8961" width="9" style="2"/>
    <col min="8962" max="8966" width="12.125" style="2" customWidth="1"/>
    <col min="8967" max="8978" width="2.5" style="2" customWidth="1"/>
    <col min="8979" max="8981" width="12.125" style="2" customWidth="1"/>
    <col min="8982" max="9217" width="9" style="2"/>
    <col min="9218" max="9222" width="12.125" style="2" customWidth="1"/>
    <col min="9223" max="9234" width="2.5" style="2" customWidth="1"/>
    <col min="9235" max="9237" width="12.125" style="2" customWidth="1"/>
    <col min="9238" max="9473" width="9" style="2"/>
    <col min="9474" max="9478" width="12.125" style="2" customWidth="1"/>
    <col min="9479" max="9490" width="2.5" style="2" customWidth="1"/>
    <col min="9491" max="9493" width="12.125" style="2" customWidth="1"/>
    <col min="9494" max="9729" width="9" style="2"/>
    <col min="9730" max="9734" width="12.125" style="2" customWidth="1"/>
    <col min="9735" max="9746" width="2.5" style="2" customWidth="1"/>
    <col min="9747" max="9749" width="12.125" style="2" customWidth="1"/>
    <col min="9750" max="9985" width="9" style="2"/>
    <col min="9986" max="9990" width="12.125" style="2" customWidth="1"/>
    <col min="9991" max="10002" width="2.5" style="2" customWidth="1"/>
    <col min="10003" max="10005" width="12.125" style="2" customWidth="1"/>
    <col min="10006" max="10241" width="9" style="2"/>
    <col min="10242" max="10246" width="12.125" style="2" customWidth="1"/>
    <col min="10247" max="10258" width="2.5" style="2" customWidth="1"/>
    <col min="10259" max="10261" width="12.125" style="2" customWidth="1"/>
    <col min="10262" max="10497" width="9" style="2"/>
    <col min="10498" max="10502" width="12.125" style="2" customWidth="1"/>
    <col min="10503" max="10514" width="2.5" style="2" customWidth="1"/>
    <col min="10515" max="10517" width="12.125" style="2" customWidth="1"/>
    <col min="10518" max="10753" width="9" style="2"/>
    <col min="10754" max="10758" width="12.125" style="2" customWidth="1"/>
    <col min="10759" max="10770" width="2.5" style="2" customWidth="1"/>
    <col min="10771" max="10773" width="12.125" style="2" customWidth="1"/>
    <col min="10774" max="11009" width="9" style="2"/>
    <col min="11010" max="11014" width="12.125" style="2" customWidth="1"/>
    <col min="11015" max="11026" width="2.5" style="2" customWidth="1"/>
    <col min="11027" max="11029" width="12.125" style="2" customWidth="1"/>
    <col min="11030" max="11265" width="9" style="2"/>
    <col min="11266" max="11270" width="12.125" style="2" customWidth="1"/>
    <col min="11271" max="11282" width="2.5" style="2" customWidth="1"/>
    <col min="11283" max="11285" width="12.125" style="2" customWidth="1"/>
    <col min="11286" max="11521" width="9" style="2"/>
    <col min="11522" max="11526" width="12.125" style="2" customWidth="1"/>
    <col min="11527" max="11538" width="2.5" style="2" customWidth="1"/>
    <col min="11539" max="11541" width="12.125" style="2" customWidth="1"/>
    <col min="11542" max="11777" width="9" style="2"/>
    <col min="11778" max="11782" width="12.125" style="2" customWidth="1"/>
    <col min="11783" max="11794" width="2.5" style="2" customWidth="1"/>
    <col min="11795" max="11797" width="12.125" style="2" customWidth="1"/>
    <col min="11798" max="12033" width="9" style="2"/>
    <col min="12034" max="12038" width="12.125" style="2" customWidth="1"/>
    <col min="12039" max="12050" width="2.5" style="2" customWidth="1"/>
    <col min="12051" max="12053" width="12.125" style="2" customWidth="1"/>
    <col min="12054" max="12289" width="9" style="2"/>
    <col min="12290" max="12294" width="12.125" style="2" customWidth="1"/>
    <col min="12295" max="12306" width="2.5" style="2" customWidth="1"/>
    <col min="12307" max="12309" width="12.125" style="2" customWidth="1"/>
    <col min="12310" max="12545" width="9" style="2"/>
    <col min="12546" max="12550" width="12.125" style="2" customWidth="1"/>
    <col min="12551" max="12562" width="2.5" style="2" customWidth="1"/>
    <col min="12563" max="12565" width="12.125" style="2" customWidth="1"/>
    <col min="12566" max="12801" width="9" style="2"/>
    <col min="12802" max="12806" width="12.125" style="2" customWidth="1"/>
    <col min="12807" max="12818" width="2.5" style="2" customWidth="1"/>
    <col min="12819" max="12821" width="12.125" style="2" customWidth="1"/>
    <col min="12822" max="13057" width="9" style="2"/>
    <col min="13058" max="13062" width="12.125" style="2" customWidth="1"/>
    <col min="13063" max="13074" width="2.5" style="2" customWidth="1"/>
    <col min="13075" max="13077" width="12.125" style="2" customWidth="1"/>
    <col min="13078" max="13313" width="9" style="2"/>
    <col min="13314" max="13318" width="12.125" style="2" customWidth="1"/>
    <col min="13319" max="13330" width="2.5" style="2" customWidth="1"/>
    <col min="13331" max="13333" width="12.125" style="2" customWidth="1"/>
    <col min="13334" max="13569" width="9" style="2"/>
    <col min="13570" max="13574" width="12.125" style="2" customWidth="1"/>
    <col min="13575" max="13586" width="2.5" style="2" customWidth="1"/>
    <col min="13587" max="13589" width="12.125" style="2" customWidth="1"/>
    <col min="13590" max="13825" width="9" style="2"/>
    <col min="13826" max="13830" width="12.125" style="2" customWidth="1"/>
    <col min="13831" max="13842" width="2.5" style="2" customWidth="1"/>
    <col min="13843" max="13845" width="12.125" style="2" customWidth="1"/>
    <col min="13846" max="14081" width="9" style="2"/>
    <col min="14082" max="14086" width="12.125" style="2" customWidth="1"/>
    <col min="14087" max="14098" width="2.5" style="2" customWidth="1"/>
    <col min="14099" max="14101" width="12.125" style="2" customWidth="1"/>
    <col min="14102" max="14337" width="9" style="2"/>
    <col min="14338" max="14342" width="12.125" style="2" customWidth="1"/>
    <col min="14343" max="14354" width="2.5" style="2" customWidth="1"/>
    <col min="14355" max="14357" width="12.125" style="2" customWidth="1"/>
    <col min="14358" max="14593" width="9" style="2"/>
    <col min="14594" max="14598" width="12.125" style="2" customWidth="1"/>
    <col min="14599" max="14610" width="2.5" style="2" customWidth="1"/>
    <col min="14611" max="14613" width="12.125" style="2" customWidth="1"/>
    <col min="14614" max="14849" width="9" style="2"/>
    <col min="14850" max="14854" width="12.125" style="2" customWidth="1"/>
    <col min="14855" max="14866" width="2.5" style="2" customWidth="1"/>
    <col min="14867" max="14869" width="12.125" style="2" customWidth="1"/>
    <col min="14870" max="15105" width="9" style="2"/>
    <col min="15106" max="15110" width="12.125" style="2" customWidth="1"/>
    <col min="15111" max="15122" width="2.5" style="2" customWidth="1"/>
    <col min="15123" max="15125" width="12.125" style="2" customWidth="1"/>
    <col min="15126" max="15361" width="9" style="2"/>
    <col min="15362" max="15366" width="12.125" style="2" customWidth="1"/>
    <col min="15367" max="15378" width="2.5" style="2" customWidth="1"/>
    <col min="15379" max="15381" width="12.125" style="2" customWidth="1"/>
    <col min="15382" max="15617" width="9" style="2"/>
    <col min="15618" max="15622" width="12.125" style="2" customWidth="1"/>
    <col min="15623" max="15634" width="2.5" style="2" customWidth="1"/>
    <col min="15635" max="15637" width="12.125" style="2" customWidth="1"/>
    <col min="15638" max="15873" width="9" style="2"/>
    <col min="15874" max="15878" width="12.125" style="2" customWidth="1"/>
    <col min="15879" max="15890" width="2.5" style="2" customWidth="1"/>
    <col min="15891" max="15893" width="12.125" style="2" customWidth="1"/>
    <col min="15894" max="16129" width="9" style="2"/>
    <col min="16130" max="16134" width="12.125" style="2" customWidth="1"/>
    <col min="16135" max="16146" width="2.5" style="2" customWidth="1"/>
    <col min="16147" max="16149" width="12.125" style="2" customWidth="1"/>
    <col min="16150" max="16384" width="9" style="2"/>
  </cols>
  <sheetData>
    <row r="1" spans="1:29" ht="18.75" x14ac:dyDescent="0.15">
      <c r="A1" s="227" t="s">
        <v>157</v>
      </c>
      <c r="B1" s="227"/>
      <c r="C1" s="227"/>
      <c r="U1" s="27" t="s">
        <v>29</v>
      </c>
    </row>
    <row r="2" spans="1:29" ht="21" customHeight="1" x14ac:dyDescent="0.15">
      <c r="U2" s="3"/>
    </row>
    <row r="3" spans="1:29" ht="14.25" x14ac:dyDescent="0.15">
      <c r="U3" s="4" t="s">
        <v>20</v>
      </c>
      <c r="AC3" s="20"/>
    </row>
    <row r="4" spans="1:29" ht="18.75" x14ac:dyDescent="0.15">
      <c r="A4" s="219" t="s">
        <v>22</v>
      </c>
      <c r="B4" s="219"/>
      <c r="C4" s="219"/>
      <c r="D4" s="219"/>
      <c r="E4" s="219"/>
      <c r="F4" s="219"/>
      <c r="G4" s="219"/>
      <c r="H4" s="219"/>
      <c r="I4" s="219"/>
      <c r="J4" s="219"/>
      <c r="K4" s="219"/>
      <c r="L4" s="219"/>
      <c r="M4" s="219"/>
      <c r="N4" s="219"/>
      <c r="O4" s="219"/>
      <c r="P4" s="219"/>
      <c r="Q4" s="219"/>
      <c r="R4" s="219"/>
      <c r="S4" s="219"/>
      <c r="T4" s="219"/>
      <c r="U4" s="219"/>
      <c r="X4" s="96"/>
    </row>
    <row r="5" spans="1:29" s="5" customFormat="1" ht="27" customHeight="1" x14ac:dyDescent="0.15"/>
    <row r="6" spans="1:29" s="5" customFormat="1" ht="14.25" thickBot="1" x14ac:dyDescent="0.2">
      <c r="A6" s="2" t="s">
        <v>0</v>
      </c>
      <c r="B6" s="2"/>
    </row>
    <row r="7" spans="1:29" s="5" customFormat="1" ht="33" customHeight="1" x14ac:dyDescent="0.15">
      <c r="A7" s="183" t="s">
        <v>1</v>
      </c>
      <c r="B7" s="172"/>
      <c r="C7" s="210" t="s">
        <v>183</v>
      </c>
      <c r="D7" s="211"/>
      <c r="E7" s="6" t="s">
        <v>2</v>
      </c>
      <c r="F7" s="92" t="s">
        <v>3</v>
      </c>
      <c r="G7" s="210" t="s">
        <v>184</v>
      </c>
      <c r="H7" s="211"/>
      <c r="I7" s="211"/>
      <c r="J7" s="211"/>
      <c r="K7" s="211"/>
      <c r="L7" s="211"/>
      <c r="M7" s="211"/>
      <c r="N7" s="211"/>
      <c r="O7" s="211"/>
      <c r="P7" s="211"/>
      <c r="Q7" s="211"/>
      <c r="R7" s="212"/>
      <c r="S7" s="7" t="s">
        <v>4</v>
      </c>
      <c r="T7" s="210" t="s">
        <v>185</v>
      </c>
      <c r="U7" s="213"/>
      <c r="V7" s="15"/>
      <c r="Z7" s="15"/>
      <c r="AA7" s="15"/>
    </row>
    <row r="8" spans="1:29" s="5" customFormat="1" ht="33" customHeight="1" thickBot="1" x14ac:dyDescent="0.2">
      <c r="A8" s="184" t="s">
        <v>5</v>
      </c>
      <c r="B8" s="185"/>
      <c r="C8" s="207" t="s">
        <v>187</v>
      </c>
      <c r="D8" s="208"/>
      <c r="E8" s="208"/>
      <c r="F8" s="208"/>
      <c r="G8" s="208"/>
      <c r="H8" s="208"/>
      <c r="I8" s="208"/>
      <c r="J8" s="208"/>
      <c r="K8" s="208"/>
      <c r="L8" s="208"/>
      <c r="M8" s="208"/>
      <c r="N8" s="208"/>
      <c r="O8" s="208"/>
      <c r="P8" s="208"/>
      <c r="Q8" s="208"/>
      <c r="R8" s="209"/>
      <c r="S8" s="8" t="s">
        <v>6</v>
      </c>
      <c r="T8" s="202" t="s">
        <v>186</v>
      </c>
      <c r="U8" s="203"/>
      <c r="V8" s="15"/>
      <c r="AA8" s="15"/>
    </row>
    <row r="9" spans="1:29" s="5" customFormat="1" ht="7.5" customHeight="1" x14ac:dyDescent="0.15"/>
    <row r="10" spans="1:29" s="5" customFormat="1" ht="14.25" thickBot="1" x14ac:dyDescent="0.2">
      <c r="A10" s="2" t="s">
        <v>23</v>
      </c>
      <c r="B10" s="2"/>
    </row>
    <row r="11" spans="1:29" s="5" customFormat="1" ht="33" customHeight="1" x14ac:dyDescent="0.15">
      <c r="A11" s="220" t="s">
        <v>32</v>
      </c>
      <c r="B11" s="221"/>
      <c r="C11" s="210" t="s">
        <v>188</v>
      </c>
      <c r="D11" s="211"/>
      <c r="E11" s="6" t="s">
        <v>2</v>
      </c>
      <c r="F11" s="7" t="s">
        <v>16</v>
      </c>
      <c r="G11" s="210" t="s">
        <v>189</v>
      </c>
      <c r="H11" s="211"/>
      <c r="I11" s="211"/>
      <c r="J11" s="211"/>
      <c r="K11" s="211"/>
      <c r="L11" s="211"/>
      <c r="M11" s="211"/>
      <c r="N11" s="211"/>
      <c r="O11" s="211"/>
      <c r="P11" s="211"/>
      <c r="Q11" s="211"/>
      <c r="R11" s="212"/>
      <c r="S11" s="7" t="s">
        <v>4</v>
      </c>
      <c r="T11" s="210" t="s">
        <v>190</v>
      </c>
      <c r="U11" s="213"/>
      <c r="V11" s="15"/>
      <c r="AA11" s="15"/>
    </row>
    <row r="12" spans="1:29" s="5" customFormat="1" ht="33" customHeight="1" thickBot="1" x14ac:dyDescent="0.2">
      <c r="A12" s="184" t="s">
        <v>5</v>
      </c>
      <c r="B12" s="185"/>
      <c r="C12" s="204" t="s">
        <v>192</v>
      </c>
      <c r="D12" s="205"/>
      <c r="E12" s="206"/>
      <c r="F12" s="29" t="s">
        <v>33</v>
      </c>
      <c r="G12" s="161" t="s">
        <v>191</v>
      </c>
      <c r="H12" s="162" t="s">
        <v>191</v>
      </c>
      <c r="I12" s="162" t="s">
        <v>191</v>
      </c>
      <c r="J12" s="162" t="s">
        <v>191</v>
      </c>
      <c r="K12" s="162" t="s">
        <v>191</v>
      </c>
      <c r="L12" s="162" t="s">
        <v>191</v>
      </c>
      <c r="M12" s="162" t="s">
        <v>191</v>
      </c>
      <c r="N12" s="163" t="s">
        <v>191</v>
      </c>
      <c r="O12" s="163" t="s">
        <v>191</v>
      </c>
      <c r="P12" s="164" t="s">
        <v>191</v>
      </c>
      <c r="Q12" s="162" t="s">
        <v>191</v>
      </c>
      <c r="R12" s="165" t="s">
        <v>191</v>
      </c>
      <c r="S12" s="14" t="s">
        <v>6</v>
      </c>
      <c r="T12" s="202" t="s">
        <v>186</v>
      </c>
      <c r="U12" s="203"/>
      <c r="V12" s="15"/>
      <c r="AA12" s="15"/>
    </row>
    <row r="13" spans="1:29" s="5" customFormat="1" ht="7.5" customHeight="1" x14ac:dyDescent="0.15">
      <c r="A13" s="15"/>
      <c r="B13" s="15"/>
      <c r="F13" s="15"/>
      <c r="S13" s="15"/>
      <c r="V13" s="15"/>
      <c r="AA13" s="15"/>
    </row>
    <row r="14" spans="1:29" s="5" customFormat="1" ht="14.25" thickBot="1" x14ac:dyDescent="0.2">
      <c r="A14" s="16" t="s">
        <v>24</v>
      </c>
      <c r="B14" s="16"/>
      <c r="V14" s="15"/>
      <c r="AA14" s="15"/>
    </row>
    <row r="15" spans="1:29" s="5" customFormat="1" ht="33" customHeight="1" x14ac:dyDescent="0.15">
      <c r="A15" s="220" t="s">
        <v>32</v>
      </c>
      <c r="B15" s="221"/>
      <c r="C15" s="174" t="s">
        <v>193</v>
      </c>
      <c r="D15" s="175"/>
      <c r="E15" s="6" t="s">
        <v>2</v>
      </c>
      <c r="F15" s="17" t="s">
        <v>16</v>
      </c>
      <c r="G15" s="210" t="s">
        <v>195</v>
      </c>
      <c r="H15" s="211"/>
      <c r="I15" s="211"/>
      <c r="J15" s="211"/>
      <c r="K15" s="211"/>
      <c r="L15" s="211"/>
      <c r="M15" s="211"/>
      <c r="N15" s="211"/>
      <c r="O15" s="211"/>
      <c r="P15" s="211"/>
      <c r="Q15" s="211"/>
      <c r="R15" s="212"/>
      <c r="S15" s="7" t="s">
        <v>4</v>
      </c>
      <c r="T15" s="210" t="s">
        <v>196</v>
      </c>
      <c r="U15" s="213"/>
      <c r="V15" s="15"/>
      <c r="AA15" s="15"/>
    </row>
    <row r="16" spans="1:29" s="5" customFormat="1" ht="33" customHeight="1" thickBot="1" x14ac:dyDescent="0.2">
      <c r="A16" s="232" t="s">
        <v>5</v>
      </c>
      <c r="B16" s="233"/>
      <c r="C16" s="180" t="s">
        <v>194</v>
      </c>
      <c r="D16" s="181"/>
      <c r="E16" s="182"/>
      <c r="F16" s="29" t="s">
        <v>33</v>
      </c>
      <c r="G16" s="161" t="s">
        <v>191</v>
      </c>
      <c r="H16" s="162" t="s">
        <v>191</v>
      </c>
      <c r="I16" s="162" t="s">
        <v>191</v>
      </c>
      <c r="J16" s="162" t="s">
        <v>191</v>
      </c>
      <c r="K16" s="162" t="s">
        <v>191</v>
      </c>
      <c r="L16" s="162" t="s">
        <v>191</v>
      </c>
      <c r="M16" s="162" t="s">
        <v>191</v>
      </c>
      <c r="N16" s="163" t="s">
        <v>191</v>
      </c>
      <c r="O16" s="163" t="s">
        <v>191</v>
      </c>
      <c r="P16" s="164" t="s">
        <v>191</v>
      </c>
      <c r="Q16" s="162" t="s">
        <v>191</v>
      </c>
      <c r="R16" s="165" t="s">
        <v>191</v>
      </c>
      <c r="S16" s="14" t="s">
        <v>6</v>
      </c>
      <c r="T16" s="202" t="s">
        <v>197</v>
      </c>
      <c r="U16" s="203"/>
      <c r="V16" s="15"/>
      <c r="AA16" s="15"/>
    </row>
    <row r="17" spans="1:27" s="5" customFormat="1" ht="33" customHeight="1" x14ac:dyDescent="0.15">
      <c r="A17" s="220" t="s">
        <v>32</v>
      </c>
      <c r="B17" s="221"/>
      <c r="C17" s="174"/>
      <c r="D17" s="175"/>
      <c r="E17" s="6" t="s">
        <v>2</v>
      </c>
      <c r="F17" s="17" t="s">
        <v>16</v>
      </c>
      <c r="G17" s="174"/>
      <c r="H17" s="175"/>
      <c r="I17" s="175"/>
      <c r="J17" s="175"/>
      <c r="K17" s="175"/>
      <c r="L17" s="175"/>
      <c r="M17" s="175"/>
      <c r="N17" s="175"/>
      <c r="O17" s="175"/>
      <c r="P17" s="175"/>
      <c r="Q17" s="175"/>
      <c r="R17" s="176"/>
      <c r="S17" s="7" t="s">
        <v>4</v>
      </c>
      <c r="T17" s="174"/>
      <c r="U17" s="177"/>
      <c r="V17" s="15"/>
      <c r="AA17" s="15"/>
    </row>
    <row r="18" spans="1:27" s="5" customFormat="1" ht="33" customHeight="1" thickBot="1" x14ac:dyDescent="0.2">
      <c r="A18" s="232" t="s">
        <v>5</v>
      </c>
      <c r="B18" s="233"/>
      <c r="C18" s="178" t="s">
        <v>21</v>
      </c>
      <c r="D18" s="181"/>
      <c r="E18" s="182"/>
      <c r="F18" s="29" t="s">
        <v>33</v>
      </c>
      <c r="G18" s="9"/>
      <c r="H18" s="10"/>
      <c r="I18" s="10"/>
      <c r="J18" s="10"/>
      <c r="K18" s="10"/>
      <c r="L18" s="10"/>
      <c r="M18" s="10"/>
      <c r="N18" s="11"/>
      <c r="O18" s="11"/>
      <c r="P18" s="12"/>
      <c r="Q18" s="10"/>
      <c r="R18" s="13"/>
      <c r="S18" s="14" t="s">
        <v>6</v>
      </c>
      <c r="T18" s="178"/>
      <c r="U18" s="179"/>
      <c r="V18" s="15"/>
      <c r="AA18" s="15"/>
    </row>
    <row r="19" spans="1:27" s="5" customFormat="1" ht="7.5" customHeight="1" x14ac:dyDescent="0.15"/>
    <row r="20" spans="1:27" s="5" customFormat="1" ht="14.25" thickBot="1" x14ac:dyDescent="0.2">
      <c r="A20" s="2" t="s">
        <v>25</v>
      </c>
      <c r="B20" s="2"/>
    </row>
    <row r="21" spans="1:27" s="5" customFormat="1" ht="22.5" customHeight="1" x14ac:dyDescent="0.15">
      <c r="A21" s="199" t="s">
        <v>7</v>
      </c>
      <c r="B21" s="200"/>
      <c r="C21" s="200"/>
      <c r="D21" s="200"/>
      <c r="E21" s="200"/>
      <c r="F21" s="200"/>
      <c r="G21" s="200"/>
      <c r="H21" s="200"/>
      <c r="I21" s="200"/>
      <c r="J21" s="200"/>
      <c r="K21" s="200"/>
      <c r="L21" s="200"/>
      <c r="M21" s="200"/>
      <c r="N21" s="200"/>
      <c r="O21" s="200"/>
      <c r="P21" s="200"/>
      <c r="Q21" s="200"/>
      <c r="R21" s="200"/>
      <c r="S21" s="200"/>
      <c r="T21" s="200"/>
      <c r="U21" s="201"/>
    </row>
    <row r="22" spans="1:27" s="5" customFormat="1" ht="22.5" customHeight="1" thickBot="1" x14ac:dyDescent="0.2">
      <c r="A22" s="196" t="s">
        <v>28</v>
      </c>
      <c r="B22" s="197"/>
      <c r="C22" s="197"/>
      <c r="D22" s="197"/>
      <c r="E22" s="197"/>
      <c r="F22" s="197"/>
      <c r="G22" s="197"/>
      <c r="H22" s="197"/>
      <c r="I22" s="197"/>
      <c r="J22" s="197"/>
      <c r="K22" s="197"/>
      <c r="L22" s="197"/>
      <c r="M22" s="197"/>
      <c r="N22" s="197"/>
      <c r="O22" s="197"/>
      <c r="P22" s="197"/>
      <c r="Q22" s="197"/>
      <c r="R22" s="197"/>
      <c r="S22" s="197"/>
      <c r="T22" s="197"/>
      <c r="U22" s="198"/>
    </row>
    <row r="23" spans="1:27" s="5" customFormat="1" ht="7.5" customHeight="1" x14ac:dyDescent="0.15"/>
    <row r="24" spans="1:27" s="5" customFormat="1" ht="14.25" thickBot="1" x14ac:dyDescent="0.2">
      <c r="A24" s="2" t="s">
        <v>26</v>
      </c>
      <c r="B24" s="2"/>
    </row>
    <row r="25" spans="1:27" s="5" customFormat="1" ht="22.5" customHeight="1" x14ac:dyDescent="0.15">
      <c r="A25" s="183" t="s">
        <v>8</v>
      </c>
      <c r="B25" s="172"/>
      <c r="C25" s="97" t="s">
        <v>127</v>
      </c>
      <c r="D25" s="190">
        <v>983400</v>
      </c>
      <c r="E25" s="190"/>
      <c r="F25" s="192" t="s">
        <v>129</v>
      </c>
      <c r="G25" s="192"/>
      <c r="H25" s="192"/>
      <c r="I25" s="192"/>
      <c r="J25" s="191">
        <v>327800</v>
      </c>
      <c r="K25" s="191"/>
      <c r="L25" s="191"/>
      <c r="M25" s="191"/>
      <c r="N25" s="191"/>
      <c r="O25" s="98" t="s">
        <v>126</v>
      </c>
      <c r="P25" s="99" t="s">
        <v>128</v>
      </c>
      <c r="Q25" s="189" t="s">
        <v>125</v>
      </c>
      <c r="R25" s="189"/>
      <c r="S25" s="189"/>
      <c r="T25" s="189"/>
      <c r="U25" s="100">
        <v>655600</v>
      </c>
    </row>
    <row r="26" spans="1:27" s="5" customFormat="1" ht="22.5" customHeight="1" thickBot="1" x14ac:dyDescent="0.2">
      <c r="A26" s="184" t="s">
        <v>9</v>
      </c>
      <c r="B26" s="185"/>
      <c r="C26" s="90" t="s">
        <v>15</v>
      </c>
      <c r="D26" s="18"/>
      <c r="E26" s="18"/>
      <c r="F26" s="18"/>
      <c r="G26" s="18"/>
      <c r="H26" s="18"/>
      <c r="I26" s="18"/>
      <c r="J26" s="18"/>
      <c r="K26" s="18"/>
      <c r="L26" s="18"/>
      <c r="M26" s="18"/>
      <c r="N26" s="18"/>
      <c r="O26" s="18"/>
      <c r="P26" s="18"/>
      <c r="Q26" s="18"/>
      <c r="R26" s="18"/>
      <c r="S26" s="18"/>
      <c r="T26" s="18"/>
      <c r="U26" s="19"/>
    </row>
    <row r="27" spans="1:27" s="5" customFormat="1" ht="7.5" customHeight="1" x14ac:dyDescent="0.15"/>
    <row r="28" spans="1:27" s="5" customFormat="1" ht="14.25" thickBot="1" x14ac:dyDescent="0.2">
      <c r="A28" s="2" t="s">
        <v>14</v>
      </c>
      <c r="B28" s="2"/>
    </row>
    <row r="29" spans="1:27" s="5" customFormat="1" ht="18" customHeight="1" x14ac:dyDescent="0.15">
      <c r="A29" s="91" t="s">
        <v>17</v>
      </c>
      <c r="B29" s="92"/>
      <c r="C29" s="170" t="s">
        <v>18</v>
      </c>
      <c r="D29" s="171"/>
      <c r="E29" s="172"/>
      <c r="F29" s="170" t="s">
        <v>10</v>
      </c>
      <c r="G29" s="171"/>
      <c r="H29" s="171"/>
      <c r="I29" s="171"/>
      <c r="J29" s="171"/>
      <c r="K29" s="171"/>
      <c r="L29" s="171"/>
      <c r="M29" s="171"/>
      <c r="N29" s="171"/>
      <c r="O29" s="171"/>
      <c r="P29" s="171"/>
      <c r="Q29" s="171"/>
      <c r="R29" s="171"/>
      <c r="S29" s="170" t="s">
        <v>11</v>
      </c>
      <c r="T29" s="171"/>
      <c r="U29" s="173"/>
    </row>
    <row r="30" spans="1:27" s="5" customFormat="1" ht="18" customHeight="1" x14ac:dyDescent="0.15">
      <c r="A30" s="225" t="s">
        <v>198</v>
      </c>
      <c r="B30" s="226"/>
      <c r="C30" s="193" t="s">
        <v>202</v>
      </c>
      <c r="D30" s="194"/>
      <c r="E30" s="195"/>
      <c r="F30" s="188" t="s">
        <v>206</v>
      </c>
      <c r="G30" s="186"/>
      <c r="H30" s="186"/>
      <c r="I30" s="186"/>
      <c r="J30" s="186"/>
      <c r="K30" s="186"/>
      <c r="L30" s="186"/>
      <c r="M30" s="186"/>
      <c r="N30" s="186"/>
      <c r="O30" s="186"/>
      <c r="P30" s="186"/>
      <c r="Q30" s="186"/>
      <c r="R30" s="186"/>
      <c r="S30" s="186" t="s">
        <v>206</v>
      </c>
      <c r="T30" s="186"/>
      <c r="U30" s="187"/>
    </row>
    <row r="31" spans="1:27" s="5" customFormat="1" ht="18" customHeight="1" x14ac:dyDescent="0.15">
      <c r="A31" s="225" t="s">
        <v>199</v>
      </c>
      <c r="B31" s="226"/>
      <c r="C31" s="193" t="s">
        <v>203</v>
      </c>
      <c r="D31" s="194"/>
      <c r="E31" s="195"/>
      <c r="F31" s="186" t="s">
        <v>206</v>
      </c>
      <c r="G31" s="186"/>
      <c r="H31" s="186"/>
      <c r="I31" s="186"/>
      <c r="J31" s="186"/>
      <c r="K31" s="186"/>
      <c r="L31" s="186"/>
      <c r="M31" s="186"/>
      <c r="N31" s="186"/>
      <c r="O31" s="186"/>
      <c r="P31" s="186"/>
      <c r="Q31" s="186"/>
      <c r="R31" s="186"/>
      <c r="S31" s="186" t="s">
        <v>206</v>
      </c>
      <c r="T31" s="186"/>
      <c r="U31" s="187"/>
    </row>
    <row r="32" spans="1:27" s="5" customFormat="1" ht="18" customHeight="1" x14ac:dyDescent="0.15">
      <c r="A32" s="225" t="s">
        <v>200</v>
      </c>
      <c r="B32" s="226"/>
      <c r="C32" s="193" t="s">
        <v>204</v>
      </c>
      <c r="D32" s="194"/>
      <c r="E32" s="195"/>
      <c r="F32" s="186" t="s">
        <v>206</v>
      </c>
      <c r="G32" s="186"/>
      <c r="H32" s="186"/>
      <c r="I32" s="186"/>
      <c r="J32" s="186"/>
      <c r="K32" s="186"/>
      <c r="L32" s="186"/>
      <c r="M32" s="186"/>
      <c r="N32" s="186"/>
      <c r="O32" s="186"/>
      <c r="P32" s="186"/>
      <c r="Q32" s="186"/>
      <c r="R32" s="186"/>
      <c r="S32" s="186" t="s">
        <v>208</v>
      </c>
      <c r="T32" s="186"/>
      <c r="U32" s="187"/>
    </row>
    <row r="33" spans="1:31" s="5" customFormat="1" ht="18" customHeight="1" x14ac:dyDescent="0.15">
      <c r="A33" s="225" t="s">
        <v>201</v>
      </c>
      <c r="B33" s="226"/>
      <c r="C33" s="236" t="s">
        <v>205</v>
      </c>
      <c r="D33" s="237"/>
      <c r="E33" s="238"/>
      <c r="F33" s="186" t="s">
        <v>207</v>
      </c>
      <c r="G33" s="186"/>
      <c r="H33" s="186"/>
      <c r="I33" s="186"/>
      <c r="J33" s="186"/>
      <c r="K33" s="186"/>
      <c r="L33" s="186"/>
      <c r="M33" s="186"/>
      <c r="N33" s="186"/>
      <c r="O33" s="186"/>
      <c r="P33" s="186"/>
      <c r="Q33" s="186"/>
      <c r="R33" s="186"/>
      <c r="S33" s="186" t="s">
        <v>207</v>
      </c>
      <c r="T33" s="186"/>
      <c r="U33" s="187"/>
    </row>
    <row r="34" spans="1:31" s="5" customFormat="1" ht="18" customHeight="1" thickBot="1" x14ac:dyDescent="0.2">
      <c r="A34" s="230"/>
      <c r="B34" s="231"/>
      <c r="C34" s="222"/>
      <c r="D34" s="223"/>
      <c r="E34" s="224"/>
      <c r="F34" s="214"/>
      <c r="G34" s="214"/>
      <c r="H34" s="214"/>
      <c r="I34" s="214"/>
      <c r="J34" s="214"/>
      <c r="K34" s="214"/>
      <c r="L34" s="214"/>
      <c r="M34" s="214"/>
      <c r="N34" s="214"/>
      <c r="O34" s="214"/>
      <c r="P34" s="214"/>
      <c r="Q34" s="214"/>
      <c r="R34" s="214"/>
      <c r="S34" s="214"/>
      <c r="T34" s="214"/>
      <c r="U34" s="215"/>
    </row>
    <row r="35" spans="1:31" s="5" customFormat="1" ht="7.5" customHeight="1" x14ac:dyDescent="0.15"/>
    <row r="36" spans="1:31" s="5" customFormat="1" ht="14.25" customHeight="1" thickBot="1" x14ac:dyDescent="0.2">
      <c r="A36" s="2" t="s">
        <v>182</v>
      </c>
      <c r="B36" s="2"/>
    </row>
    <row r="37" spans="1:31" s="5" customFormat="1" ht="21.75" customHeight="1" x14ac:dyDescent="0.15">
      <c r="A37" s="183" t="s">
        <v>12</v>
      </c>
      <c r="B37" s="172"/>
      <c r="C37" s="158" t="s">
        <v>209</v>
      </c>
      <c r="D37" s="159"/>
      <c r="E37" s="159"/>
      <c r="F37" s="159"/>
      <c r="G37" s="159"/>
      <c r="H37" s="159"/>
      <c r="I37" s="159"/>
      <c r="J37" s="159"/>
      <c r="K37" s="159"/>
      <c r="L37" s="159"/>
      <c r="M37" s="159"/>
      <c r="N37" s="159"/>
      <c r="O37" s="159"/>
      <c r="P37" s="159"/>
      <c r="Q37" s="159"/>
      <c r="R37" s="159"/>
      <c r="S37" s="159"/>
      <c r="T37" s="159"/>
      <c r="U37" s="160"/>
    </row>
    <row r="38" spans="1:31" s="5" customFormat="1" ht="21.75" customHeight="1" thickBot="1" x14ac:dyDescent="0.2">
      <c r="A38" s="184" t="s">
        <v>13</v>
      </c>
      <c r="B38" s="185"/>
      <c r="C38" s="157" t="s">
        <v>210</v>
      </c>
      <c r="D38" s="18"/>
      <c r="E38" s="18"/>
      <c r="F38" s="18"/>
      <c r="G38" s="18"/>
      <c r="H38" s="18"/>
      <c r="I38" s="18"/>
      <c r="J38" s="18"/>
      <c r="K38" s="18"/>
      <c r="L38" s="18"/>
      <c r="M38" s="18"/>
      <c r="N38" s="18"/>
      <c r="O38" s="18"/>
      <c r="P38" s="18"/>
      <c r="Q38" s="18"/>
      <c r="R38" s="18"/>
      <c r="S38" s="18"/>
      <c r="T38" s="18"/>
      <c r="U38" s="19"/>
    </row>
    <row r="39" spans="1:31" ht="7.5" customHeight="1" x14ac:dyDescent="0.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row>
    <row r="40" spans="1:31" ht="14.25" thickBot="1" x14ac:dyDescent="0.2">
      <c r="A40" s="2" t="s">
        <v>27</v>
      </c>
      <c r="D40" s="20"/>
      <c r="E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row>
    <row r="41" spans="1:31" ht="19.5" customHeight="1" x14ac:dyDescent="0.15">
      <c r="A41" s="21" t="s">
        <v>30</v>
      </c>
      <c r="B41" s="22"/>
      <c r="C41" s="22"/>
      <c r="D41" s="22"/>
      <c r="E41" s="22"/>
      <c r="F41" s="22"/>
      <c r="G41" s="22"/>
      <c r="H41" s="22"/>
      <c r="I41" s="22"/>
      <c r="J41" s="22"/>
      <c r="K41" s="22"/>
      <c r="L41" s="22"/>
      <c r="M41" s="22"/>
      <c r="N41" s="22"/>
      <c r="O41" s="22"/>
      <c r="P41" s="22"/>
      <c r="Q41" s="22"/>
      <c r="R41" s="22"/>
      <c r="S41" s="22"/>
      <c r="T41" s="22"/>
      <c r="U41" s="23"/>
      <c r="V41" s="20"/>
      <c r="X41" s="20"/>
      <c r="Y41" s="20"/>
      <c r="Z41" s="20"/>
      <c r="AA41" s="20"/>
      <c r="AB41" s="20"/>
      <c r="AC41" s="20"/>
      <c r="AD41" s="20"/>
      <c r="AE41" s="20"/>
    </row>
    <row r="42" spans="1:31" ht="19.5" customHeight="1" x14ac:dyDescent="0.15">
      <c r="A42" s="24"/>
      <c r="B42" s="234" t="s">
        <v>34</v>
      </c>
      <c r="C42" s="234"/>
      <c r="D42" s="234"/>
      <c r="E42" s="234"/>
      <c r="F42" s="234"/>
      <c r="G42" s="234"/>
      <c r="H42" s="234"/>
      <c r="I42" s="234"/>
      <c r="J42" s="234"/>
      <c r="K42" s="234"/>
      <c r="L42" s="234"/>
      <c r="M42" s="234"/>
      <c r="N42" s="234"/>
      <c r="O42" s="234"/>
      <c r="P42" s="234"/>
      <c r="Q42" s="234"/>
      <c r="R42" s="234"/>
      <c r="S42" s="234"/>
      <c r="T42" s="234"/>
      <c r="U42" s="235"/>
      <c r="V42" s="20"/>
      <c r="X42" s="20"/>
      <c r="Y42" s="20"/>
      <c r="Z42" s="20"/>
      <c r="AA42" s="20"/>
      <c r="AB42" s="20"/>
      <c r="AC42" s="20"/>
      <c r="AD42" s="20"/>
      <c r="AE42" s="20"/>
    </row>
    <row r="43" spans="1:31" ht="19.5" customHeight="1" x14ac:dyDescent="0.15">
      <c r="A43" s="24"/>
      <c r="B43" s="234" t="s">
        <v>35</v>
      </c>
      <c r="C43" s="234"/>
      <c r="D43" s="234"/>
      <c r="E43" s="234"/>
      <c r="F43" s="234"/>
      <c r="G43" s="234"/>
      <c r="H43" s="234"/>
      <c r="I43" s="234"/>
      <c r="J43" s="234"/>
      <c r="K43" s="234"/>
      <c r="L43" s="234"/>
      <c r="M43" s="234"/>
      <c r="N43" s="234"/>
      <c r="O43" s="234"/>
      <c r="P43" s="234"/>
      <c r="Q43" s="234"/>
      <c r="R43" s="234"/>
      <c r="S43" s="234"/>
      <c r="T43" s="234"/>
      <c r="U43" s="235"/>
      <c r="V43" s="20"/>
      <c r="X43" s="20"/>
      <c r="Y43" s="20"/>
      <c r="Z43" s="20"/>
      <c r="AA43" s="20"/>
      <c r="AB43" s="20"/>
      <c r="AC43" s="20"/>
      <c r="AD43" s="20"/>
      <c r="AE43" s="20"/>
    </row>
    <row r="44" spans="1:31" ht="19.5" customHeight="1" thickBot="1" x14ac:dyDescent="0.2">
      <c r="A44" s="25"/>
      <c r="B44" s="228" t="s">
        <v>211</v>
      </c>
      <c r="C44" s="228"/>
      <c r="D44" s="228"/>
      <c r="E44" s="228"/>
      <c r="F44" s="228"/>
      <c r="G44" s="228"/>
      <c r="H44" s="228"/>
      <c r="I44" s="228"/>
      <c r="J44" s="228"/>
      <c r="K44" s="228"/>
      <c r="L44" s="228"/>
      <c r="M44" s="228"/>
      <c r="N44" s="228"/>
      <c r="O44" s="228"/>
      <c r="P44" s="228"/>
      <c r="Q44" s="228"/>
      <c r="R44" s="228"/>
      <c r="S44" s="228"/>
      <c r="T44" s="228"/>
      <c r="U44" s="229"/>
      <c r="V44" s="20"/>
      <c r="W44" s="20"/>
      <c r="X44" s="20"/>
      <c r="Y44" s="20"/>
      <c r="Z44" s="20"/>
      <c r="AA44" s="20"/>
      <c r="AB44" s="20"/>
      <c r="AC44" s="20"/>
      <c r="AD44" s="20"/>
      <c r="AE44" s="20"/>
    </row>
    <row r="45" spans="1:31" ht="7.5" customHeight="1" x14ac:dyDescent="0.15">
      <c r="V45" s="20"/>
      <c r="W45" s="20"/>
      <c r="X45" s="20"/>
      <c r="Y45" s="20"/>
      <c r="Z45" s="20"/>
      <c r="AA45" s="20"/>
      <c r="AB45" s="20"/>
      <c r="AC45" s="20"/>
      <c r="AD45" s="20"/>
      <c r="AE45" s="20"/>
    </row>
    <row r="46" spans="1:31" ht="13.5" customHeight="1" x14ac:dyDescent="0.15">
      <c r="A46" s="26"/>
      <c r="B46" s="166" t="s">
        <v>212</v>
      </c>
      <c r="C46" s="30"/>
      <c r="D46" s="30"/>
      <c r="E46" s="30"/>
      <c r="F46" s="30"/>
      <c r="G46" s="30"/>
      <c r="H46" s="30"/>
      <c r="I46" s="30"/>
      <c r="J46" s="30"/>
      <c r="K46" s="30"/>
      <c r="L46" s="30"/>
      <c r="M46" s="30"/>
      <c r="N46" s="30"/>
      <c r="O46" s="30"/>
      <c r="P46" s="30"/>
      <c r="Q46" s="30"/>
      <c r="R46" s="30"/>
      <c r="S46" s="30"/>
      <c r="T46" s="30"/>
      <c r="U46" s="30"/>
      <c r="V46" s="20"/>
      <c r="W46" s="20"/>
      <c r="X46" s="20"/>
      <c r="Y46" s="20"/>
      <c r="Z46" s="20"/>
      <c r="AA46" s="20"/>
      <c r="AB46" s="20"/>
      <c r="AC46" s="20"/>
      <c r="AD46" s="20"/>
      <c r="AE46" s="20"/>
    </row>
    <row r="47" spans="1:31" s="5" customFormat="1" ht="7.5" customHeight="1" x14ac:dyDescent="0.15">
      <c r="A47" s="1" t="s">
        <v>19</v>
      </c>
      <c r="B47" s="1"/>
      <c r="C47" s="1"/>
      <c r="D47" s="20"/>
      <c r="E47" s="20"/>
      <c r="F47" s="20"/>
      <c r="G47" s="20"/>
      <c r="H47" s="2"/>
      <c r="I47" s="2"/>
      <c r="J47" s="2"/>
      <c r="K47" s="2"/>
      <c r="L47" s="2"/>
      <c r="M47" s="2"/>
      <c r="N47" s="2"/>
      <c r="O47" s="2"/>
      <c r="P47" s="2"/>
      <c r="Q47" s="2"/>
      <c r="R47" s="2"/>
      <c r="S47" s="20"/>
      <c r="T47" s="20"/>
      <c r="U47" s="20"/>
    </row>
    <row r="48" spans="1:31" s="5" customFormat="1" ht="13.5" customHeight="1" thickBot="1" x14ac:dyDescent="0.2">
      <c r="A48" s="2" t="s">
        <v>31</v>
      </c>
      <c r="B48" s="2"/>
      <c r="C48" s="1"/>
      <c r="D48" s="20"/>
      <c r="E48" s="20"/>
      <c r="F48" s="20"/>
      <c r="G48" s="20"/>
      <c r="H48" s="2"/>
      <c r="I48" s="2"/>
      <c r="J48" s="2"/>
      <c r="K48" s="2"/>
      <c r="L48" s="2"/>
      <c r="M48" s="2"/>
      <c r="N48" s="2"/>
      <c r="O48" s="2"/>
      <c r="P48" s="2"/>
      <c r="Q48" s="2"/>
      <c r="R48" s="2"/>
      <c r="S48" s="20"/>
      <c r="T48" s="20"/>
      <c r="U48" s="20"/>
    </row>
    <row r="49" spans="1:21" s="5" customFormat="1" ht="66" customHeight="1" thickBot="1" x14ac:dyDescent="0.2">
      <c r="A49" s="216" t="s">
        <v>213</v>
      </c>
      <c r="B49" s="217"/>
      <c r="C49" s="217"/>
      <c r="D49" s="217"/>
      <c r="E49" s="217"/>
      <c r="F49" s="217"/>
      <c r="G49" s="217"/>
      <c r="H49" s="217"/>
      <c r="I49" s="217"/>
      <c r="J49" s="217"/>
      <c r="K49" s="217"/>
      <c r="L49" s="217"/>
      <c r="M49" s="217"/>
      <c r="N49" s="217"/>
      <c r="O49" s="217"/>
      <c r="P49" s="217"/>
      <c r="Q49" s="217"/>
      <c r="R49" s="217"/>
      <c r="S49" s="217"/>
      <c r="T49" s="217"/>
      <c r="U49" s="218"/>
    </row>
    <row r="50" spans="1:21" x14ac:dyDescent="0.15">
      <c r="A50" s="20"/>
      <c r="B50" s="20"/>
      <c r="C50" s="20"/>
      <c r="D50" s="20"/>
      <c r="E50" s="20"/>
      <c r="F50" s="20"/>
      <c r="G50" s="20"/>
      <c r="H50" s="20"/>
      <c r="I50" s="20"/>
      <c r="J50" s="20"/>
      <c r="K50" s="20"/>
      <c r="L50" s="20"/>
      <c r="M50" s="20"/>
      <c r="N50" s="20"/>
      <c r="O50" s="20"/>
      <c r="P50" s="20"/>
      <c r="Q50" s="20"/>
      <c r="R50" s="20"/>
      <c r="S50" s="20"/>
      <c r="T50" s="20"/>
      <c r="U50" s="20"/>
    </row>
    <row r="51" spans="1:21" x14ac:dyDescent="0.15">
      <c r="A51" s="20"/>
      <c r="B51" s="20"/>
      <c r="C51" s="20"/>
      <c r="D51" s="20"/>
      <c r="E51" s="20"/>
      <c r="F51" s="20"/>
      <c r="G51" s="20"/>
      <c r="H51" s="20"/>
      <c r="I51" s="20"/>
      <c r="J51" s="20"/>
      <c r="K51" s="20"/>
      <c r="L51" s="20"/>
      <c r="M51" s="20"/>
      <c r="N51" s="20"/>
      <c r="O51" s="20"/>
      <c r="P51" s="20"/>
      <c r="Q51" s="20"/>
      <c r="R51" s="20"/>
      <c r="S51" s="20"/>
      <c r="T51" s="20"/>
      <c r="U51" s="20"/>
    </row>
    <row r="52" spans="1:21" x14ac:dyDescent="0.15">
      <c r="A52" s="28"/>
      <c r="B52" s="28"/>
      <c r="C52" s="28"/>
      <c r="D52" s="28"/>
      <c r="E52" s="28"/>
      <c r="F52" s="28"/>
      <c r="G52" s="28"/>
      <c r="H52" s="28"/>
      <c r="I52" s="28"/>
      <c r="J52" s="28"/>
      <c r="K52" s="28"/>
      <c r="L52" s="28"/>
      <c r="M52" s="28"/>
      <c r="N52" s="28"/>
      <c r="O52" s="28"/>
      <c r="P52" s="28"/>
      <c r="Q52" s="28"/>
      <c r="R52" s="28"/>
      <c r="S52" s="28"/>
      <c r="T52" s="28"/>
      <c r="U52" s="28"/>
    </row>
  </sheetData>
  <mergeCells count="67">
    <mergeCell ref="A1:C1"/>
    <mergeCell ref="A37:B37"/>
    <mergeCell ref="B44:U44"/>
    <mergeCell ref="A34:B34"/>
    <mergeCell ref="A16:B16"/>
    <mergeCell ref="A17:B17"/>
    <mergeCell ref="A18:B18"/>
    <mergeCell ref="B42:U42"/>
    <mergeCell ref="B43:U43"/>
    <mergeCell ref="S33:U33"/>
    <mergeCell ref="C31:E31"/>
    <mergeCell ref="F31:R31"/>
    <mergeCell ref="S31:U31"/>
    <mergeCell ref="C33:E33"/>
    <mergeCell ref="F33:R33"/>
    <mergeCell ref="C30:E30"/>
    <mergeCell ref="C34:E34"/>
    <mergeCell ref="F34:R34"/>
    <mergeCell ref="A30:B30"/>
    <mergeCell ref="A31:B31"/>
    <mergeCell ref="A32:B32"/>
    <mergeCell ref="F32:R32"/>
    <mergeCell ref="A33:B33"/>
    <mergeCell ref="A38:B38"/>
    <mergeCell ref="S34:U34"/>
    <mergeCell ref="A49:U49"/>
    <mergeCell ref="A4:U4"/>
    <mergeCell ref="A7:B7"/>
    <mergeCell ref="A8:B8"/>
    <mergeCell ref="A11:B11"/>
    <mergeCell ref="A12:B12"/>
    <mergeCell ref="A15:B15"/>
    <mergeCell ref="C7:D7"/>
    <mergeCell ref="G7:R7"/>
    <mergeCell ref="T7:U7"/>
    <mergeCell ref="T8:U8"/>
    <mergeCell ref="C11:D11"/>
    <mergeCell ref="G11:R11"/>
    <mergeCell ref="T11:U11"/>
    <mergeCell ref="C12:E12"/>
    <mergeCell ref="T12:U12"/>
    <mergeCell ref="C8:R8"/>
    <mergeCell ref="C15:D15"/>
    <mergeCell ref="G15:R15"/>
    <mergeCell ref="T15:U15"/>
    <mergeCell ref="C16:E16"/>
    <mergeCell ref="A25:B25"/>
    <mergeCell ref="A26:B26"/>
    <mergeCell ref="S32:U32"/>
    <mergeCell ref="F30:R30"/>
    <mergeCell ref="S30:U30"/>
    <mergeCell ref="Q25:T25"/>
    <mergeCell ref="D25:E25"/>
    <mergeCell ref="J25:N25"/>
    <mergeCell ref="F25:I25"/>
    <mergeCell ref="C32:E32"/>
    <mergeCell ref="C18:E18"/>
    <mergeCell ref="A22:U22"/>
    <mergeCell ref="A21:U21"/>
    <mergeCell ref="T16:U16"/>
    <mergeCell ref="C29:E29"/>
    <mergeCell ref="F29:R29"/>
    <mergeCell ref="S29:U29"/>
    <mergeCell ref="C17:D17"/>
    <mergeCell ref="G17:R17"/>
    <mergeCell ref="T17:U17"/>
    <mergeCell ref="T18:U18"/>
  </mergeCells>
  <phoneticPr fontId="4"/>
  <printOptions horizontalCentered="1"/>
  <pageMargins left="0.31496062992125984" right="0.31496062992125984" top="0.59055118110236227" bottom="0.39370078740157483" header="0.31496062992125984" footer="0.31496062992125984"/>
  <pageSetup paperSize="9"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0</xdr:col>
                    <xdr:colOff>95250</xdr:colOff>
                    <xdr:row>41</xdr:row>
                    <xdr:rowOff>19050</xdr:rowOff>
                  </from>
                  <to>
                    <xdr:col>1</xdr:col>
                    <xdr:colOff>28575</xdr:colOff>
                    <xdr:row>42</xdr:row>
                    <xdr:rowOff>9525</xdr:rowOff>
                  </to>
                </anchor>
              </controlPr>
            </control>
          </mc:Choice>
        </mc:AlternateContent>
        <mc:AlternateContent xmlns:mc="http://schemas.openxmlformats.org/markup-compatibility/2006">
          <mc:Choice Requires="x14">
            <control shapeId="1049" r:id="rId5" name="Check Box 25">
              <controlPr defaultSize="0" autoFill="0" autoLine="0" autoPict="0">
                <anchor moveWithCells="1">
                  <from>
                    <xdr:col>0</xdr:col>
                    <xdr:colOff>95250</xdr:colOff>
                    <xdr:row>43</xdr:row>
                    <xdr:rowOff>0</xdr:rowOff>
                  </from>
                  <to>
                    <xdr:col>1</xdr:col>
                    <xdr:colOff>47625</xdr:colOff>
                    <xdr:row>43</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79C0-4BF3-4135-B632-DC61BBFB5C48}">
  <dimension ref="A1:N95"/>
  <sheetViews>
    <sheetView showGridLines="0" view="pageBreakPreview" zoomScale="70" zoomScaleNormal="100" zoomScaleSheetLayoutView="70" workbookViewId="0">
      <selection activeCell="A2" sqref="A2:N2"/>
    </sheetView>
  </sheetViews>
  <sheetFormatPr defaultRowHeight="13.5" x14ac:dyDescent="0.15"/>
  <cols>
    <col min="1" max="1" width="2.625" style="101" customWidth="1"/>
    <col min="2" max="2" width="5.875" style="101" customWidth="1"/>
    <col min="3" max="7" width="12.75" style="101" customWidth="1"/>
    <col min="8" max="8" width="13.125" style="101" customWidth="1"/>
    <col min="9" max="9" width="5.5" style="101" customWidth="1"/>
    <col min="10" max="10" width="7.5" style="101" customWidth="1"/>
    <col min="11" max="13" width="12.75" style="101" customWidth="1"/>
    <col min="14" max="14" width="2.625" style="101" customWidth="1"/>
    <col min="15" max="231" width="9" style="101"/>
    <col min="232" max="232" width="4.125" style="101" customWidth="1"/>
    <col min="233" max="233" width="2.875" style="101" customWidth="1"/>
    <col min="234" max="239" width="7.625" style="101" customWidth="1"/>
    <col min="240" max="240" width="4.75" style="101" customWidth="1"/>
    <col min="241" max="241" width="5" style="101" customWidth="1"/>
    <col min="242" max="242" width="5.625" style="101" customWidth="1"/>
    <col min="243" max="243" width="10.375" style="101" customWidth="1"/>
    <col min="244" max="244" width="9" style="101"/>
    <col min="245" max="245" width="16.125" style="101" customWidth="1"/>
    <col min="246" max="487" width="9" style="101"/>
    <col min="488" max="488" width="4.125" style="101" customWidth="1"/>
    <col min="489" max="489" width="2.875" style="101" customWidth="1"/>
    <col min="490" max="495" width="7.625" style="101" customWidth="1"/>
    <col min="496" max="496" width="4.75" style="101" customWidth="1"/>
    <col min="497" max="497" width="5" style="101" customWidth="1"/>
    <col min="498" max="498" width="5.625" style="101" customWidth="1"/>
    <col min="499" max="499" width="10.375" style="101" customWidth="1"/>
    <col min="500" max="500" width="9" style="101"/>
    <col min="501" max="501" width="16.125" style="101" customWidth="1"/>
    <col min="502" max="743" width="9" style="101"/>
    <col min="744" max="744" width="4.125" style="101" customWidth="1"/>
    <col min="745" max="745" width="2.875" style="101" customWidth="1"/>
    <col min="746" max="751" width="7.625" style="101" customWidth="1"/>
    <col min="752" max="752" width="4.75" style="101" customWidth="1"/>
    <col min="753" max="753" width="5" style="101" customWidth="1"/>
    <col min="754" max="754" width="5.625" style="101" customWidth="1"/>
    <col min="755" max="755" width="10.375" style="101" customWidth="1"/>
    <col min="756" max="756" width="9" style="101"/>
    <col min="757" max="757" width="16.125" style="101" customWidth="1"/>
    <col min="758" max="999" width="9" style="101"/>
    <col min="1000" max="1000" width="4.125" style="101" customWidth="1"/>
    <col min="1001" max="1001" width="2.875" style="101" customWidth="1"/>
    <col min="1002" max="1007" width="7.625" style="101" customWidth="1"/>
    <col min="1008" max="1008" width="4.75" style="101" customWidth="1"/>
    <col min="1009" max="1009" width="5" style="101" customWidth="1"/>
    <col min="1010" max="1010" width="5.625" style="101" customWidth="1"/>
    <col min="1011" max="1011" width="10.375" style="101" customWidth="1"/>
    <col min="1012" max="1012" width="9" style="101"/>
    <col min="1013" max="1013" width="16.125" style="101" customWidth="1"/>
    <col min="1014" max="1255" width="9" style="101"/>
    <col min="1256" max="1256" width="4.125" style="101" customWidth="1"/>
    <col min="1257" max="1257" width="2.875" style="101" customWidth="1"/>
    <col min="1258" max="1263" width="7.625" style="101" customWidth="1"/>
    <col min="1264" max="1264" width="4.75" style="101" customWidth="1"/>
    <col min="1265" max="1265" width="5" style="101" customWidth="1"/>
    <col min="1266" max="1266" width="5.625" style="101" customWidth="1"/>
    <col min="1267" max="1267" width="10.375" style="101" customWidth="1"/>
    <col min="1268" max="1268" width="9" style="101"/>
    <col min="1269" max="1269" width="16.125" style="101" customWidth="1"/>
    <col min="1270" max="1511" width="9" style="101"/>
    <col min="1512" max="1512" width="4.125" style="101" customWidth="1"/>
    <col min="1513" max="1513" width="2.875" style="101" customWidth="1"/>
    <col min="1514" max="1519" width="7.625" style="101" customWidth="1"/>
    <col min="1520" max="1520" width="4.75" style="101" customWidth="1"/>
    <col min="1521" max="1521" width="5" style="101" customWidth="1"/>
    <col min="1522" max="1522" width="5.625" style="101" customWidth="1"/>
    <col min="1523" max="1523" width="10.375" style="101" customWidth="1"/>
    <col min="1524" max="1524" width="9" style="101"/>
    <col min="1525" max="1525" width="16.125" style="101" customWidth="1"/>
    <col min="1526" max="1767" width="9" style="101"/>
    <col min="1768" max="1768" width="4.125" style="101" customWidth="1"/>
    <col min="1769" max="1769" width="2.875" style="101" customWidth="1"/>
    <col min="1770" max="1775" width="7.625" style="101" customWidth="1"/>
    <col min="1776" max="1776" width="4.75" style="101" customWidth="1"/>
    <col min="1777" max="1777" width="5" style="101" customWidth="1"/>
    <col min="1778" max="1778" width="5.625" style="101" customWidth="1"/>
    <col min="1779" max="1779" width="10.375" style="101" customWidth="1"/>
    <col min="1780" max="1780" width="9" style="101"/>
    <col min="1781" max="1781" width="16.125" style="101" customWidth="1"/>
    <col min="1782" max="2023" width="9" style="101"/>
    <col min="2024" max="2024" width="4.125" style="101" customWidth="1"/>
    <col min="2025" max="2025" width="2.875" style="101" customWidth="1"/>
    <col min="2026" max="2031" width="7.625" style="101" customWidth="1"/>
    <col min="2032" max="2032" width="4.75" style="101" customWidth="1"/>
    <col min="2033" max="2033" width="5" style="101" customWidth="1"/>
    <col min="2034" max="2034" width="5.625" style="101" customWidth="1"/>
    <col min="2035" max="2035" width="10.375" style="101" customWidth="1"/>
    <col min="2036" max="2036" width="9" style="101"/>
    <col min="2037" max="2037" width="16.125" style="101" customWidth="1"/>
    <col min="2038" max="2279" width="9" style="101"/>
    <col min="2280" max="2280" width="4.125" style="101" customWidth="1"/>
    <col min="2281" max="2281" width="2.875" style="101" customWidth="1"/>
    <col min="2282" max="2287" width="7.625" style="101" customWidth="1"/>
    <col min="2288" max="2288" width="4.75" style="101" customWidth="1"/>
    <col min="2289" max="2289" width="5" style="101" customWidth="1"/>
    <col min="2290" max="2290" width="5.625" style="101" customWidth="1"/>
    <col min="2291" max="2291" width="10.375" style="101" customWidth="1"/>
    <col min="2292" max="2292" width="9" style="101"/>
    <col min="2293" max="2293" width="16.125" style="101" customWidth="1"/>
    <col min="2294" max="2535" width="9" style="101"/>
    <col min="2536" max="2536" width="4.125" style="101" customWidth="1"/>
    <col min="2537" max="2537" width="2.875" style="101" customWidth="1"/>
    <col min="2538" max="2543" width="7.625" style="101" customWidth="1"/>
    <col min="2544" max="2544" width="4.75" style="101" customWidth="1"/>
    <col min="2545" max="2545" width="5" style="101" customWidth="1"/>
    <col min="2546" max="2546" width="5.625" style="101" customWidth="1"/>
    <col min="2547" max="2547" width="10.375" style="101" customWidth="1"/>
    <col min="2548" max="2548" width="9" style="101"/>
    <col min="2549" max="2549" width="16.125" style="101" customWidth="1"/>
    <col min="2550" max="2791" width="9" style="101"/>
    <col min="2792" max="2792" width="4.125" style="101" customWidth="1"/>
    <col min="2793" max="2793" width="2.875" style="101" customWidth="1"/>
    <col min="2794" max="2799" width="7.625" style="101" customWidth="1"/>
    <col min="2800" max="2800" width="4.75" style="101" customWidth="1"/>
    <col min="2801" max="2801" width="5" style="101" customWidth="1"/>
    <col min="2802" max="2802" width="5.625" style="101" customWidth="1"/>
    <col min="2803" max="2803" width="10.375" style="101" customWidth="1"/>
    <col min="2804" max="2804" width="9" style="101"/>
    <col min="2805" max="2805" width="16.125" style="101" customWidth="1"/>
    <col min="2806" max="3047" width="9" style="101"/>
    <col min="3048" max="3048" width="4.125" style="101" customWidth="1"/>
    <col min="3049" max="3049" width="2.875" style="101" customWidth="1"/>
    <col min="3050" max="3055" width="7.625" style="101" customWidth="1"/>
    <col min="3056" max="3056" width="4.75" style="101" customWidth="1"/>
    <col min="3057" max="3057" width="5" style="101" customWidth="1"/>
    <col min="3058" max="3058" width="5.625" style="101" customWidth="1"/>
    <col min="3059" max="3059" width="10.375" style="101" customWidth="1"/>
    <col min="3060" max="3060" width="9" style="101"/>
    <col min="3061" max="3061" width="16.125" style="101" customWidth="1"/>
    <col min="3062" max="3303" width="9" style="101"/>
    <col min="3304" max="3304" width="4.125" style="101" customWidth="1"/>
    <col min="3305" max="3305" width="2.875" style="101" customWidth="1"/>
    <col min="3306" max="3311" width="7.625" style="101" customWidth="1"/>
    <col min="3312" max="3312" width="4.75" style="101" customWidth="1"/>
    <col min="3313" max="3313" width="5" style="101" customWidth="1"/>
    <col min="3314" max="3314" width="5.625" style="101" customWidth="1"/>
    <col min="3315" max="3315" width="10.375" style="101" customWidth="1"/>
    <col min="3316" max="3316" width="9" style="101"/>
    <col min="3317" max="3317" width="16.125" style="101" customWidth="1"/>
    <col min="3318" max="3559" width="9" style="101"/>
    <col min="3560" max="3560" width="4.125" style="101" customWidth="1"/>
    <col min="3561" max="3561" width="2.875" style="101" customWidth="1"/>
    <col min="3562" max="3567" width="7.625" style="101" customWidth="1"/>
    <col min="3568" max="3568" width="4.75" style="101" customWidth="1"/>
    <col min="3569" max="3569" width="5" style="101" customWidth="1"/>
    <col min="3570" max="3570" width="5.625" style="101" customWidth="1"/>
    <col min="3571" max="3571" width="10.375" style="101" customWidth="1"/>
    <col min="3572" max="3572" width="9" style="101"/>
    <col min="3573" max="3573" width="16.125" style="101" customWidth="1"/>
    <col min="3574" max="3815" width="9" style="101"/>
    <col min="3816" max="3816" width="4.125" style="101" customWidth="1"/>
    <col min="3817" max="3817" width="2.875" style="101" customWidth="1"/>
    <col min="3818" max="3823" width="7.625" style="101" customWidth="1"/>
    <col min="3824" max="3824" width="4.75" style="101" customWidth="1"/>
    <col min="3825" max="3825" width="5" style="101" customWidth="1"/>
    <col min="3826" max="3826" width="5.625" style="101" customWidth="1"/>
    <col min="3827" max="3827" width="10.375" style="101" customWidth="1"/>
    <col min="3828" max="3828" width="9" style="101"/>
    <col min="3829" max="3829" width="16.125" style="101" customWidth="1"/>
    <col min="3830" max="4071" width="9" style="101"/>
    <col min="4072" max="4072" width="4.125" style="101" customWidth="1"/>
    <col min="4073" max="4073" width="2.875" style="101" customWidth="1"/>
    <col min="4074" max="4079" width="7.625" style="101" customWidth="1"/>
    <col min="4080" max="4080" width="4.75" style="101" customWidth="1"/>
    <col min="4081" max="4081" width="5" style="101" customWidth="1"/>
    <col min="4082" max="4082" width="5.625" style="101" customWidth="1"/>
    <col min="4083" max="4083" width="10.375" style="101" customWidth="1"/>
    <col min="4084" max="4084" width="9" style="101"/>
    <col min="4085" max="4085" width="16.125" style="101" customWidth="1"/>
    <col min="4086" max="4327" width="9" style="101"/>
    <col min="4328" max="4328" width="4.125" style="101" customWidth="1"/>
    <col min="4329" max="4329" width="2.875" style="101" customWidth="1"/>
    <col min="4330" max="4335" width="7.625" style="101" customWidth="1"/>
    <col min="4336" max="4336" width="4.75" style="101" customWidth="1"/>
    <col min="4337" max="4337" width="5" style="101" customWidth="1"/>
    <col min="4338" max="4338" width="5.625" style="101" customWidth="1"/>
    <col min="4339" max="4339" width="10.375" style="101" customWidth="1"/>
    <col min="4340" max="4340" width="9" style="101"/>
    <col min="4341" max="4341" width="16.125" style="101" customWidth="1"/>
    <col min="4342" max="4583" width="9" style="101"/>
    <col min="4584" max="4584" width="4.125" style="101" customWidth="1"/>
    <col min="4585" max="4585" width="2.875" style="101" customWidth="1"/>
    <col min="4586" max="4591" width="7.625" style="101" customWidth="1"/>
    <col min="4592" max="4592" width="4.75" style="101" customWidth="1"/>
    <col min="4593" max="4593" width="5" style="101" customWidth="1"/>
    <col min="4594" max="4594" width="5.625" style="101" customWidth="1"/>
    <col min="4595" max="4595" width="10.375" style="101" customWidth="1"/>
    <col min="4596" max="4596" width="9" style="101"/>
    <col min="4597" max="4597" width="16.125" style="101" customWidth="1"/>
    <col min="4598" max="4839" width="9" style="101"/>
    <col min="4840" max="4840" width="4.125" style="101" customWidth="1"/>
    <col min="4841" max="4841" width="2.875" style="101" customWidth="1"/>
    <col min="4842" max="4847" width="7.625" style="101" customWidth="1"/>
    <col min="4848" max="4848" width="4.75" style="101" customWidth="1"/>
    <col min="4849" max="4849" width="5" style="101" customWidth="1"/>
    <col min="4850" max="4850" width="5.625" style="101" customWidth="1"/>
    <col min="4851" max="4851" width="10.375" style="101" customWidth="1"/>
    <col min="4852" max="4852" width="9" style="101"/>
    <col min="4853" max="4853" width="16.125" style="101" customWidth="1"/>
    <col min="4854" max="5095" width="9" style="101"/>
    <col min="5096" max="5096" width="4.125" style="101" customWidth="1"/>
    <col min="5097" max="5097" width="2.875" style="101" customWidth="1"/>
    <col min="5098" max="5103" width="7.625" style="101" customWidth="1"/>
    <col min="5104" max="5104" width="4.75" style="101" customWidth="1"/>
    <col min="5105" max="5105" width="5" style="101" customWidth="1"/>
    <col min="5106" max="5106" width="5.625" style="101" customWidth="1"/>
    <col min="5107" max="5107" width="10.375" style="101" customWidth="1"/>
    <col min="5108" max="5108" width="9" style="101"/>
    <col min="5109" max="5109" width="16.125" style="101" customWidth="1"/>
    <col min="5110" max="5351" width="9" style="101"/>
    <col min="5352" max="5352" width="4.125" style="101" customWidth="1"/>
    <col min="5353" max="5353" width="2.875" style="101" customWidth="1"/>
    <col min="5354" max="5359" width="7.625" style="101" customWidth="1"/>
    <col min="5360" max="5360" width="4.75" style="101" customWidth="1"/>
    <col min="5361" max="5361" width="5" style="101" customWidth="1"/>
    <col min="5362" max="5362" width="5.625" style="101" customWidth="1"/>
    <col min="5363" max="5363" width="10.375" style="101" customWidth="1"/>
    <col min="5364" max="5364" width="9" style="101"/>
    <col min="5365" max="5365" width="16.125" style="101" customWidth="1"/>
    <col min="5366" max="5607" width="9" style="101"/>
    <col min="5608" max="5608" width="4.125" style="101" customWidth="1"/>
    <col min="5609" max="5609" width="2.875" style="101" customWidth="1"/>
    <col min="5610" max="5615" width="7.625" style="101" customWidth="1"/>
    <col min="5616" max="5616" width="4.75" style="101" customWidth="1"/>
    <col min="5617" max="5617" width="5" style="101" customWidth="1"/>
    <col min="5618" max="5618" width="5.625" style="101" customWidth="1"/>
    <col min="5619" max="5619" width="10.375" style="101" customWidth="1"/>
    <col min="5620" max="5620" width="9" style="101"/>
    <col min="5621" max="5621" width="16.125" style="101" customWidth="1"/>
    <col min="5622" max="5863" width="9" style="101"/>
    <col min="5864" max="5864" width="4.125" style="101" customWidth="1"/>
    <col min="5865" max="5865" width="2.875" style="101" customWidth="1"/>
    <col min="5866" max="5871" width="7.625" style="101" customWidth="1"/>
    <col min="5872" max="5872" width="4.75" style="101" customWidth="1"/>
    <col min="5873" max="5873" width="5" style="101" customWidth="1"/>
    <col min="5874" max="5874" width="5.625" style="101" customWidth="1"/>
    <col min="5875" max="5875" width="10.375" style="101" customWidth="1"/>
    <col min="5876" max="5876" width="9" style="101"/>
    <col min="5877" max="5877" width="16.125" style="101" customWidth="1"/>
    <col min="5878" max="6119" width="9" style="101"/>
    <col min="6120" max="6120" width="4.125" style="101" customWidth="1"/>
    <col min="6121" max="6121" width="2.875" style="101" customWidth="1"/>
    <col min="6122" max="6127" width="7.625" style="101" customWidth="1"/>
    <col min="6128" max="6128" width="4.75" style="101" customWidth="1"/>
    <col min="6129" max="6129" width="5" style="101" customWidth="1"/>
    <col min="6130" max="6130" width="5.625" style="101" customWidth="1"/>
    <col min="6131" max="6131" width="10.375" style="101" customWidth="1"/>
    <col min="6132" max="6132" width="9" style="101"/>
    <col min="6133" max="6133" width="16.125" style="101" customWidth="1"/>
    <col min="6134" max="6375" width="9" style="101"/>
    <col min="6376" max="6376" width="4.125" style="101" customWidth="1"/>
    <col min="6377" max="6377" width="2.875" style="101" customWidth="1"/>
    <col min="6378" max="6383" width="7.625" style="101" customWidth="1"/>
    <col min="6384" max="6384" width="4.75" style="101" customWidth="1"/>
    <col min="6385" max="6385" width="5" style="101" customWidth="1"/>
    <col min="6386" max="6386" width="5.625" style="101" customWidth="1"/>
    <col min="6387" max="6387" width="10.375" style="101" customWidth="1"/>
    <col min="6388" max="6388" width="9" style="101"/>
    <col min="6389" max="6389" width="16.125" style="101" customWidth="1"/>
    <col min="6390" max="6631" width="9" style="101"/>
    <col min="6632" max="6632" width="4.125" style="101" customWidth="1"/>
    <col min="6633" max="6633" width="2.875" style="101" customWidth="1"/>
    <col min="6634" max="6639" width="7.625" style="101" customWidth="1"/>
    <col min="6640" max="6640" width="4.75" style="101" customWidth="1"/>
    <col min="6641" max="6641" width="5" style="101" customWidth="1"/>
    <col min="6642" max="6642" width="5.625" style="101" customWidth="1"/>
    <col min="6643" max="6643" width="10.375" style="101" customWidth="1"/>
    <col min="6644" max="6644" width="9" style="101"/>
    <col min="6645" max="6645" width="16.125" style="101" customWidth="1"/>
    <col min="6646" max="6887" width="9" style="101"/>
    <col min="6888" max="6888" width="4.125" style="101" customWidth="1"/>
    <col min="6889" max="6889" width="2.875" style="101" customWidth="1"/>
    <col min="6890" max="6895" width="7.625" style="101" customWidth="1"/>
    <col min="6896" max="6896" width="4.75" style="101" customWidth="1"/>
    <col min="6897" max="6897" width="5" style="101" customWidth="1"/>
    <col min="6898" max="6898" width="5.625" style="101" customWidth="1"/>
    <col min="6899" max="6899" width="10.375" style="101" customWidth="1"/>
    <col min="6900" max="6900" width="9" style="101"/>
    <col min="6901" max="6901" width="16.125" style="101" customWidth="1"/>
    <col min="6902" max="7143" width="9" style="101"/>
    <col min="7144" max="7144" width="4.125" style="101" customWidth="1"/>
    <col min="7145" max="7145" width="2.875" style="101" customWidth="1"/>
    <col min="7146" max="7151" width="7.625" style="101" customWidth="1"/>
    <col min="7152" max="7152" width="4.75" style="101" customWidth="1"/>
    <col min="7153" max="7153" width="5" style="101" customWidth="1"/>
    <col min="7154" max="7154" width="5.625" style="101" customWidth="1"/>
    <col min="7155" max="7155" width="10.375" style="101" customWidth="1"/>
    <col min="7156" max="7156" width="9" style="101"/>
    <col min="7157" max="7157" width="16.125" style="101" customWidth="1"/>
    <col min="7158" max="7399" width="9" style="101"/>
    <col min="7400" max="7400" width="4.125" style="101" customWidth="1"/>
    <col min="7401" max="7401" width="2.875" style="101" customWidth="1"/>
    <col min="7402" max="7407" width="7.625" style="101" customWidth="1"/>
    <col min="7408" max="7408" width="4.75" style="101" customWidth="1"/>
    <col min="7409" max="7409" width="5" style="101" customWidth="1"/>
    <col min="7410" max="7410" width="5.625" style="101" customWidth="1"/>
    <col min="7411" max="7411" width="10.375" style="101" customWidth="1"/>
    <col min="7412" max="7412" width="9" style="101"/>
    <col min="7413" max="7413" width="16.125" style="101" customWidth="1"/>
    <col min="7414" max="7655" width="9" style="101"/>
    <col min="7656" max="7656" width="4.125" style="101" customWidth="1"/>
    <col min="7657" max="7657" width="2.875" style="101" customWidth="1"/>
    <col min="7658" max="7663" width="7.625" style="101" customWidth="1"/>
    <col min="7664" max="7664" width="4.75" style="101" customWidth="1"/>
    <col min="7665" max="7665" width="5" style="101" customWidth="1"/>
    <col min="7666" max="7666" width="5.625" style="101" customWidth="1"/>
    <col min="7667" max="7667" width="10.375" style="101" customWidth="1"/>
    <col min="7668" max="7668" width="9" style="101"/>
    <col min="7669" max="7669" width="16.125" style="101" customWidth="1"/>
    <col min="7670" max="7911" width="9" style="101"/>
    <col min="7912" max="7912" width="4.125" style="101" customWidth="1"/>
    <col min="7913" max="7913" width="2.875" style="101" customWidth="1"/>
    <col min="7914" max="7919" width="7.625" style="101" customWidth="1"/>
    <col min="7920" max="7920" width="4.75" style="101" customWidth="1"/>
    <col min="7921" max="7921" width="5" style="101" customWidth="1"/>
    <col min="7922" max="7922" width="5.625" style="101" customWidth="1"/>
    <col min="7923" max="7923" width="10.375" style="101" customWidth="1"/>
    <col min="7924" max="7924" width="9" style="101"/>
    <col min="7925" max="7925" width="16.125" style="101" customWidth="1"/>
    <col min="7926" max="8167" width="9" style="101"/>
    <col min="8168" max="8168" width="4.125" style="101" customWidth="1"/>
    <col min="8169" max="8169" width="2.875" style="101" customWidth="1"/>
    <col min="8170" max="8175" width="7.625" style="101" customWidth="1"/>
    <col min="8176" max="8176" width="4.75" style="101" customWidth="1"/>
    <col min="8177" max="8177" width="5" style="101" customWidth="1"/>
    <col min="8178" max="8178" width="5.625" style="101" customWidth="1"/>
    <col min="8179" max="8179" width="10.375" style="101" customWidth="1"/>
    <col min="8180" max="8180" width="9" style="101"/>
    <col min="8181" max="8181" width="16.125" style="101" customWidth="1"/>
    <col min="8182" max="8423" width="9" style="101"/>
    <col min="8424" max="8424" width="4.125" style="101" customWidth="1"/>
    <col min="8425" max="8425" width="2.875" style="101" customWidth="1"/>
    <col min="8426" max="8431" width="7.625" style="101" customWidth="1"/>
    <col min="8432" max="8432" width="4.75" style="101" customWidth="1"/>
    <col min="8433" max="8433" width="5" style="101" customWidth="1"/>
    <col min="8434" max="8434" width="5.625" style="101" customWidth="1"/>
    <col min="8435" max="8435" width="10.375" style="101" customWidth="1"/>
    <col min="8436" max="8436" width="9" style="101"/>
    <col min="8437" max="8437" width="16.125" style="101" customWidth="1"/>
    <col min="8438" max="8679" width="9" style="101"/>
    <col min="8680" max="8680" width="4.125" style="101" customWidth="1"/>
    <col min="8681" max="8681" width="2.875" style="101" customWidth="1"/>
    <col min="8682" max="8687" width="7.625" style="101" customWidth="1"/>
    <col min="8688" max="8688" width="4.75" style="101" customWidth="1"/>
    <col min="8689" max="8689" width="5" style="101" customWidth="1"/>
    <col min="8690" max="8690" width="5.625" style="101" customWidth="1"/>
    <col min="8691" max="8691" width="10.375" style="101" customWidth="1"/>
    <col min="8692" max="8692" width="9" style="101"/>
    <col min="8693" max="8693" width="16.125" style="101" customWidth="1"/>
    <col min="8694" max="8935" width="9" style="101"/>
    <col min="8936" max="8936" width="4.125" style="101" customWidth="1"/>
    <col min="8937" max="8937" width="2.875" style="101" customWidth="1"/>
    <col min="8938" max="8943" width="7.625" style="101" customWidth="1"/>
    <col min="8944" max="8944" width="4.75" style="101" customWidth="1"/>
    <col min="8945" max="8945" width="5" style="101" customWidth="1"/>
    <col min="8946" max="8946" width="5.625" style="101" customWidth="1"/>
    <col min="8947" max="8947" width="10.375" style="101" customWidth="1"/>
    <col min="8948" max="8948" width="9" style="101"/>
    <col min="8949" max="8949" width="16.125" style="101" customWidth="1"/>
    <col min="8950" max="9191" width="9" style="101"/>
    <col min="9192" max="9192" width="4.125" style="101" customWidth="1"/>
    <col min="9193" max="9193" width="2.875" style="101" customWidth="1"/>
    <col min="9194" max="9199" width="7.625" style="101" customWidth="1"/>
    <col min="9200" max="9200" width="4.75" style="101" customWidth="1"/>
    <col min="9201" max="9201" width="5" style="101" customWidth="1"/>
    <col min="9202" max="9202" width="5.625" style="101" customWidth="1"/>
    <col min="9203" max="9203" width="10.375" style="101" customWidth="1"/>
    <col min="9204" max="9204" width="9" style="101"/>
    <col min="9205" max="9205" width="16.125" style="101" customWidth="1"/>
    <col min="9206" max="9447" width="9" style="101"/>
    <col min="9448" max="9448" width="4.125" style="101" customWidth="1"/>
    <col min="9449" max="9449" width="2.875" style="101" customWidth="1"/>
    <col min="9450" max="9455" width="7.625" style="101" customWidth="1"/>
    <col min="9456" max="9456" width="4.75" style="101" customWidth="1"/>
    <col min="9457" max="9457" width="5" style="101" customWidth="1"/>
    <col min="9458" max="9458" width="5.625" style="101" customWidth="1"/>
    <col min="9459" max="9459" width="10.375" style="101" customWidth="1"/>
    <col min="9460" max="9460" width="9" style="101"/>
    <col min="9461" max="9461" width="16.125" style="101" customWidth="1"/>
    <col min="9462" max="9703" width="9" style="101"/>
    <col min="9704" max="9704" width="4.125" style="101" customWidth="1"/>
    <col min="9705" max="9705" width="2.875" style="101" customWidth="1"/>
    <col min="9706" max="9711" width="7.625" style="101" customWidth="1"/>
    <col min="9712" max="9712" width="4.75" style="101" customWidth="1"/>
    <col min="9713" max="9713" width="5" style="101" customWidth="1"/>
    <col min="9714" max="9714" width="5.625" style="101" customWidth="1"/>
    <col min="9715" max="9715" width="10.375" style="101" customWidth="1"/>
    <col min="9716" max="9716" width="9" style="101"/>
    <col min="9717" max="9717" width="16.125" style="101" customWidth="1"/>
    <col min="9718" max="9959" width="9" style="101"/>
    <col min="9960" max="9960" width="4.125" style="101" customWidth="1"/>
    <col min="9961" max="9961" width="2.875" style="101" customWidth="1"/>
    <col min="9962" max="9967" width="7.625" style="101" customWidth="1"/>
    <col min="9968" max="9968" width="4.75" style="101" customWidth="1"/>
    <col min="9969" max="9969" width="5" style="101" customWidth="1"/>
    <col min="9970" max="9970" width="5.625" style="101" customWidth="1"/>
    <col min="9971" max="9971" width="10.375" style="101" customWidth="1"/>
    <col min="9972" max="9972" width="9" style="101"/>
    <col min="9973" max="9973" width="16.125" style="101" customWidth="1"/>
    <col min="9974" max="10215" width="9" style="101"/>
    <col min="10216" max="10216" width="4.125" style="101" customWidth="1"/>
    <col min="10217" max="10217" width="2.875" style="101" customWidth="1"/>
    <col min="10218" max="10223" width="7.625" style="101" customWidth="1"/>
    <col min="10224" max="10224" width="4.75" style="101" customWidth="1"/>
    <col min="10225" max="10225" width="5" style="101" customWidth="1"/>
    <col min="10226" max="10226" width="5.625" style="101" customWidth="1"/>
    <col min="10227" max="10227" width="10.375" style="101" customWidth="1"/>
    <col min="10228" max="10228" width="9" style="101"/>
    <col min="10229" max="10229" width="16.125" style="101" customWidth="1"/>
    <col min="10230" max="10471" width="9" style="101"/>
    <col min="10472" max="10472" width="4.125" style="101" customWidth="1"/>
    <col min="10473" max="10473" width="2.875" style="101" customWidth="1"/>
    <col min="10474" max="10479" width="7.625" style="101" customWidth="1"/>
    <col min="10480" max="10480" width="4.75" style="101" customWidth="1"/>
    <col min="10481" max="10481" width="5" style="101" customWidth="1"/>
    <col min="10482" max="10482" width="5.625" style="101" customWidth="1"/>
    <col min="10483" max="10483" width="10.375" style="101" customWidth="1"/>
    <col min="10484" max="10484" width="9" style="101"/>
    <col min="10485" max="10485" width="16.125" style="101" customWidth="1"/>
    <col min="10486" max="10727" width="9" style="101"/>
    <col min="10728" max="10728" width="4.125" style="101" customWidth="1"/>
    <col min="10729" max="10729" width="2.875" style="101" customWidth="1"/>
    <col min="10730" max="10735" width="7.625" style="101" customWidth="1"/>
    <col min="10736" max="10736" width="4.75" style="101" customWidth="1"/>
    <col min="10737" max="10737" width="5" style="101" customWidth="1"/>
    <col min="10738" max="10738" width="5.625" style="101" customWidth="1"/>
    <col min="10739" max="10739" width="10.375" style="101" customWidth="1"/>
    <col min="10740" max="10740" width="9" style="101"/>
    <col min="10741" max="10741" width="16.125" style="101" customWidth="1"/>
    <col min="10742" max="10983" width="9" style="101"/>
    <col min="10984" max="10984" width="4.125" style="101" customWidth="1"/>
    <col min="10985" max="10985" width="2.875" style="101" customWidth="1"/>
    <col min="10986" max="10991" width="7.625" style="101" customWidth="1"/>
    <col min="10992" max="10992" width="4.75" style="101" customWidth="1"/>
    <col min="10993" max="10993" width="5" style="101" customWidth="1"/>
    <col min="10994" max="10994" width="5.625" style="101" customWidth="1"/>
    <col min="10995" max="10995" width="10.375" style="101" customWidth="1"/>
    <col min="10996" max="10996" width="9" style="101"/>
    <col min="10997" max="10997" width="16.125" style="101" customWidth="1"/>
    <col min="10998" max="11239" width="9" style="101"/>
    <col min="11240" max="11240" width="4.125" style="101" customWidth="1"/>
    <col min="11241" max="11241" width="2.875" style="101" customWidth="1"/>
    <col min="11242" max="11247" width="7.625" style="101" customWidth="1"/>
    <col min="11248" max="11248" width="4.75" style="101" customWidth="1"/>
    <col min="11249" max="11249" width="5" style="101" customWidth="1"/>
    <col min="11250" max="11250" width="5.625" style="101" customWidth="1"/>
    <col min="11251" max="11251" width="10.375" style="101" customWidth="1"/>
    <col min="11252" max="11252" width="9" style="101"/>
    <col min="11253" max="11253" width="16.125" style="101" customWidth="1"/>
    <col min="11254" max="11495" width="9" style="101"/>
    <col min="11496" max="11496" width="4.125" style="101" customWidth="1"/>
    <col min="11497" max="11497" width="2.875" style="101" customWidth="1"/>
    <col min="11498" max="11503" width="7.625" style="101" customWidth="1"/>
    <col min="11504" max="11504" width="4.75" style="101" customWidth="1"/>
    <col min="11505" max="11505" width="5" style="101" customWidth="1"/>
    <col min="11506" max="11506" width="5.625" style="101" customWidth="1"/>
    <col min="11507" max="11507" width="10.375" style="101" customWidth="1"/>
    <col min="11508" max="11508" width="9" style="101"/>
    <col min="11509" max="11509" width="16.125" style="101" customWidth="1"/>
    <col min="11510" max="11751" width="9" style="101"/>
    <col min="11752" max="11752" width="4.125" style="101" customWidth="1"/>
    <col min="11753" max="11753" width="2.875" style="101" customWidth="1"/>
    <col min="11754" max="11759" width="7.625" style="101" customWidth="1"/>
    <col min="11760" max="11760" width="4.75" style="101" customWidth="1"/>
    <col min="11761" max="11761" width="5" style="101" customWidth="1"/>
    <col min="11762" max="11762" width="5.625" style="101" customWidth="1"/>
    <col min="11763" max="11763" width="10.375" style="101" customWidth="1"/>
    <col min="11764" max="11764" width="9" style="101"/>
    <col min="11765" max="11765" width="16.125" style="101" customWidth="1"/>
    <col min="11766" max="12007" width="9" style="101"/>
    <col min="12008" max="12008" width="4.125" style="101" customWidth="1"/>
    <col min="12009" max="12009" width="2.875" style="101" customWidth="1"/>
    <col min="12010" max="12015" width="7.625" style="101" customWidth="1"/>
    <col min="12016" max="12016" width="4.75" style="101" customWidth="1"/>
    <col min="12017" max="12017" width="5" style="101" customWidth="1"/>
    <col min="12018" max="12018" width="5.625" style="101" customWidth="1"/>
    <col min="12019" max="12019" width="10.375" style="101" customWidth="1"/>
    <col min="12020" max="12020" width="9" style="101"/>
    <col min="12021" max="12021" width="16.125" style="101" customWidth="1"/>
    <col min="12022" max="12263" width="9" style="101"/>
    <col min="12264" max="12264" width="4.125" style="101" customWidth="1"/>
    <col min="12265" max="12265" width="2.875" style="101" customWidth="1"/>
    <col min="12266" max="12271" width="7.625" style="101" customWidth="1"/>
    <col min="12272" max="12272" width="4.75" style="101" customWidth="1"/>
    <col min="12273" max="12273" width="5" style="101" customWidth="1"/>
    <col min="12274" max="12274" width="5.625" style="101" customWidth="1"/>
    <col min="12275" max="12275" width="10.375" style="101" customWidth="1"/>
    <col min="12276" max="12276" width="9" style="101"/>
    <col min="12277" max="12277" width="16.125" style="101" customWidth="1"/>
    <col min="12278" max="12519" width="9" style="101"/>
    <col min="12520" max="12520" width="4.125" style="101" customWidth="1"/>
    <col min="12521" max="12521" width="2.875" style="101" customWidth="1"/>
    <col min="12522" max="12527" width="7.625" style="101" customWidth="1"/>
    <col min="12528" max="12528" width="4.75" style="101" customWidth="1"/>
    <col min="12529" max="12529" width="5" style="101" customWidth="1"/>
    <col min="12530" max="12530" width="5.625" style="101" customWidth="1"/>
    <col min="12531" max="12531" width="10.375" style="101" customWidth="1"/>
    <col min="12532" max="12532" width="9" style="101"/>
    <col min="12533" max="12533" width="16.125" style="101" customWidth="1"/>
    <col min="12534" max="12775" width="9" style="101"/>
    <col min="12776" max="12776" width="4.125" style="101" customWidth="1"/>
    <col min="12777" max="12777" width="2.875" style="101" customWidth="1"/>
    <col min="12778" max="12783" width="7.625" style="101" customWidth="1"/>
    <col min="12784" max="12784" width="4.75" style="101" customWidth="1"/>
    <col min="12785" max="12785" width="5" style="101" customWidth="1"/>
    <col min="12786" max="12786" width="5.625" style="101" customWidth="1"/>
    <col min="12787" max="12787" width="10.375" style="101" customWidth="1"/>
    <col min="12788" max="12788" width="9" style="101"/>
    <col min="12789" max="12789" width="16.125" style="101" customWidth="1"/>
    <col min="12790" max="13031" width="9" style="101"/>
    <col min="13032" max="13032" width="4.125" style="101" customWidth="1"/>
    <col min="13033" max="13033" width="2.875" style="101" customWidth="1"/>
    <col min="13034" max="13039" width="7.625" style="101" customWidth="1"/>
    <col min="13040" max="13040" width="4.75" style="101" customWidth="1"/>
    <col min="13041" max="13041" width="5" style="101" customWidth="1"/>
    <col min="13042" max="13042" width="5.625" style="101" customWidth="1"/>
    <col min="13043" max="13043" width="10.375" style="101" customWidth="1"/>
    <col min="13044" max="13044" width="9" style="101"/>
    <col min="13045" max="13045" width="16.125" style="101" customWidth="1"/>
    <col min="13046" max="13287" width="9" style="101"/>
    <col min="13288" max="13288" width="4.125" style="101" customWidth="1"/>
    <col min="13289" max="13289" width="2.875" style="101" customWidth="1"/>
    <col min="13290" max="13295" width="7.625" style="101" customWidth="1"/>
    <col min="13296" max="13296" width="4.75" style="101" customWidth="1"/>
    <col min="13297" max="13297" width="5" style="101" customWidth="1"/>
    <col min="13298" max="13298" width="5.625" style="101" customWidth="1"/>
    <col min="13299" max="13299" width="10.375" style="101" customWidth="1"/>
    <col min="13300" max="13300" width="9" style="101"/>
    <col min="13301" max="13301" width="16.125" style="101" customWidth="1"/>
    <col min="13302" max="13543" width="9" style="101"/>
    <col min="13544" max="13544" width="4.125" style="101" customWidth="1"/>
    <col min="13545" max="13545" width="2.875" style="101" customWidth="1"/>
    <col min="13546" max="13551" width="7.625" style="101" customWidth="1"/>
    <col min="13552" max="13552" width="4.75" style="101" customWidth="1"/>
    <col min="13553" max="13553" width="5" style="101" customWidth="1"/>
    <col min="13554" max="13554" width="5.625" style="101" customWidth="1"/>
    <col min="13555" max="13555" width="10.375" style="101" customWidth="1"/>
    <col min="13556" max="13556" width="9" style="101"/>
    <col min="13557" max="13557" width="16.125" style="101" customWidth="1"/>
    <col min="13558" max="13799" width="9" style="101"/>
    <col min="13800" max="13800" width="4.125" style="101" customWidth="1"/>
    <col min="13801" max="13801" width="2.875" style="101" customWidth="1"/>
    <col min="13802" max="13807" width="7.625" style="101" customWidth="1"/>
    <col min="13808" max="13808" width="4.75" style="101" customWidth="1"/>
    <col min="13809" max="13809" width="5" style="101" customWidth="1"/>
    <col min="13810" max="13810" width="5.625" style="101" customWidth="1"/>
    <col min="13811" max="13811" width="10.375" style="101" customWidth="1"/>
    <col min="13812" max="13812" width="9" style="101"/>
    <col min="13813" max="13813" width="16.125" style="101" customWidth="1"/>
    <col min="13814" max="14055" width="9" style="101"/>
    <col min="14056" max="14056" width="4.125" style="101" customWidth="1"/>
    <col min="14057" max="14057" width="2.875" style="101" customWidth="1"/>
    <col min="14058" max="14063" width="7.625" style="101" customWidth="1"/>
    <col min="14064" max="14064" width="4.75" style="101" customWidth="1"/>
    <col min="14065" max="14065" width="5" style="101" customWidth="1"/>
    <col min="14066" max="14066" width="5.625" style="101" customWidth="1"/>
    <col min="14067" max="14067" width="10.375" style="101" customWidth="1"/>
    <col min="14068" max="14068" width="9" style="101"/>
    <col min="14069" max="14069" width="16.125" style="101" customWidth="1"/>
    <col min="14070" max="14311" width="9" style="101"/>
    <col min="14312" max="14312" width="4.125" style="101" customWidth="1"/>
    <col min="14313" max="14313" width="2.875" style="101" customWidth="1"/>
    <col min="14314" max="14319" width="7.625" style="101" customWidth="1"/>
    <col min="14320" max="14320" width="4.75" style="101" customWidth="1"/>
    <col min="14321" max="14321" width="5" style="101" customWidth="1"/>
    <col min="14322" max="14322" width="5.625" style="101" customWidth="1"/>
    <col min="14323" max="14323" width="10.375" style="101" customWidth="1"/>
    <col min="14324" max="14324" width="9" style="101"/>
    <col min="14325" max="14325" width="16.125" style="101" customWidth="1"/>
    <col min="14326" max="14567" width="9" style="101"/>
    <col min="14568" max="14568" width="4.125" style="101" customWidth="1"/>
    <col min="14569" max="14569" width="2.875" style="101" customWidth="1"/>
    <col min="14570" max="14575" width="7.625" style="101" customWidth="1"/>
    <col min="14576" max="14576" width="4.75" style="101" customWidth="1"/>
    <col min="14577" max="14577" width="5" style="101" customWidth="1"/>
    <col min="14578" max="14578" width="5.625" style="101" customWidth="1"/>
    <col min="14579" max="14579" width="10.375" style="101" customWidth="1"/>
    <col min="14580" max="14580" width="9" style="101"/>
    <col min="14581" max="14581" width="16.125" style="101" customWidth="1"/>
    <col min="14582" max="14823" width="9" style="101"/>
    <col min="14824" max="14824" width="4.125" style="101" customWidth="1"/>
    <col min="14825" max="14825" width="2.875" style="101" customWidth="1"/>
    <col min="14826" max="14831" width="7.625" style="101" customWidth="1"/>
    <col min="14832" max="14832" width="4.75" style="101" customWidth="1"/>
    <col min="14833" max="14833" width="5" style="101" customWidth="1"/>
    <col min="14834" max="14834" width="5.625" style="101" customWidth="1"/>
    <col min="14835" max="14835" width="10.375" style="101" customWidth="1"/>
    <col min="14836" max="14836" width="9" style="101"/>
    <col min="14837" max="14837" width="16.125" style="101" customWidth="1"/>
    <col min="14838" max="15079" width="9" style="101"/>
    <col min="15080" max="15080" width="4.125" style="101" customWidth="1"/>
    <col min="15081" max="15081" width="2.875" style="101" customWidth="1"/>
    <col min="15082" max="15087" width="7.625" style="101" customWidth="1"/>
    <col min="15088" max="15088" width="4.75" style="101" customWidth="1"/>
    <col min="15089" max="15089" width="5" style="101" customWidth="1"/>
    <col min="15090" max="15090" width="5.625" style="101" customWidth="1"/>
    <col min="15091" max="15091" width="10.375" style="101" customWidth="1"/>
    <col min="15092" max="15092" width="9" style="101"/>
    <col min="15093" max="15093" width="16.125" style="101" customWidth="1"/>
    <col min="15094" max="15335" width="9" style="101"/>
    <col min="15336" max="15336" width="4.125" style="101" customWidth="1"/>
    <col min="15337" max="15337" width="2.875" style="101" customWidth="1"/>
    <col min="15338" max="15343" width="7.625" style="101" customWidth="1"/>
    <col min="15344" max="15344" width="4.75" style="101" customWidth="1"/>
    <col min="15345" max="15345" width="5" style="101" customWidth="1"/>
    <col min="15346" max="15346" width="5.625" style="101" customWidth="1"/>
    <col min="15347" max="15347" width="10.375" style="101" customWidth="1"/>
    <col min="15348" max="15348" width="9" style="101"/>
    <col min="15349" max="15349" width="16.125" style="101" customWidth="1"/>
    <col min="15350" max="15591" width="9" style="101"/>
    <col min="15592" max="15592" width="4.125" style="101" customWidth="1"/>
    <col min="15593" max="15593" width="2.875" style="101" customWidth="1"/>
    <col min="15594" max="15599" width="7.625" style="101" customWidth="1"/>
    <col min="15600" max="15600" width="4.75" style="101" customWidth="1"/>
    <col min="15601" max="15601" width="5" style="101" customWidth="1"/>
    <col min="15602" max="15602" width="5.625" style="101" customWidth="1"/>
    <col min="15603" max="15603" width="10.375" style="101" customWidth="1"/>
    <col min="15604" max="15604" width="9" style="101"/>
    <col min="15605" max="15605" width="16.125" style="101" customWidth="1"/>
    <col min="15606" max="15847" width="9" style="101"/>
    <col min="15848" max="15848" width="4.125" style="101" customWidth="1"/>
    <col min="15849" max="15849" width="2.875" style="101" customWidth="1"/>
    <col min="15850" max="15855" width="7.625" style="101" customWidth="1"/>
    <col min="15856" max="15856" width="4.75" style="101" customWidth="1"/>
    <col min="15857" max="15857" width="5" style="101" customWidth="1"/>
    <col min="15858" max="15858" width="5.625" style="101" customWidth="1"/>
    <col min="15859" max="15859" width="10.375" style="101" customWidth="1"/>
    <col min="15860" max="15860" width="9" style="101"/>
    <col min="15861" max="15861" width="16.125" style="101" customWidth="1"/>
    <col min="15862" max="16103" width="9" style="101"/>
    <col min="16104" max="16104" width="4.125" style="101" customWidth="1"/>
    <col min="16105" max="16105" width="2.875" style="101" customWidth="1"/>
    <col min="16106" max="16111" width="7.625" style="101" customWidth="1"/>
    <col min="16112" max="16112" width="4.75" style="101" customWidth="1"/>
    <col min="16113" max="16113" width="5" style="101" customWidth="1"/>
    <col min="16114" max="16114" width="5.625" style="101" customWidth="1"/>
    <col min="16115" max="16115" width="10.375" style="101" customWidth="1"/>
    <col min="16116" max="16116" width="9" style="101"/>
    <col min="16117" max="16117" width="16.125" style="101" customWidth="1"/>
    <col min="16118" max="16384" width="9" style="101"/>
  </cols>
  <sheetData>
    <row r="1" spans="1:14" ht="21" x14ac:dyDescent="0.15">
      <c r="B1" s="239" t="s">
        <v>157</v>
      </c>
      <c r="C1" s="239"/>
      <c r="D1" s="239"/>
      <c r="M1" s="31" t="s">
        <v>70</v>
      </c>
    </row>
    <row r="2" spans="1:14" ht="25.5" customHeight="1" x14ac:dyDescent="0.15">
      <c r="A2" s="240" t="s">
        <v>73</v>
      </c>
      <c r="B2" s="240"/>
      <c r="C2" s="240"/>
      <c r="D2" s="240"/>
      <c r="E2" s="240"/>
      <c r="F2" s="240"/>
      <c r="G2" s="240"/>
      <c r="H2" s="240"/>
      <c r="I2" s="240"/>
      <c r="J2" s="240"/>
      <c r="K2" s="240"/>
      <c r="L2" s="240"/>
      <c r="M2" s="240"/>
      <c r="N2" s="240"/>
    </row>
    <row r="3" spans="1:14" ht="18" customHeight="1" x14ac:dyDescent="0.15"/>
    <row r="4" spans="1:14" s="32" customFormat="1" ht="15.75" customHeight="1" x14ac:dyDescent="0.15">
      <c r="B4" s="33" t="s">
        <v>36</v>
      </c>
    </row>
    <row r="5" spans="1:14" ht="59.25" customHeight="1" x14ac:dyDescent="0.15">
      <c r="B5" s="241" t="s">
        <v>37</v>
      </c>
      <c r="C5" s="241"/>
      <c r="D5" s="242" t="s">
        <v>214</v>
      </c>
      <c r="E5" s="242"/>
      <c r="F5" s="242"/>
      <c r="G5" s="242"/>
      <c r="H5" s="242"/>
      <c r="I5" s="242"/>
      <c r="J5" s="242"/>
      <c r="K5" s="242"/>
      <c r="L5" s="242"/>
      <c r="M5" s="242"/>
    </row>
    <row r="6" spans="1:14" ht="30.75" customHeight="1" x14ac:dyDescent="0.15">
      <c r="B6" s="243" t="s">
        <v>38</v>
      </c>
      <c r="C6" s="243"/>
      <c r="D6" s="244" t="s">
        <v>215</v>
      </c>
      <c r="E6" s="244"/>
      <c r="F6" s="243" t="s">
        <v>39</v>
      </c>
      <c r="G6" s="243"/>
      <c r="H6" s="245" t="s">
        <v>218</v>
      </c>
      <c r="I6" s="245"/>
      <c r="J6" s="245"/>
      <c r="K6" s="245"/>
      <c r="L6" s="245"/>
      <c r="M6" s="245"/>
    </row>
    <row r="7" spans="1:14" ht="30.75" customHeight="1" x14ac:dyDescent="0.15">
      <c r="B7" s="243" t="s">
        <v>40</v>
      </c>
      <c r="C7" s="243"/>
      <c r="D7" s="254" t="s">
        <v>216</v>
      </c>
      <c r="E7" s="254"/>
      <c r="F7" s="243" t="s">
        <v>41</v>
      </c>
      <c r="G7" s="243"/>
      <c r="H7" s="244" t="s">
        <v>219</v>
      </c>
      <c r="I7" s="244"/>
      <c r="J7" s="143" t="s">
        <v>42</v>
      </c>
      <c r="K7" s="246">
        <v>100</v>
      </c>
      <c r="L7" s="247"/>
      <c r="M7" s="102" t="s">
        <v>43</v>
      </c>
    </row>
    <row r="8" spans="1:14" ht="30.75" customHeight="1" x14ac:dyDescent="0.15">
      <c r="B8" s="243" t="s">
        <v>44</v>
      </c>
      <c r="C8" s="243"/>
      <c r="D8" s="254" t="s">
        <v>217</v>
      </c>
      <c r="E8" s="254"/>
      <c r="F8" s="243" t="s">
        <v>45</v>
      </c>
      <c r="G8" s="243"/>
      <c r="H8" s="254" t="s">
        <v>220</v>
      </c>
      <c r="I8" s="254"/>
      <c r="J8" s="143" t="s">
        <v>46</v>
      </c>
      <c r="K8" s="246">
        <v>51</v>
      </c>
      <c r="L8" s="247"/>
      <c r="M8" s="102" t="s">
        <v>47</v>
      </c>
    </row>
    <row r="9" spans="1:14" ht="30.75" customHeight="1" x14ac:dyDescent="0.15">
      <c r="B9" s="243" t="s">
        <v>48</v>
      </c>
      <c r="C9" s="243"/>
      <c r="D9" s="246">
        <v>10</v>
      </c>
      <c r="E9" s="247"/>
      <c r="F9" s="248" t="s">
        <v>43</v>
      </c>
      <c r="G9" s="249"/>
      <c r="H9" s="243" t="s">
        <v>141</v>
      </c>
      <c r="I9" s="243"/>
      <c r="J9" s="243"/>
      <c r="K9" s="250" t="s">
        <v>221</v>
      </c>
      <c r="L9" s="250"/>
      <c r="M9" s="250"/>
    </row>
    <row r="10" spans="1:14" ht="59.25" customHeight="1" x14ac:dyDescent="0.15">
      <c r="B10" s="251" t="s">
        <v>49</v>
      </c>
      <c r="C10" s="251"/>
      <c r="D10" s="252" t="s">
        <v>222</v>
      </c>
      <c r="E10" s="253"/>
      <c r="F10" s="253"/>
      <c r="G10" s="253"/>
      <c r="H10" s="253"/>
      <c r="I10" s="253"/>
      <c r="J10" s="253"/>
      <c r="K10" s="253"/>
      <c r="L10" s="253"/>
      <c r="M10" s="253"/>
    </row>
    <row r="11" spans="1:14" ht="23.25" customHeight="1" x14ac:dyDescent="0.15">
      <c r="B11" s="257" t="s">
        <v>50</v>
      </c>
      <c r="C11" s="256" t="s">
        <v>51</v>
      </c>
      <c r="D11" s="256"/>
      <c r="E11" s="256" t="s">
        <v>52</v>
      </c>
      <c r="F11" s="256"/>
      <c r="G11" s="256" t="s">
        <v>53</v>
      </c>
      <c r="H11" s="256"/>
      <c r="I11" s="257" t="s">
        <v>54</v>
      </c>
      <c r="J11" s="256" t="s">
        <v>51</v>
      </c>
      <c r="K11" s="256"/>
      <c r="L11" s="256" t="s">
        <v>55</v>
      </c>
      <c r="M11" s="256"/>
    </row>
    <row r="12" spans="1:14" ht="23.25" customHeight="1" x14ac:dyDescent="0.15">
      <c r="B12" s="257"/>
      <c r="C12" s="255" t="s">
        <v>223</v>
      </c>
      <c r="D12" s="255"/>
      <c r="E12" s="273">
        <v>10000</v>
      </c>
      <c r="F12" s="273"/>
      <c r="G12" s="255" t="s">
        <v>224</v>
      </c>
      <c r="H12" s="255"/>
      <c r="I12" s="257"/>
      <c r="J12" s="255" t="s">
        <v>223</v>
      </c>
      <c r="K12" s="255"/>
      <c r="L12" s="255" t="s">
        <v>229</v>
      </c>
      <c r="M12" s="255"/>
    </row>
    <row r="13" spans="1:14" ht="23.25" customHeight="1" x14ac:dyDescent="0.15">
      <c r="B13" s="257"/>
      <c r="C13" s="258" t="s">
        <v>225</v>
      </c>
      <c r="D13" s="258"/>
      <c r="E13" s="259">
        <v>5000</v>
      </c>
      <c r="F13" s="259"/>
      <c r="G13" s="258" t="s">
        <v>226</v>
      </c>
      <c r="H13" s="258"/>
      <c r="I13" s="257"/>
      <c r="J13" s="258" t="s">
        <v>225</v>
      </c>
      <c r="K13" s="258"/>
      <c r="L13" s="258" t="s">
        <v>230</v>
      </c>
      <c r="M13" s="258"/>
    </row>
    <row r="14" spans="1:14" ht="23.25" customHeight="1" x14ac:dyDescent="0.15">
      <c r="B14" s="257"/>
      <c r="C14" s="258" t="s">
        <v>227</v>
      </c>
      <c r="D14" s="258"/>
      <c r="E14" s="259">
        <v>5000</v>
      </c>
      <c r="F14" s="259"/>
      <c r="G14" s="258" t="s">
        <v>228</v>
      </c>
      <c r="H14" s="258"/>
      <c r="I14" s="257"/>
      <c r="J14" s="258" t="s">
        <v>231</v>
      </c>
      <c r="K14" s="258"/>
      <c r="L14" s="258" t="s">
        <v>230</v>
      </c>
      <c r="M14" s="258"/>
    </row>
    <row r="15" spans="1:14" ht="23.25" customHeight="1" x14ac:dyDescent="0.15">
      <c r="B15" s="257"/>
      <c r="C15" s="269"/>
      <c r="D15" s="269"/>
      <c r="E15" s="270"/>
      <c r="F15" s="270"/>
      <c r="G15" s="269"/>
      <c r="H15" s="269"/>
      <c r="I15" s="257"/>
      <c r="J15" s="258" t="s">
        <v>232</v>
      </c>
      <c r="K15" s="258"/>
      <c r="L15" s="258" t="s">
        <v>230</v>
      </c>
      <c r="M15" s="258"/>
    </row>
    <row r="16" spans="1:14" ht="23.25" customHeight="1" x14ac:dyDescent="0.15">
      <c r="B16" s="257"/>
      <c r="C16" s="271"/>
      <c r="D16" s="271"/>
      <c r="E16" s="272"/>
      <c r="F16" s="272"/>
      <c r="G16" s="271"/>
      <c r="H16" s="271"/>
      <c r="I16" s="257"/>
      <c r="J16" s="258" t="s">
        <v>233</v>
      </c>
      <c r="K16" s="258"/>
      <c r="L16" s="258" t="s">
        <v>230</v>
      </c>
      <c r="M16" s="258"/>
    </row>
    <row r="17" spans="2:13" ht="23.25" customHeight="1" x14ac:dyDescent="0.15">
      <c r="B17" s="257"/>
      <c r="C17" s="260" t="s">
        <v>57</v>
      </c>
      <c r="D17" s="260"/>
      <c r="E17" s="246">
        <f>SUM(E12:F16)</f>
        <v>20000</v>
      </c>
      <c r="F17" s="246"/>
      <c r="G17" s="253"/>
      <c r="H17" s="253"/>
      <c r="I17" s="257"/>
      <c r="J17" s="261" t="s">
        <v>234</v>
      </c>
      <c r="K17" s="261"/>
      <c r="L17" s="261" t="s">
        <v>235</v>
      </c>
      <c r="M17" s="261"/>
    </row>
    <row r="18" spans="2:13" ht="17.25" x14ac:dyDescent="0.15">
      <c r="B18" s="34"/>
      <c r="C18" s="35"/>
      <c r="D18" s="35"/>
      <c r="E18" s="35"/>
      <c r="F18" s="35"/>
      <c r="G18" s="35"/>
      <c r="H18" s="35"/>
      <c r="I18" s="35"/>
      <c r="J18" s="35"/>
      <c r="K18" s="35"/>
      <c r="L18" s="35"/>
      <c r="M18" s="35"/>
    </row>
    <row r="19" spans="2:13" ht="17.25" x14ac:dyDescent="0.15">
      <c r="B19" s="33" t="s">
        <v>142</v>
      </c>
      <c r="C19" s="33"/>
      <c r="D19" s="33"/>
      <c r="E19" s="33"/>
      <c r="F19" s="35"/>
      <c r="G19" s="35"/>
      <c r="H19" s="35"/>
      <c r="I19" s="35"/>
      <c r="J19" s="35"/>
      <c r="K19" s="35"/>
      <c r="L19" s="35"/>
      <c r="M19" s="36" t="s">
        <v>81</v>
      </c>
    </row>
    <row r="20" spans="2:13" ht="24" customHeight="1" x14ac:dyDescent="0.15">
      <c r="B20" s="262" t="s">
        <v>236</v>
      </c>
      <c r="C20" s="263"/>
      <c r="D20" s="263"/>
      <c r="E20" s="263"/>
      <c r="F20" s="263"/>
      <c r="G20" s="263"/>
      <c r="H20" s="263"/>
      <c r="I20" s="264"/>
      <c r="J20" s="265" t="s">
        <v>138</v>
      </c>
      <c r="K20" s="266"/>
      <c r="L20" s="267"/>
      <c r="M20" s="268"/>
    </row>
    <row r="21" spans="2:13" ht="23.25" customHeight="1" x14ac:dyDescent="0.15">
      <c r="B21" s="282" t="s">
        <v>79</v>
      </c>
      <c r="C21" s="283"/>
      <c r="D21" s="288">
        <v>50</v>
      </c>
      <c r="E21" s="289"/>
      <c r="F21" s="294" t="s">
        <v>133</v>
      </c>
      <c r="G21" s="295"/>
      <c r="H21" s="267">
        <v>42</v>
      </c>
      <c r="I21" s="268"/>
      <c r="J21" s="296" t="s">
        <v>140</v>
      </c>
      <c r="K21" s="297"/>
      <c r="L21" s="297"/>
      <c r="M21" s="298"/>
    </row>
    <row r="22" spans="2:13" ht="23.25" customHeight="1" x14ac:dyDescent="0.15">
      <c r="B22" s="284"/>
      <c r="C22" s="285"/>
      <c r="D22" s="290"/>
      <c r="E22" s="291"/>
      <c r="F22" s="299" t="s">
        <v>134</v>
      </c>
      <c r="G22" s="300"/>
      <c r="H22" s="301">
        <v>30</v>
      </c>
      <c r="I22" s="302"/>
      <c r="J22" s="296"/>
      <c r="K22" s="297"/>
      <c r="L22" s="297"/>
      <c r="M22" s="298"/>
    </row>
    <row r="23" spans="2:13" ht="23.25" customHeight="1" x14ac:dyDescent="0.15">
      <c r="B23" s="286"/>
      <c r="C23" s="287"/>
      <c r="D23" s="292"/>
      <c r="E23" s="293"/>
      <c r="F23" s="303" t="s">
        <v>135</v>
      </c>
      <c r="G23" s="304"/>
      <c r="H23" s="305">
        <v>8</v>
      </c>
      <c r="I23" s="306"/>
      <c r="J23" s="296"/>
      <c r="K23" s="297"/>
      <c r="L23" s="297"/>
      <c r="M23" s="298"/>
    </row>
    <row r="24" spans="2:13" ht="23.25" customHeight="1" x14ac:dyDescent="0.15">
      <c r="B24" s="274" t="s">
        <v>137</v>
      </c>
      <c r="C24" s="275"/>
      <c r="D24" s="276">
        <f>D21</f>
        <v>50</v>
      </c>
      <c r="E24" s="277"/>
      <c r="F24" s="274" t="s">
        <v>136</v>
      </c>
      <c r="G24" s="275"/>
      <c r="H24" s="278">
        <f>H21+H23</f>
        <v>50</v>
      </c>
      <c r="I24" s="279"/>
      <c r="J24" s="280" t="s">
        <v>139</v>
      </c>
      <c r="K24" s="281"/>
      <c r="L24" s="278"/>
      <c r="M24" s="279"/>
    </row>
    <row r="25" spans="2:13" ht="15.75" customHeight="1" x14ac:dyDescent="0.15">
      <c r="B25" s="40" t="s">
        <v>131</v>
      </c>
      <c r="C25" s="35"/>
      <c r="D25" s="35"/>
      <c r="E25" s="35"/>
      <c r="F25" s="35"/>
      <c r="G25" s="35"/>
      <c r="H25" s="35"/>
      <c r="I25" s="35"/>
      <c r="J25" s="35"/>
      <c r="K25" s="35"/>
      <c r="L25" s="35"/>
    </row>
    <row r="26" spans="2:13" ht="15.75" customHeight="1" x14ac:dyDescent="0.15">
      <c r="B26" s="40" t="s">
        <v>132</v>
      </c>
      <c r="C26" s="40"/>
      <c r="D26" s="40"/>
      <c r="E26" s="40"/>
      <c r="F26" s="40"/>
      <c r="G26" s="40"/>
      <c r="H26" s="40"/>
      <c r="I26" s="40"/>
      <c r="J26" s="40"/>
      <c r="K26" s="40"/>
      <c r="L26" s="40"/>
      <c r="M26" s="35"/>
    </row>
    <row r="27" spans="2:13" ht="6.75" customHeight="1" x14ac:dyDescent="0.15">
      <c r="B27" s="42"/>
      <c r="C27" s="42"/>
      <c r="D27" s="42"/>
      <c r="E27" s="42"/>
      <c r="F27" s="42"/>
      <c r="G27" s="42"/>
      <c r="H27" s="42"/>
      <c r="I27" s="42"/>
      <c r="J27" s="42"/>
      <c r="K27" s="42"/>
      <c r="L27" s="42"/>
      <c r="M27" s="35"/>
    </row>
    <row r="28" spans="2:13" ht="17.25" x14ac:dyDescent="0.15">
      <c r="B28" s="33" t="s">
        <v>143</v>
      </c>
      <c r="C28" s="33"/>
      <c r="D28" s="33"/>
      <c r="E28" s="33"/>
      <c r="F28" s="35"/>
      <c r="G28" s="35"/>
      <c r="H28" s="35"/>
      <c r="I28" s="35"/>
      <c r="J28" s="36"/>
      <c r="K28" s="35"/>
      <c r="L28" s="36" t="s">
        <v>81</v>
      </c>
      <c r="M28" s="35"/>
    </row>
    <row r="29" spans="2:13" ht="31.5" customHeight="1" x14ac:dyDescent="0.15">
      <c r="B29" s="307"/>
      <c r="C29" s="308"/>
      <c r="D29" s="309" t="s">
        <v>240</v>
      </c>
      <c r="E29" s="310"/>
      <c r="F29" s="309" t="s">
        <v>239</v>
      </c>
      <c r="G29" s="310"/>
      <c r="H29" s="309" t="s">
        <v>237</v>
      </c>
      <c r="I29" s="311"/>
      <c r="J29" s="310"/>
      <c r="K29" s="309" t="s">
        <v>238</v>
      </c>
      <c r="L29" s="310"/>
    </row>
    <row r="30" spans="2:13" ht="23.25" customHeight="1" x14ac:dyDescent="0.15">
      <c r="B30" s="312" t="s">
        <v>58</v>
      </c>
      <c r="C30" s="312"/>
      <c r="D30" s="313">
        <v>100000</v>
      </c>
      <c r="E30" s="314"/>
      <c r="F30" s="315">
        <v>110000</v>
      </c>
      <c r="G30" s="316"/>
      <c r="H30" s="315">
        <v>95000</v>
      </c>
      <c r="I30" s="317"/>
      <c r="J30" s="316"/>
      <c r="K30" s="318">
        <v>8000</v>
      </c>
      <c r="L30" s="268"/>
    </row>
    <row r="31" spans="2:13" ht="23.25" customHeight="1" x14ac:dyDescent="0.15">
      <c r="B31" s="299" t="s">
        <v>59</v>
      </c>
      <c r="C31" s="299"/>
      <c r="D31" s="319">
        <v>2000</v>
      </c>
      <c r="E31" s="320"/>
      <c r="F31" s="321">
        <v>2500</v>
      </c>
      <c r="G31" s="322"/>
      <c r="H31" s="321">
        <v>-2000</v>
      </c>
      <c r="I31" s="323"/>
      <c r="J31" s="322"/>
      <c r="K31" s="324">
        <v>-3500</v>
      </c>
      <c r="L31" s="302"/>
    </row>
    <row r="32" spans="2:13" ht="23.25" customHeight="1" x14ac:dyDescent="0.15">
      <c r="B32" s="299" t="s">
        <v>60</v>
      </c>
      <c r="C32" s="299"/>
      <c r="D32" s="319">
        <v>750</v>
      </c>
      <c r="E32" s="320"/>
      <c r="F32" s="321">
        <v>900</v>
      </c>
      <c r="G32" s="322"/>
      <c r="H32" s="321">
        <v>-3500</v>
      </c>
      <c r="I32" s="323"/>
      <c r="J32" s="322"/>
      <c r="K32" s="324">
        <v>-5500</v>
      </c>
      <c r="L32" s="302"/>
    </row>
    <row r="33" spans="2:13" ht="23.25" customHeight="1" x14ac:dyDescent="0.15">
      <c r="B33" s="299" t="s">
        <v>61</v>
      </c>
      <c r="C33" s="299"/>
      <c r="D33" s="319">
        <v>500</v>
      </c>
      <c r="E33" s="320"/>
      <c r="F33" s="321">
        <v>600</v>
      </c>
      <c r="G33" s="322"/>
      <c r="H33" s="321">
        <v>-3500</v>
      </c>
      <c r="I33" s="323"/>
      <c r="J33" s="322"/>
      <c r="K33" s="324">
        <v>-5500</v>
      </c>
      <c r="L33" s="302"/>
    </row>
    <row r="34" spans="2:13" ht="23.25" customHeight="1" x14ac:dyDescent="0.15">
      <c r="B34" s="303" t="s">
        <v>62</v>
      </c>
      <c r="C34" s="303"/>
      <c r="D34" s="325">
        <v>300</v>
      </c>
      <c r="E34" s="326"/>
      <c r="F34" s="327">
        <v>300</v>
      </c>
      <c r="G34" s="328"/>
      <c r="H34" s="327">
        <v>300</v>
      </c>
      <c r="I34" s="329"/>
      <c r="J34" s="328"/>
      <c r="K34" s="330">
        <v>300</v>
      </c>
      <c r="L34" s="306"/>
    </row>
    <row r="35" spans="2:13" ht="15.75" customHeight="1" x14ac:dyDescent="0.15">
      <c r="B35" s="345" t="s">
        <v>80</v>
      </c>
      <c r="C35" s="345"/>
      <c r="D35" s="345"/>
      <c r="E35" s="345"/>
      <c r="F35" s="345"/>
      <c r="G35" s="345"/>
      <c r="H35" s="345"/>
      <c r="I35" s="345"/>
      <c r="J35" s="345"/>
      <c r="K35" s="345"/>
      <c r="L35" s="345"/>
      <c r="M35" s="35"/>
    </row>
    <row r="36" spans="2:13" ht="6.75" customHeight="1" x14ac:dyDescent="0.15">
      <c r="B36" s="42"/>
      <c r="C36" s="42"/>
      <c r="D36" s="42"/>
      <c r="E36" s="42"/>
      <c r="F36" s="42"/>
      <c r="G36" s="42"/>
      <c r="H36" s="42"/>
      <c r="I36" s="42"/>
      <c r="J36" s="42"/>
      <c r="K36" s="42"/>
      <c r="L36" s="42"/>
      <c r="M36" s="35"/>
    </row>
    <row r="37" spans="2:13" ht="17.25" x14ac:dyDescent="0.15">
      <c r="B37" s="38" t="s">
        <v>72</v>
      </c>
      <c r="C37" s="38"/>
      <c r="D37" s="38"/>
      <c r="E37" s="38"/>
      <c r="F37" s="38"/>
      <c r="G37" s="35"/>
      <c r="H37" s="36"/>
      <c r="I37" s="35"/>
      <c r="J37" s="35"/>
      <c r="M37" s="36" t="s">
        <v>81</v>
      </c>
    </row>
    <row r="38" spans="2:13" ht="19.5" x14ac:dyDescent="0.15">
      <c r="B38" s="346" t="s">
        <v>63</v>
      </c>
      <c r="C38" s="347"/>
      <c r="D38" s="352" t="s">
        <v>241</v>
      </c>
      <c r="E38" s="355"/>
      <c r="F38" s="140"/>
      <c r="G38" s="352" t="s">
        <v>242</v>
      </c>
      <c r="H38" s="355"/>
      <c r="I38" s="357"/>
      <c r="J38" s="358"/>
      <c r="K38" s="352" t="s">
        <v>243</v>
      </c>
      <c r="L38" s="355"/>
      <c r="M38" s="140"/>
    </row>
    <row r="39" spans="2:13" ht="17.25" customHeight="1" x14ac:dyDescent="0.15">
      <c r="B39" s="348"/>
      <c r="C39" s="349"/>
      <c r="D39" s="353"/>
      <c r="E39" s="356"/>
      <c r="F39" s="335" t="s">
        <v>71</v>
      </c>
      <c r="G39" s="353"/>
      <c r="H39" s="356"/>
      <c r="I39" s="331" t="s">
        <v>71</v>
      </c>
      <c r="J39" s="332"/>
      <c r="K39" s="353"/>
      <c r="L39" s="356"/>
      <c r="M39" s="335" t="s">
        <v>71</v>
      </c>
    </row>
    <row r="40" spans="2:13" ht="27.75" customHeight="1" thickBot="1" x14ac:dyDescent="0.2">
      <c r="B40" s="350"/>
      <c r="C40" s="351"/>
      <c r="D40" s="354"/>
      <c r="E40" s="103" t="s">
        <v>64</v>
      </c>
      <c r="F40" s="336"/>
      <c r="G40" s="354"/>
      <c r="H40" s="103" t="s">
        <v>64</v>
      </c>
      <c r="I40" s="333"/>
      <c r="J40" s="334"/>
      <c r="K40" s="354"/>
      <c r="L40" s="103" t="s">
        <v>64</v>
      </c>
      <c r="M40" s="336"/>
    </row>
    <row r="41" spans="2:13" ht="23.25" customHeight="1" thickTop="1" x14ac:dyDescent="0.15">
      <c r="B41" s="337" t="s">
        <v>65</v>
      </c>
      <c r="C41" s="338"/>
      <c r="D41" s="104">
        <v>15000</v>
      </c>
      <c r="E41" s="105">
        <f t="shared" ref="E41:E46" si="0">IFERROR($D41/$D$47,"")</f>
        <v>0.5</v>
      </c>
      <c r="F41" s="106">
        <v>10000</v>
      </c>
      <c r="G41" s="104">
        <v>15000</v>
      </c>
      <c r="H41" s="105">
        <f t="shared" ref="H41:H46" si="1">IFERROR($G41/$G$47,"")</f>
        <v>0.5</v>
      </c>
      <c r="I41" s="339">
        <v>10000</v>
      </c>
      <c r="J41" s="340"/>
      <c r="K41" s="104">
        <v>20000</v>
      </c>
      <c r="L41" s="105">
        <f t="shared" ref="L41:L46" si="2">IFERROR($K41/$K$47,"")</f>
        <v>0.5714285714285714</v>
      </c>
      <c r="M41" s="106">
        <v>15000</v>
      </c>
    </row>
    <row r="42" spans="2:13" ht="23.25" customHeight="1" x14ac:dyDescent="0.15">
      <c r="B42" s="341" t="s">
        <v>66</v>
      </c>
      <c r="C42" s="342"/>
      <c r="D42" s="142">
        <v>10000</v>
      </c>
      <c r="E42" s="107">
        <f t="shared" si="0"/>
        <v>0.33333333333333331</v>
      </c>
      <c r="F42" s="108">
        <v>5000</v>
      </c>
      <c r="G42" s="142">
        <v>10000</v>
      </c>
      <c r="H42" s="107">
        <f t="shared" si="1"/>
        <v>0.33333333333333331</v>
      </c>
      <c r="I42" s="343">
        <v>5000</v>
      </c>
      <c r="J42" s="344"/>
      <c r="K42" s="142">
        <v>10000</v>
      </c>
      <c r="L42" s="107">
        <f t="shared" si="2"/>
        <v>0.2857142857142857</v>
      </c>
      <c r="M42" s="108">
        <v>5000</v>
      </c>
    </row>
    <row r="43" spans="2:13" ht="23.25" customHeight="1" x14ac:dyDescent="0.15">
      <c r="B43" s="341" t="s">
        <v>67</v>
      </c>
      <c r="C43" s="342"/>
      <c r="D43" s="142">
        <v>5000</v>
      </c>
      <c r="E43" s="107">
        <f t="shared" si="0"/>
        <v>0.16666666666666666</v>
      </c>
      <c r="F43" s="108">
        <v>5000</v>
      </c>
      <c r="G43" s="142">
        <v>5000</v>
      </c>
      <c r="H43" s="107">
        <f t="shared" si="1"/>
        <v>0.16666666666666666</v>
      </c>
      <c r="I43" s="343">
        <v>5000</v>
      </c>
      <c r="J43" s="344"/>
      <c r="K43" s="142">
        <v>5000</v>
      </c>
      <c r="L43" s="107">
        <f t="shared" si="2"/>
        <v>0.14285714285714285</v>
      </c>
      <c r="M43" s="108">
        <v>5000</v>
      </c>
    </row>
    <row r="44" spans="2:13" ht="23.25" customHeight="1" x14ac:dyDescent="0.15">
      <c r="B44" s="341"/>
      <c r="C44" s="342"/>
      <c r="D44" s="142"/>
      <c r="E44" s="107">
        <f t="shared" si="0"/>
        <v>0</v>
      </c>
      <c r="F44" s="108"/>
      <c r="G44" s="142"/>
      <c r="H44" s="107">
        <f t="shared" si="1"/>
        <v>0</v>
      </c>
      <c r="I44" s="343"/>
      <c r="J44" s="344"/>
      <c r="K44" s="142"/>
      <c r="L44" s="107">
        <f t="shared" si="2"/>
        <v>0</v>
      </c>
      <c r="M44" s="108"/>
    </row>
    <row r="45" spans="2:13" ht="23.25" customHeight="1" x14ac:dyDescent="0.15">
      <c r="B45" s="341"/>
      <c r="C45" s="342"/>
      <c r="D45" s="142"/>
      <c r="E45" s="107">
        <f t="shared" si="0"/>
        <v>0</v>
      </c>
      <c r="F45" s="108"/>
      <c r="G45" s="142"/>
      <c r="H45" s="107">
        <f t="shared" si="1"/>
        <v>0</v>
      </c>
      <c r="I45" s="343"/>
      <c r="J45" s="344"/>
      <c r="K45" s="142"/>
      <c r="L45" s="107">
        <f t="shared" si="2"/>
        <v>0</v>
      </c>
      <c r="M45" s="108"/>
    </row>
    <row r="46" spans="2:13" ht="23.25" customHeight="1" x14ac:dyDescent="0.15">
      <c r="B46" s="359" t="s">
        <v>56</v>
      </c>
      <c r="C46" s="360"/>
      <c r="D46" s="109"/>
      <c r="E46" s="110">
        <f t="shared" si="0"/>
        <v>0</v>
      </c>
      <c r="F46" s="111"/>
      <c r="G46" s="109"/>
      <c r="H46" s="110">
        <f t="shared" si="1"/>
        <v>0</v>
      </c>
      <c r="I46" s="361"/>
      <c r="J46" s="362"/>
      <c r="K46" s="109"/>
      <c r="L46" s="110">
        <f t="shared" si="2"/>
        <v>0</v>
      </c>
      <c r="M46" s="111"/>
    </row>
    <row r="47" spans="2:13" ht="23.25" customHeight="1" x14ac:dyDescent="0.15">
      <c r="B47" s="363" t="s">
        <v>68</v>
      </c>
      <c r="C47" s="358"/>
      <c r="D47" s="141">
        <f>SUM(D41:D46)</f>
        <v>30000</v>
      </c>
      <c r="E47" s="112">
        <f>SUM(E41:E46)</f>
        <v>0.99999999999999989</v>
      </c>
      <c r="F47" s="113">
        <f>SUM(F41:F46)</f>
        <v>20000</v>
      </c>
      <c r="G47" s="141">
        <f>SUM(G41:G46)</f>
        <v>30000</v>
      </c>
      <c r="H47" s="112">
        <f>SUM(H41:H46)</f>
        <v>0.99999999999999989</v>
      </c>
      <c r="I47" s="364">
        <f>SUM(I41:J46)</f>
        <v>20000</v>
      </c>
      <c r="J47" s="365"/>
      <c r="K47" s="141">
        <f>SUM(K41:K46)</f>
        <v>35000</v>
      </c>
      <c r="L47" s="112">
        <f>SUM(L41:L46)</f>
        <v>1</v>
      </c>
      <c r="M47" s="113">
        <f>SUM(M41:N46)</f>
        <v>25000</v>
      </c>
    </row>
    <row r="48" spans="2:13" ht="25.5" customHeight="1" x14ac:dyDescent="0.15">
      <c r="B48" s="366" t="s">
        <v>69</v>
      </c>
      <c r="C48" s="367"/>
      <c r="D48" s="368"/>
      <c r="E48" s="114">
        <f>IFERROR(F47/D47,"")</f>
        <v>0.66666666666666663</v>
      </c>
      <c r="F48" s="115"/>
      <c r="G48" s="115"/>
      <c r="H48" s="114">
        <f>IFERROR(I47/G47,"")</f>
        <v>0.66666666666666663</v>
      </c>
      <c r="I48" s="369"/>
      <c r="J48" s="370"/>
      <c r="K48" s="115"/>
      <c r="L48" s="114">
        <f>IFERROR(M47/K47,"")</f>
        <v>0.7142857142857143</v>
      </c>
      <c r="M48" s="115"/>
    </row>
    <row r="49" spans="2:13" ht="17.25" x14ac:dyDescent="0.15">
      <c r="B49" s="37"/>
      <c r="C49" s="35"/>
      <c r="D49" s="35"/>
      <c r="E49" s="35"/>
      <c r="F49" s="35"/>
      <c r="G49" s="35"/>
      <c r="H49" s="35"/>
      <c r="I49" s="35"/>
      <c r="J49" s="35"/>
      <c r="K49" s="35"/>
      <c r="L49" s="35"/>
      <c r="M49" s="41"/>
    </row>
    <row r="50" spans="2:13" ht="17.25" x14ac:dyDescent="0.15">
      <c r="B50" s="380" t="s">
        <v>78</v>
      </c>
      <c r="C50" s="380"/>
      <c r="D50" s="380"/>
      <c r="E50" s="380"/>
      <c r="F50" s="380"/>
      <c r="G50" s="380"/>
      <c r="H50" s="380"/>
      <c r="I50" s="380"/>
      <c r="J50" s="380"/>
      <c r="K50" s="380"/>
      <c r="L50" s="35"/>
      <c r="M50" s="35"/>
    </row>
    <row r="51" spans="2:13" ht="17.25" x14ac:dyDescent="0.15">
      <c r="B51" s="381" t="s">
        <v>75</v>
      </c>
      <c r="C51" s="382"/>
      <c r="D51" s="382"/>
      <c r="E51" s="382"/>
      <c r="F51" s="382"/>
      <c r="G51" s="382"/>
      <c r="H51" s="382"/>
      <c r="I51" s="382"/>
      <c r="J51" s="382"/>
      <c r="K51" s="382"/>
      <c r="L51" s="382"/>
      <c r="M51" s="383"/>
    </row>
    <row r="52" spans="2:13" ht="17.25" x14ac:dyDescent="0.15">
      <c r="B52" s="384" t="s">
        <v>76</v>
      </c>
      <c r="C52" s="385"/>
      <c r="D52" s="385"/>
      <c r="E52" s="385"/>
      <c r="F52" s="385"/>
      <c r="G52" s="385"/>
      <c r="H52" s="385"/>
      <c r="I52" s="385"/>
      <c r="J52" s="385"/>
      <c r="K52" s="385"/>
      <c r="L52" s="385"/>
      <c r="M52" s="386"/>
    </row>
    <row r="53" spans="2:13" ht="42" customHeight="1" x14ac:dyDescent="0.15">
      <c r="B53" s="384" t="s">
        <v>244</v>
      </c>
      <c r="C53" s="385"/>
      <c r="D53" s="385"/>
      <c r="E53" s="385"/>
      <c r="F53" s="385"/>
      <c r="G53" s="385"/>
      <c r="H53" s="385"/>
      <c r="I53" s="385"/>
      <c r="J53" s="385"/>
      <c r="K53" s="385"/>
      <c r="L53" s="385"/>
      <c r="M53" s="386"/>
    </row>
    <row r="54" spans="2:13" ht="17.25" x14ac:dyDescent="0.15">
      <c r="B54" s="384" t="s">
        <v>77</v>
      </c>
      <c r="C54" s="385"/>
      <c r="D54" s="385"/>
      <c r="E54" s="385"/>
      <c r="F54" s="385"/>
      <c r="G54" s="385"/>
      <c r="H54" s="385"/>
      <c r="I54" s="385"/>
      <c r="J54" s="385"/>
      <c r="K54" s="385"/>
      <c r="L54" s="385"/>
      <c r="M54" s="386"/>
    </row>
    <row r="55" spans="2:13" ht="42" customHeight="1" x14ac:dyDescent="0.15">
      <c r="B55" s="387" t="s">
        <v>245</v>
      </c>
      <c r="C55" s="388"/>
      <c r="D55" s="388"/>
      <c r="E55" s="388"/>
      <c r="F55" s="388"/>
      <c r="G55" s="388"/>
      <c r="H55" s="388"/>
      <c r="I55" s="388"/>
      <c r="J55" s="388"/>
      <c r="K55" s="388"/>
      <c r="L55" s="388"/>
      <c r="M55" s="389"/>
    </row>
    <row r="56" spans="2:13" ht="17.25" x14ac:dyDescent="0.15">
      <c r="B56" s="39" t="s">
        <v>74</v>
      </c>
      <c r="C56" s="35"/>
      <c r="D56" s="35"/>
      <c r="E56" s="35"/>
      <c r="F56" s="35"/>
      <c r="G56" s="35"/>
      <c r="H56" s="35"/>
      <c r="I56" s="35"/>
      <c r="J56" s="35"/>
      <c r="K56" s="35"/>
      <c r="L56" s="35"/>
      <c r="M56" s="35"/>
    </row>
    <row r="57" spans="2:13" ht="14.25" x14ac:dyDescent="0.15">
      <c r="B57" s="40"/>
    </row>
    <row r="58" spans="2:13" ht="17.25" x14ac:dyDescent="0.15">
      <c r="B58" s="38" t="s">
        <v>159</v>
      </c>
      <c r="C58" s="38"/>
      <c r="D58" s="38"/>
      <c r="E58" s="38"/>
      <c r="F58" s="38"/>
      <c r="G58" s="35"/>
      <c r="H58" s="36"/>
      <c r="I58" s="36"/>
      <c r="J58" s="36"/>
      <c r="M58" s="36" t="s">
        <v>160</v>
      </c>
    </row>
    <row r="59" spans="2:13" ht="13.5" customHeight="1" x14ac:dyDescent="0.15">
      <c r="B59" s="398" t="s">
        <v>63</v>
      </c>
      <c r="C59" s="399"/>
      <c r="D59" s="404" t="s">
        <v>161</v>
      </c>
      <c r="E59" s="405"/>
      <c r="F59" s="405"/>
      <c r="G59" s="405"/>
      <c r="H59" s="405"/>
      <c r="I59" s="405"/>
      <c r="J59" s="406"/>
      <c r="K59" s="371" t="s">
        <v>162</v>
      </c>
      <c r="L59" s="372"/>
      <c r="M59" s="373"/>
    </row>
    <row r="60" spans="2:13" ht="13.5" customHeight="1" x14ac:dyDescent="0.15">
      <c r="B60" s="400"/>
      <c r="C60" s="401"/>
      <c r="D60" s="407"/>
      <c r="E60" s="408"/>
      <c r="F60" s="408"/>
      <c r="G60" s="408"/>
      <c r="H60" s="408"/>
      <c r="I60" s="408"/>
      <c r="J60" s="409"/>
      <c r="K60" s="374"/>
      <c r="L60" s="375"/>
      <c r="M60" s="376"/>
    </row>
    <row r="61" spans="2:13" ht="27.75" customHeight="1" x14ac:dyDescent="0.15">
      <c r="B61" s="402"/>
      <c r="C61" s="403"/>
      <c r="D61" s="377">
        <v>45170</v>
      </c>
      <c r="E61" s="378"/>
      <c r="F61" s="377">
        <v>45536</v>
      </c>
      <c r="G61" s="378"/>
      <c r="H61" s="377">
        <v>45901</v>
      </c>
      <c r="I61" s="379"/>
      <c r="J61" s="378"/>
      <c r="K61" s="144" t="s">
        <v>163</v>
      </c>
      <c r="L61" s="145" t="s">
        <v>164</v>
      </c>
      <c r="M61" s="146" t="s">
        <v>165</v>
      </c>
    </row>
    <row r="62" spans="2:13" ht="23.25" customHeight="1" x14ac:dyDescent="0.15">
      <c r="B62" s="390" t="s">
        <v>166</v>
      </c>
      <c r="C62" s="391"/>
      <c r="D62" s="392">
        <v>5000</v>
      </c>
      <c r="E62" s="393"/>
      <c r="F62" s="392">
        <v>4000</v>
      </c>
      <c r="G62" s="393"/>
      <c r="H62" s="392">
        <v>3000</v>
      </c>
      <c r="I62" s="394"/>
      <c r="J62" s="393"/>
      <c r="K62" s="147">
        <v>10000</v>
      </c>
      <c r="L62" s="148" t="s">
        <v>262</v>
      </c>
      <c r="M62" s="149">
        <v>0.01</v>
      </c>
    </row>
    <row r="63" spans="2:13" ht="23.25" customHeight="1" x14ac:dyDescent="0.15">
      <c r="B63" s="341" t="s">
        <v>167</v>
      </c>
      <c r="C63" s="342"/>
      <c r="D63" s="395">
        <v>2000</v>
      </c>
      <c r="E63" s="396"/>
      <c r="F63" s="395">
        <v>1750</v>
      </c>
      <c r="G63" s="396"/>
      <c r="H63" s="395">
        <v>1500</v>
      </c>
      <c r="I63" s="397"/>
      <c r="J63" s="396"/>
      <c r="K63" s="150">
        <v>2500</v>
      </c>
      <c r="L63" s="151" t="s">
        <v>262</v>
      </c>
      <c r="M63" s="152">
        <v>0.01</v>
      </c>
    </row>
    <row r="64" spans="2:13" ht="23.25" customHeight="1" x14ac:dyDescent="0.15">
      <c r="B64" s="341" t="s">
        <v>168</v>
      </c>
      <c r="C64" s="342"/>
      <c r="D64" s="395">
        <v>1600</v>
      </c>
      <c r="E64" s="396"/>
      <c r="F64" s="395">
        <v>1400</v>
      </c>
      <c r="G64" s="396"/>
      <c r="H64" s="395">
        <v>1200</v>
      </c>
      <c r="I64" s="397"/>
      <c r="J64" s="396"/>
      <c r="K64" s="150">
        <v>2000</v>
      </c>
      <c r="L64" s="151" t="s">
        <v>262</v>
      </c>
      <c r="M64" s="152">
        <v>0.01</v>
      </c>
    </row>
    <row r="65" spans="2:13" ht="23.25" customHeight="1" x14ac:dyDescent="0.15">
      <c r="B65" s="341" t="s">
        <v>169</v>
      </c>
      <c r="C65" s="342"/>
      <c r="D65" s="395">
        <v>1200</v>
      </c>
      <c r="E65" s="396"/>
      <c r="F65" s="395">
        <v>1200</v>
      </c>
      <c r="G65" s="396"/>
      <c r="H65" s="395">
        <v>1200</v>
      </c>
      <c r="I65" s="397"/>
      <c r="J65" s="396"/>
      <c r="K65" s="150">
        <v>1200</v>
      </c>
      <c r="L65" s="168" t="s">
        <v>263</v>
      </c>
      <c r="M65" s="169" t="s">
        <v>263</v>
      </c>
    </row>
    <row r="66" spans="2:13" ht="23.25" customHeight="1" x14ac:dyDescent="0.15">
      <c r="B66" s="341"/>
      <c r="C66" s="342"/>
      <c r="D66" s="395"/>
      <c r="E66" s="396"/>
      <c r="F66" s="395"/>
      <c r="G66" s="396"/>
      <c r="H66" s="395"/>
      <c r="I66" s="397"/>
      <c r="J66" s="396"/>
      <c r="K66" s="150"/>
      <c r="L66" s="151"/>
      <c r="M66" s="152"/>
    </row>
    <row r="67" spans="2:13" ht="23.25" customHeight="1" x14ac:dyDescent="0.15">
      <c r="B67" s="359" t="s">
        <v>56</v>
      </c>
      <c r="C67" s="360"/>
      <c r="D67" s="410"/>
      <c r="E67" s="411"/>
      <c r="F67" s="410"/>
      <c r="G67" s="411"/>
      <c r="H67" s="410"/>
      <c r="I67" s="412"/>
      <c r="J67" s="411"/>
      <c r="K67" s="153"/>
      <c r="L67" s="154"/>
      <c r="M67" s="155"/>
    </row>
    <row r="68" spans="2:13" ht="23.25" customHeight="1" x14ac:dyDescent="0.15">
      <c r="B68" s="413" t="s">
        <v>68</v>
      </c>
      <c r="C68" s="378"/>
      <c r="D68" s="414">
        <f>SUM(D62:E67)</f>
        <v>9800</v>
      </c>
      <c r="E68" s="415"/>
      <c r="F68" s="414">
        <f>SUM(F62:G67)</f>
        <v>8350</v>
      </c>
      <c r="G68" s="415"/>
      <c r="H68" s="416">
        <f>SUM(H62:J67)</f>
        <v>6900</v>
      </c>
      <c r="I68" s="417"/>
      <c r="J68" s="418"/>
      <c r="K68" s="419" t="s">
        <v>170</v>
      </c>
      <c r="L68" s="420"/>
      <c r="M68" s="421"/>
    </row>
    <row r="69" spans="2:13" ht="14.25" x14ac:dyDescent="0.15">
      <c r="B69" s="40"/>
    </row>
    <row r="70" spans="2:13" ht="17.25" x14ac:dyDescent="0.15">
      <c r="B70" s="33" t="s">
        <v>171</v>
      </c>
      <c r="C70" s="33"/>
      <c r="D70" s="33"/>
      <c r="E70" s="33"/>
      <c r="F70" s="35"/>
      <c r="G70" s="35"/>
      <c r="H70" s="35"/>
      <c r="K70" s="35"/>
      <c r="L70" s="36" t="s">
        <v>160</v>
      </c>
      <c r="M70" s="35"/>
    </row>
    <row r="71" spans="2:13" ht="31.5" customHeight="1" x14ac:dyDescent="0.15">
      <c r="B71" s="307"/>
      <c r="C71" s="422"/>
      <c r="D71" s="422"/>
      <c r="E71" s="308"/>
      <c r="F71" s="423">
        <v>45170</v>
      </c>
      <c r="G71" s="424"/>
      <c r="H71" s="423">
        <v>45536</v>
      </c>
      <c r="I71" s="425"/>
      <c r="J71" s="424"/>
      <c r="K71" s="423">
        <v>45901</v>
      </c>
      <c r="L71" s="424"/>
      <c r="M71" s="35"/>
    </row>
    <row r="72" spans="2:13" ht="31.5" customHeight="1" x14ac:dyDescent="0.15">
      <c r="B72" s="307" t="s">
        <v>172</v>
      </c>
      <c r="C72" s="422"/>
      <c r="D72" s="422"/>
      <c r="E72" s="308"/>
      <c r="F72" s="426" t="s">
        <v>264</v>
      </c>
      <c r="G72" s="424"/>
      <c r="H72" s="426" t="s">
        <v>265</v>
      </c>
      <c r="I72" s="425"/>
      <c r="J72" s="424"/>
      <c r="K72" s="426" t="s">
        <v>266</v>
      </c>
      <c r="L72" s="424"/>
      <c r="M72" s="35"/>
    </row>
    <row r="73" spans="2:13" ht="23.25" customHeight="1" x14ac:dyDescent="0.15">
      <c r="B73" s="427" t="s">
        <v>173</v>
      </c>
      <c r="C73" s="428"/>
      <c r="D73" s="429"/>
      <c r="E73" s="430"/>
      <c r="F73" s="431">
        <f>SUM(F74:G77)</f>
        <v>12000</v>
      </c>
      <c r="G73" s="432"/>
      <c r="H73" s="431">
        <f>SUM(H74:J77)</f>
        <v>12000</v>
      </c>
      <c r="I73" s="433"/>
      <c r="J73" s="432"/>
      <c r="K73" s="431">
        <f>SUM(K74:L77)</f>
        <v>12000</v>
      </c>
      <c r="L73" s="432"/>
      <c r="M73" s="35"/>
    </row>
    <row r="74" spans="2:13" ht="23.25" customHeight="1" x14ac:dyDescent="0.15">
      <c r="B74" s="434"/>
      <c r="C74" s="434"/>
      <c r="D74" s="435" t="s">
        <v>174</v>
      </c>
      <c r="E74" s="436"/>
      <c r="F74" s="437">
        <v>12000</v>
      </c>
      <c r="G74" s="438"/>
      <c r="H74" s="437">
        <v>12000</v>
      </c>
      <c r="I74" s="439"/>
      <c r="J74" s="438"/>
      <c r="K74" s="437">
        <v>12000</v>
      </c>
      <c r="L74" s="438"/>
      <c r="M74" s="35"/>
    </row>
    <row r="75" spans="2:13" ht="23.25" customHeight="1" x14ac:dyDescent="0.15">
      <c r="B75" s="434"/>
      <c r="C75" s="434"/>
      <c r="D75" s="440" t="s">
        <v>175</v>
      </c>
      <c r="E75" s="441"/>
      <c r="F75" s="321">
        <v>0</v>
      </c>
      <c r="G75" s="322"/>
      <c r="H75" s="321">
        <v>0</v>
      </c>
      <c r="I75" s="323"/>
      <c r="J75" s="322"/>
      <c r="K75" s="321">
        <v>0</v>
      </c>
      <c r="L75" s="322"/>
      <c r="M75" s="35"/>
    </row>
    <row r="76" spans="2:13" ht="23.25" customHeight="1" x14ac:dyDescent="0.15">
      <c r="B76" s="434"/>
      <c r="C76" s="434"/>
      <c r="D76" s="440"/>
      <c r="E76" s="441"/>
      <c r="F76" s="321"/>
      <c r="G76" s="322"/>
      <c r="H76" s="321"/>
      <c r="I76" s="323"/>
      <c r="J76" s="322"/>
      <c r="K76" s="321"/>
      <c r="L76" s="322"/>
      <c r="M76" s="35"/>
    </row>
    <row r="77" spans="2:13" ht="23.25" customHeight="1" x14ac:dyDescent="0.15">
      <c r="B77" s="442"/>
      <c r="C77" s="442"/>
      <c r="D77" s="443" t="s">
        <v>89</v>
      </c>
      <c r="E77" s="444"/>
      <c r="F77" s="327"/>
      <c r="G77" s="328"/>
      <c r="H77" s="327"/>
      <c r="I77" s="329"/>
      <c r="J77" s="328"/>
      <c r="K77" s="327"/>
      <c r="L77" s="328"/>
      <c r="M77" s="35"/>
    </row>
    <row r="78" spans="2:13" ht="23.25" customHeight="1" x14ac:dyDescent="0.15">
      <c r="B78" s="434" t="s">
        <v>176</v>
      </c>
      <c r="C78" s="445"/>
      <c r="D78" s="429"/>
      <c r="E78" s="430"/>
      <c r="F78" s="431">
        <f>-SUM(F79:G82)</f>
        <v>-7600</v>
      </c>
      <c r="G78" s="432"/>
      <c r="H78" s="431">
        <f>-SUM(H79:J82)</f>
        <v>-6900</v>
      </c>
      <c r="I78" s="433"/>
      <c r="J78" s="432"/>
      <c r="K78" s="431">
        <f>-SUM(K79:L82)</f>
        <v>-7200</v>
      </c>
      <c r="L78" s="432"/>
      <c r="M78" s="35"/>
    </row>
    <row r="79" spans="2:13" ht="23.25" customHeight="1" x14ac:dyDescent="0.15">
      <c r="B79" s="434"/>
      <c r="C79" s="434"/>
      <c r="D79" s="435" t="s">
        <v>177</v>
      </c>
      <c r="E79" s="436"/>
      <c r="F79" s="437">
        <v>3000</v>
      </c>
      <c r="G79" s="438"/>
      <c r="H79" s="437">
        <v>3000</v>
      </c>
      <c r="I79" s="439"/>
      <c r="J79" s="438"/>
      <c r="K79" s="437">
        <v>3000</v>
      </c>
      <c r="L79" s="438"/>
      <c r="M79" s="35"/>
    </row>
    <row r="80" spans="2:13" ht="23.25" customHeight="1" x14ac:dyDescent="0.15">
      <c r="B80" s="434"/>
      <c r="C80" s="434"/>
      <c r="D80" s="440" t="s">
        <v>178</v>
      </c>
      <c r="E80" s="441"/>
      <c r="F80" s="321">
        <v>2400</v>
      </c>
      <c r="G80" s="322"/>
      <c r="H80" s="321">
        <v>2400</v>
      </c>
      <c r="I80" s="323"/>
      <c r="J80" s="322"/>
      <c r="K80" s="321">
        <v>2400</v>
      </c>
      <c r="L80" s="322"/>
      <c r="M80" s="35"/>
    </row>
    <row r="81" spans="2:13" ht="23.25" customHeight="1" x14ac:dyDescent="0.15">
      <c r="B81" s="434"/>
      <c r="C81" s="434"/>
      <c r="D81" s="440"/>
      <c r="E81" s="441"/>
      <c r="F81" s="321"/>
      <c r="G81" s="322"/>
      <c r="H81" s="321"/>
      <c r="I81" s="323"/>
      <c r="J81" s="322"/>
      <c r="K81" s="321"/>
      <c r="L81" s="322"/>
      <c r="M81" s="35"/>
    </row>
    <row r="82" spans="2:13" ht="23.25" customHeight="1" x14ac:dyDescent="0.15">
      <c r="B82" s="442"/>
      <c r="C82" s="442"/>
      <c r="D82" s="443" t="s">
        <v>89</v>
      </c>
      <c r="E82" s="444"/>
      <c r="F82" s="327">
        <v>2200</v>
      </c>
      <c r="G82" s="328"/>
      <c r="H82" s="327">
        <v>1500</v>
      </c>
      <c r="I82" s="329"/>
      <c r="J82" s="328"/>
      <c r="K82" s="327">
        <v>1800</v>
      </c>
      <c r="L82" s="328"/>
      <c r="M82" s="35"/>
    </row>
    <row r="83" spans="2:13" ht="23.25" customHeight="1" x14ac:dyDescent="0.15">
      <c r="B83" s="434" t="s">
        <v>179</v>
      </c>
      <c r="C83" s="445"/>
      <c r="D83" s="429"/>
      <c r="E83" s="430"/>
      <c r="F83" s="431">
        <f>-SUM(F84:G89)</f>
        <v>-1450</v>
      </c>
      <c r="G83" s="432"/>
      <c r="H83" s="431">
        <f>-SUM(H84:J89)</f>
        <v>-1450</v>
      </c>
      <c r="I83" s="433"/>
      <c r="J83" s="432"/>
      <c r="K83" s="431">
        <f>-SUM(K84:L89)</f>
        <v>-1450</v>
      </c>
      <c r="L83" s="432"/>
      <c r="M83" s="35"/>
    </row>
    <row r="84" spans="2:13" ht="23.25" customHeight="1" x14ac:dyDescent="0.15">
      <c r="B84" s="434"/>
      <c r="C84" s="434"/>
      <c r="D84" s="435" t="str">
        <f>B62</f>
        <v>a信用金庫</v>
      </c>
      <c r="E84" s="436"/>
      <c r="F84" s="437">
        <v>1000</v>
      </c>
      <c r="G84" s="438"/>
      <c r="H84" s="437">
        <v>1000</v>
      </c>
      <c r="I84" s="439"/>
      <c r="J84" s="438"/>
      <c r="K84" s="437">
        <v>1000</v>
      </c>
      <c r="L84" s="438"/>
      <c r="M84" s="35"/>
    </row>
    <row r="85" spans="2:13" ht="23.25" customHeight="1" x14ac:dyDescent="0.15">
      <c r="B85" s="434"/>
      <c r="C85" s="434"/>
      <c r="D85" s="440" t="str">
        <f>B63</f>
        <v>b銀行</v>
      </c>
      <c r="E85" s="441"/>
      <c r="F85" s="321">
        <v>250</v>
      </c>
      <c r="G85" s="322"/>
      <c r="H85" s="321">
        <v>250</v>
      </c>
      <c r="I85" s="323"/>
      <c r="J85" s="322"/>
      <c r="K85" s="321">
        <v>250</v>
      </c>
      <c r="L85" s="322"/>
      <c r="M85" s="35"/>
    </row>
    <row r="86" spans="2:13" ht="23.25" customHeight="1" x14ac:dyDescent="0.15">
      <c r="B86" s="434"/>
      <c r="C86" s="434"/>
      <c r="D86" s="440" t="str">
        <f t="shared" ref="D86:D87" si="3">B64</f>
        <v>c信用組合</v>
      </c>
      <c r="E86" s="441"/>
      <c r="F86" s="321">
        <v>200</v>
      </c>
      <c r="G86" s="322"/>
      <c r="H86" s="321">
        <v>200</v>
      </c>
      <c r="I86" s="323"/>
      <c r="J86" s="322"/>
      <c r="K86" s="321">
        <v>200</v>
      </c>
      <c r="L86" s="322"/>
      <c r="M86" s="35"/>
    </row>
    <row r="87" spans="2:13" ht="23.25" customHeight="1" x14ac:dyDescent="0.15">
      <c r="B87" s="434"/>
      <c r="C87" s="434"/>
      <c r="D87" s="440" t="str">
        <f t="shared" si="3"/>
        <v>役員借入</v>
      </c>
      <c r="E87" s="441"/>
      <c r="F87" s="321">
        <v>0</v>
      </c>
      <c r="G87" s="322"/>
      <c r="H87" s="321">
        <v>0</v>
      </c>
      <c r="I87" s="323"/>
      <c r="J87" s="322"/>
      <c r="K87" s="321">
        <v>0</v>
      </c>
      <c r="L87" s="322"/>
      <c r="M87" s="35"/>
    </row>
    <row r="88" spans="2:13" ht="23.25" customHeight="1" x14ac:dyDescent="0.15">
      <c r="B88" s="434"/>
      <c r="C88" s="434"/>
      <c r="D88" s="440"/>
      <c r="E88" s="441"/>
      <c r="F88" s="321"/>
      <c r="G88" s="322"/>
      <c r="H88" s="321"/>
      <c r="I88" s="323"/>
      <c r="J88" s="322"/>
      <c r="K88" s="321"/>
      <c r="L88" s="322"/>
      <c r="M88" s="35"/>
    </row>
    <row r="89" spans="2:13" ht="23.25" customHeight="1" x14ac:dyDescent="0.15">
      <c r="B89" s="442"/>
      <c r="C89" s="442"/>
      <c r="D89" s="443" t="str">
        <f>B67</f>
        <v>（その他）</v>
      </c>
      <c r="E89" s="444"/>
      <c r="F89" s="327"/>
      <c r="G89" s="328"/>
      <c r="H89" s="327"/>
      <c r="I89" s="329"/>
      <c r="J89" s="328"/>
      <c r="K89" s="327"/>
      <c r="L89" s="328"/>
      <c r="M89" s="35"/>
    </row>
    <row r="90" spans="2:13" ht="23.25" customHeight="1" x14ac:dyDescent="0.15">
      <c r="B90" s="446" t="s">
        <v>180</v>
      </c>
      <c r="C90" s="447"/>
      <c r="D90" s="447"/>
      <c r="E90" s="448"/>
      <c r="F90" s="449">
        <f>SUM(F73,F78,F83)</f>
        <v>2950</v>
      </c>
      <c r="G90" s="450"/>
      <c r="H90" s="449">
        <f>SUM(H73,H78,H83)</f>
        <v>3650</v>
      </c>
      <c r="I90" s="451"/>
      <c r="J90" s="450"/>
      <c r="K90" s="449">
        <f>SUM(K73,K78,K83)</f>
        <v>3350</v>
      </c>
      <c r="L90" s="450"/>
      <c r="M90" s="35"/>
    </row>
    <row r="91" spans="2:13" ht="15.75" customHeight="1" x14ac:dyDescent="0.15">
      <c r="B91" s="37"/>
      <c r="C91" s="35"/>
      <c r="D91" s="35"/>
      <c r="E91" s="35"/>
      <c r="F91" s="35"/>
      <c r="G91" s="35"/>
      <c r="H91" s="35"/>
      <c r="I91" s="35"/>
      <c r="J91" s="35"/>
      <c r="K91" s="35"/>
      <c r="L91" s="35"/>
      <c r="M91" s="35"/>
    </row>
    <row r="92" spans="2:13" s="156" customFormat="1" ht="72" customHeight="1" x14ac:dyDescent="0.15">
      <c r="B92" s="297" t="s">
        <v>181</v>
      </c>
      <c r="C92" s="297"/>
      <c r="D92" s="297"/>
      <c r="E92" s="297"/>
      <c r="F92" s="297"/>
      <c r="G92" s="297"/>
      <c r="H92" s="297"/>
      <c r="I92" s="297"/>
      <c r="J92" s="297"/>
      <c r="K92" s="297"/>
      <c r="L92" s="297"/>
      <c r="M92" s="297"/>
    </row>
    <row r="93" spans="2:13" ht="14.25" x14ac:dyDescent="0.15">
      <c r="B93" s="40"/>
    </row>
    <row r="94" spans="2:13" ht="14.25" x14ac:dyDescent="0.15">
      <c r="B94" s="40"/>
    </row>
    <row r="95" spans="2:13" ht="14.25" x14ac:dyDescent="0.15">
      <c r="B95" s="40"/>
    </row>
  </sheetData>
  <mergeCells count="277">
    <mergeCell ref="B90:E90"/>
    <mergeCell ref="F90:G90"/>
    <mergeCell ref="H90:J90"/>
    <mergeCell ref="K90:L90"/>
    <mergeCell ref="B92:M92"/>
    <mergeCell ref="B88:C88"/>
    <mergeCell ref="D88:E88"/>
    <mergeCell ref="F88:G88"/>
    <mergeCell ref="H88:J88"/>
    <mergeCell ref="K88:L88"/>
    <mergeCell ref="B89:C89"/>
    <mergeCell ref="D89:E89"/>
    <mergeCell ref="F89:G89"/>
    <mergeCell ref="H89:J89"/>
    <mergeCell ref="K89:L89"/>
    <mergeCell ref="B86:C86"/>
    <mergeCell ref="D86:E86"/>
    <mergeCell ref="F86:G86"/>
    <mergeCell ref="H86:J86"/>
    <mergeCell ref="K86:L86"/>
    <mergeCell ref="B87:C87"/>
    <mergeCell ref="D87:E87"/>
    <mergeCell ref="F87:G87"/>
    <mergeCell ref="H87:J87"/>
    <mergeCell ref="K87:L87"/>
    <mergeCell ref="B84:C84"/>
    <mergeCell ref="D84:E84"/>
    <mergeCell ref="F84:G84"/>
    <mergeCell ref="H84:J84"/>
    <mergeCell ref="K84:L84"/>
    <mergeCell ref="B85:C85"/>
    <mergeCell ref="D85:E85"/>
    <mergeCell ref="F85:G85"/>
    <mergeCell ref="H85:J85"/>
    <mergeCell ref="K85:L85"/>
    <mergeCell ref="B82:C82"/>
    <mergeCell ref="D82:E82"/>
    <mergeCell ref="F82:G82"/>
    <mergeCell ref="H82:J82"/>
    <mergeCell ref="K82:L82"/>
    <mergeCell ref="B83:C83"/>
    <mergeCell ref="D83:E83"/>
    <mergeCell ref="F83:G83"/>
    <mergeCell ref="H83:J83"/>
    <mergeCell ref="K83:L83"/>
    <mergeCell ref="B80:C80"/>
    <mergeCell ref="D80:E80"/>
    <mergeCell ref="F80:G80"/>
    <mergeCell ref="H80:J80"/>
    <mergeCell ref="K80:L80"/>
    <mergeCell ref="B81:C81"/>
    <mergeCell ref="D81:E81"/>
    <mergeCell ref="F81:G81"/>
    <mergeCell ref="H81:J81"/>
    <mergeCell ref="K81:L81"/>
    <mergeCell ref="B78:C78"/>
    <mergeCell ref="D78:E78"/>
    <mergeCell ref="F78:G78"/>
    <mergeCell ref="H78:J78"/>
    <mergeCell ref="K78:L78"/>
    <mergeCell ref="B79:C79"/>
    <mergeCell ref="D79:E79"/>
    <mergeCell ref="F79:G79"/>
    <mergeCell ref="H79:J79"/>
    <mergeCell ref="K79:L79"/>
    <mergeCell ref="B76:C76"/>
    <mergeCell ref="D76:E76"/>
    <mergeCell ref="F76:G76"/>
    <mergeCell ref="H76:J76"/>
    <mergeCell ref="K76:L76"/>
    <mergeCell ref="B77:C77"/>
    <mergeCell ref="D77:E77"/>
    <mergeCell ref="F77:G77"/>
    <mergeCell ref="H77:J77"/>
    <mergeCell ref="K77:L77"/>
    <mergeCell ref="B74:C74"/>
    <mergeCell ref="D74:E74"/>
    <mergeCell ref="F74:G74"/>
    <mergeCell ref="H74:J74"/>
    <mergeCell ref="K74:L74"/>
    <mergeCell ref="B75:C75"/>
    <mergeCell ref="D75:E75"/>
    <mergeCell ref="F75:G75"/>
    <mergeCell ref="H75:J75"/>
    <mergeCell ref="K75:L75"/>
    <mergeCell ref="B72:E72"/>
    <mergeCell ref="F72:G72"/>
    <mergeCell ref="H72:J72"/>
    <mergeCell ref="K72:L72"/>
    <mergeCell ref="B73:C73"/>
    <mergeCell ref="D73:E73"/>
    <mergeCell ref="F73:G73"/>
    <mergeCell ref="H73:J73"/>
    <mergeCell ref="K73:L73"/>
    <mergeCell ref="B68:C68"/>
    <mergeCell ref="D68:E68"/>
    <mergeCell ref="F68:G68"/>
    <mergeCell ref="H68:J68"/>
    <mergeCell ref="K68:M68"/>
    <mergeCell ref="B71:E71"/>
    <mergeCell ref="F71:G71"/>
    <mergeCell ref="H71:J71"/>
    <mergeCell ref="K71:L71"/>
    <mergeCell ref="B66:C66"/>
    <mergeCell ref="D66:E66"/>
    <mergeCell ref="F66:G66"/>
    <mergeCell ref="H66:J66"/>
    <mergeCell ref="B67:C67"/>
    <mergeCell ref="D67:E67"/>
    <mergeCell ref="F67:G67"/>
    <mergeCell ref="H67:J67"/>
    <mergeCell ref="B64:C64"/>
    <mergeCell ref="D64:E64"/>
    <mergeCell ref="F64:G64"/>
    <mergeCell ref="H64:J64"/>
    <mergeCell ref="B65:C65"/>
    <mergeCell ref="D65:E65"/>
    <mergeCell ref="F65:G65"/>
    <mergeCell ref="H65:J65"/>
    <mergeCell ref="B62:C62"/>
    <mergeCell ref="D62:E62"/>
    <mergeCell ref="F62:G62"/>
    <mergeCell ref="H62:J62"/>
    <mergeCell ref="B63:C63"/>
    <mergeCell ref="D63:E63"/>
    <mergeCell ref="F63:G63"/>
    <mergeCell ref="H63:J63"/>
    <mergeCell ref="B59:C61"/>
    <mergeCell ref="D59:J60"/>
    <mergeCell ref="K59:M60"/>
    <mergeCell ref="D61:E61"/>
    <mergeCell ref="F61:G61"/>
    <mergeCell ref="H61:J61"/>
    <mergeCell ref="B50:K50"/>
    <mergeCell ref="B51:M51"/>
    <mergeCell ref="B52:M52"/>
    <mergeCell ref="B53:M53"/>
    <mergeCell ref="B54:M54"/>
    <mergeCell ref="B55:M55"/>
    <mergeCell ref="B46:C46"/>
    <mergeCell ref="I46:J46"/>
    <mergeCell ref="B47:C47"/>
    <mergeCell ref="I47:J47"/>
    <mergeCell ref="B48:D48"/>
    <mergeCell ref="I48:J48"/>
    <mergeCell ref="B43:C43"/>
    <mergeCell ref="I43:J43"/>
    <mergeCell ref="B44:C44"/>
    <mergeCell ref="I44:J44"/>
    <mergeCell ref="B45:C45"/>
    <mergeCell ref="I45:J45"/>
    <mergeCell ref="I39:J40"/>
    <mergeCell ref="M39:M40"/>
    <mergeCell ref="B41:C41"/>
    <mergeCell ref="I41:J41"/>
    <mergeCell ref="B42:C42"/>
    <mergeCell ref="I42:J42"/>
    <mergeCell ref="B35:L35"/>
    <mergeCell ref="B38:C40"/>
    <mergeCell ref="D38:D40"/>
    <mergeCell ref="E38:E39"/>
    <mergeCell ref="G38:G40"/>
    <mergeCell ref="H38:H39"/>
    <mergeCell ref="I38:J38"/>
    <mergeCell ref="K38:K40"/>
    <mergeCell ref="L38:L39"/>
    <mergeCell ref="F39:F40"/>
    <mergeCell ref="B33:C33"/>
    <mergeCell ref="D33:E33"/>
    <mergeCell ref="F33:G33"/>
    <mergeCell ref="H33:J33"/>
    <mergeCell ref="K33:L33"/>
    <mergeCell ref="B34:C34"/>
    <mergeCell ref="D34:E34"/>
    <mergeCell ref="F34:G34"/>
    <mergeCell ref="H34:J34"/>
    <mergeCell ref="K34:L34"/>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4:C24"/>
    <mergeCell ref="D24:E24"/>
    <mergeCell ref="F24:G24"/>
    <mergeCell ref="H24:I24"/>
    <mergeCell ref="J24:K24"/>
    <mergeCell ref="L24:M24"/>
    <mergeCell ref="B21:C23"/>
    <mergeCell ref="D21:E23"/>
    <mergeCell ref="F21:G21"/>
    <mergeCell ref="H21:I21"/>
    <mergeCell ref="J21:M23"/>
    <mergeCell ref="F22:G22"/>
    <mergeCell ref="H22:I22"/>
    <mergeCell ref="F23:G23"/>
    <mergeCell ref="H23:I23"/>
    <mergeCell ref="B20:I20"/>
    <mergeCell ref="J20:K20"/>
    <mergeCell ref="L20:M20"/>
    <mergeCell ref="C15:D15"/>
    <mergeCell ref="E15:F15"/>
    <mergeCell ref="G15:H15"/>
    <mergeCell ref="J15:K15"/>
    <mergeCell ref="L15:M15"/>
    <mergeCell ref="C16:D16"/>
    <mergeCell ref="E16:F16"/>
    <mergeCell ref="G16:H16"/>
    <mergeCell ref="J16:K16"/>
    <mergeCell ref="L16:M16"/>
    <mergeCell ref="B11:B17"/>
    <mergeCell ref="L13:M13"/>
    <mergeCell ref="C14:D14"/>
    <mergeCell ref="E14:F14"/>
    <mergeCell ref="G14:H14"/>
    <mergeCell ref="J14:K14"/>
    <mergeCell ref="L14:M14"/>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7:D17"/>
    <mergeCell ref="E17:F17"/>
    <mergeCell ref="G17:H17"/>
    <mergeCell ref="J17:K17"/>
    <mergeCell ref="L17:M17"/>
    <mergeCell ref="B10:C10"/>
    <mergeCell ref="D10:M10"/>
    <mergeCell ref="B7:C7"/>
    <mergeCell ref="D7:E7"/>
    <mergeCell ref="F7:G7"/>
    <mergeCell ref="H7:I7"/>
    <mergeCell ref="K7:L7"/>
    <mergeCell ref="B8:C8"/>
    <mergeCell ref="D8:E8"/>
    <mergeCell ref="F8:G8"/>
    <mergeCell ref="H8:I8"/>
    <mergeCell ref="K8:L8"/>
    <mergeCell ref="B1:D1"/>
    <mergeCell ref="A2:N2"/>
    <mergeCell ref="B5:C5"/>
    <mergeCell ref="D5:M5"/>
    <mergeCell ref="B6:C6"/>
    <mergeCell ref="D6:E6"/>
    <mergeCell ref="F6:G6"/>
    <mergeCell ref="H6:M6"/>
    <mergeCell ref="B9:C9"/>
    <mergeCell ref="D9:E9"/>
    <mergeCell ref="F9:G9"/>
    <mergeCell ref="H9:J9"/>
    <mergeCell ref="K9:M9"/>
  </mergeCells>
  <phoneticPr fontId="4"/>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BD2932C7-A6F1-44BC-AC51-F962FE3979DB}">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0" orientation="portrait" r:id="rId1"/>
  <rowBreaks count="1" manualBreakCount="1">
    <brk id="5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EE6E4-B1D8-43B8-9219-6974DA9EFB4B}">
  <sheetPr>
    <pageSetUpPr fitToPage="1"/>
  </sheetPr>
  <dimension ref="B1:E23"/>
  <sheetViews>
    <sheetView zoomScale="70" zoomScaleNormal="70" workbookViewId="0">
      <selection activeCell="B2" sqref="B2:E2"/>
    </sheetView>
  </sheetViews>
  <sheetFormatPr defaultColWidth="9" defaultRowHeight="13.5" x14ac:dyDescent="0.15"/>
  <cols>
    <col min="1" max="1" width="1.75" style="116" customWidth="1"/>
    <col min="2" max="2" width="3.5" style="116" bestFit="1" customWidth="1"/>
    <col min="3" max="3" width="8.75" style="116" customWidth="1"/>
    <col min="4" max="4" width="8.5" style="116" bestFit="1" customWidth="1"/>
    <col min="5" max="5" width="79.625" style="116" customWidth="1"/>
    <col min="6" max="16384" width="9" style="116"/>
  </cols>
  <sheetData>
    <row r="1" spans="2:5" x14ac:dyDescent="0.15">
      <c r="B1" s="239" t="s">
        <v>157</v>
      </c>
      <c r="C1" s="239"/>
      <c r="D1" s="239"/>
      <c r="E1" s="117" t="s">
        <v>124</v>
      </c>
    </row>
    <row r="2" spans="2:5" ht="36.75" customHeight="1" x14ac:dyDescent="0.15">
      <c r="B2" s="452" t="s">
        <v>123</v>
      </c>
      <c r="C2" s="452"/>
      <c r="D2" s="452"/>
      <c r="E2" s="452"/>
    </row>
    <row r="3" spans="2:5" ht="26.25" customHeight="1" x14ac:dyDescent="0.15"/>
    <row r="4" spans="2:5" ht="47.25" x14ac:dyDescent="0.15">
      <c r="B4" s="118" t="s">
        <v>122</v>
      </c>
      <c r="C4" s="118" t="s">
        <v>121</v>
      </c>
      <c r="D4" s="118" t="s">
        <v>120</v>
      </c>
      <c r="E4" s="119" t="s">
        <v>119</v>
      </c>
    </row>
    <row r="5" spans="2:5" ht="29.25" customHeight="1" x14ac:dyDescent="0.15">
      <c r="B5" s="120">
        <v>1</v>
      </c>
      <c r="C5" s="87"/>
      <c r="D5" s="87"/>
      <c r="E5" s="121" t="s">
        <v>118</v>
      </c>
    </row>
    <row r="6" spans="2:5" ht="29.25" customHeight="1" x14ac:dyDescent="0.15">
      <c r="B6" s="120">
        <v>2</v>
      </c>
      <c r="C6" s="87"/>
      <c r="D6" s="87"/>
      <c r="E6" s="121" t="s">
        <v>117</v>
      </c>
    </row>
    <row r="7" spans="2:5" ht="29.25" customHeight="1" x14ac:dyDescent="0.15">
      <c r="B7" s="122">
        <v>3</v>
      </c>
      <c r="C7" s="87"/>
      <c r="D7" s="87"/>
      <c r="E7" s="121" t="s">
        <v>116</v>
      </c>
    </row>
    <row r="8" spans="2:5" ht="29.25" customHeight="1" x14ac:dyDescent="0.15">
      <c r="B8" s="455">
        <v>4</v>
      </c>
      <c r="C8" s="89"/>
      <c r="D8" s="89"/>
      <c r="E8" s="456" t="s">
        <v>115</v>
      </c>
    </row>
    <row r="9" spans="2:5" ht="29.25" customHeight="1" x14ac:dyDescent="0.15">
      <c r="B9" s="455"/>
      <c r="C9" s="88" t="s">
        <v>114</v>
      </c>
      <c r="D9" s="88" t="s">
        <v>114</v>
      </c>
      <c r="E9" s="456"/>
    </row>
    <row r="10" spans="2:5" ht="58.5" x14ac:dyDescent="0.15">
      <c r="B10" s="122">
        <v>5</v>
      </c>
      <c r="C10" s="87"/>
      <c r="D10" s="87"/>
      <c r="E10" s="121" t="s">
        <v>113</v>
      </c>
    </row>
    <row r="11" spans="2:5" ht="36" x14ac:dyDescent="0.15">
      <c r="B11" s="122">
        <v>6</v>
      </c>
      <c r="C11" s="87"/>
      <c r="D11" s="87"/>
      <c r="E11" s="121" t="s">
        <v>144</v>
      </c>
    </row>
    <row r="12" spans="2:5" ht="29.25" customHeight="1" x14ac:dyDescent="0.15">
      <c r="B12" s="455">
        <v>7</v>
      </c>
      <c r="C12" s="87"/>
      <c r="D12" s="87"/>
      <c r="E12" s="121" t="s">
        <v>145</v>
      </c>
    </row>
    <row r="13" spans="2:5" ht="38.25" customHeight="1" x14ac:dyDescent="0.15">
      <c r="B13" s="455"/>
      <c r="C13" s="86"/>
      <c r="D13" s="86"/>
      <c r="E13" s="123" t="s">
        <v>146</v>
      </c>
    </row>
    <row r="14" spans="2:5" ht="29.25" customHeight="1" x14ac:dyDescent="0.15">
      <c r="B14" s="455"/>
      <c r="C14" s="85"/>
      <c r="D14" s="85"/>
      <c r="E14" s="124" t="s">
        <v>147</v>
      </c>
    </row>
    <row r="15" spans="2:5" ht="29.25" customHeight="1" x14ac:dyDescent="0.15">
      <c r="B15" s="455"/>
      <c r="C15" s="85"/>
      <c r="D15" s="85"/>
      <c r="E15" s="124" t="s">
        <v>148</v>
      </c>
    </row>
    <row r="16" spans="2:5" ht="29.25" customHeight="1" x14ac:dyDescent="0.15">
      <c r="B16" s="455"/>
      <c r="C16" s="85"/>
      <c r="D16" s="85"/>
      <c r="E16" s="124" t="s">
        <v>149</v>
      </c>
    </row>
    <row r="17" spans="2:5" ht="29.25" customHeight="1" x14ac:dyDescent="0.15">
      <c r="B17" s="455"/>
      <c r="C17" s="85"/>
      <c r="D17" s="85"/>
      <c r="E17" s="124" t="s">
        <v>150</v>
      </c>
    </row>
    <row r="18" spans="2:5" ht="29.25" customHeight="1" x14ac:dyDescent="0.15">
      <c r="B18" s="455"/>
      <c r="C18" s="85"/>
      <c r="D18" s="85"/>
      <c r="E18" s="124" t="s">
        <v>151</v>
      </c>
    </row>
    <row r="19" spans="2:5" ht="29.25" customHeight="1" x14ac:dyDescent="0.15">
      <c r="B19" s="455"/>
      <c r="C19" s="83"/>
      <c r="D19" s="83"/>
      <c r="E19" s="453" t="s">
        <v>152</v>
      </c>
    </row>
    <row r="20" spans="2:5" ht="29.25" customHeight="1" x14ac:dyDescent="0.15">
      <c r="B20" s="455"/>
      <c r="C20" s="84" t="s">
        <v>112</v>
      </c>
      <c r="D20" s="84" t="s">
        <v>112</v>
      </c>
      <c r="E20" s="453"/>
    </row>
    <row r="21" spans="2:5" ht="29.25" customHeight="1" x14ac:dyDescent="0.15">
      <c r="B21" s="455"/>
      <c r="C21" s="83"/>
      <c r="D21" s="83"/>
      <c r="E21" s="453" t="s">
        <v>158</v>
      </c>
    </row>
    <row r="22" spans="2:5" ht="29.25" customHeight="1" x14ac:dyDescent="0.15">
      <c r="B22" s="455"/>
      <c r="C22" s="82" t="s">
        <v>112</v>
      </c>
      <c r="D22" s="82" t="s">
        <v>112</v>
      </c>
      <c r="E22" s="454"/>
    </row>
    <row r="23" spans="2:5" x14ac:dyDescent="0.15">
      <c r="B23" s="125"/>
    </row>
  </sheetData>
  <mergeCells count="7">
    <mergeCell ref="B1:D1"/>
    <mergeCell ref="B2:E2"/>
    <mergeCell ref="E21:E22"/>
    <mergeCell ref="B8:B9"/>
    <mergeCell ref="E8:E9"/>
    <mergeCell ref="B12:B22"/>
    <mergeCell ref="E19:E20"/>
  </mergeCells>
  <phoneticPr fontId="4"/>
  <pageMargins left="0.31496062992125984" right="0.31496062992125984" top="0.74803149606299213" bottom="0.55118110236220474" header="0.31496062992125984" footer="0.31496062992125984"/>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238125</xdr:colOff>
                    <xdr:row>6</xdr:row>
                    <xdr:rowOff>133350</xdr:rowOff>
                  </from>
                  <to>
                    <xdr:col>2</xdr:col>
                    <xdr:colOff>485775</xdr:colOff>
                    <xdr:row>6</xdr:row>
                    <xdr:rowOff>285750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238125</xdr:colOff>
                    <xdr:row>9</xdr:row>
                    <xdr:rowOff>295275</xdr:rowOff>
                  </from>
                  <to>
                    <xdr:col>2</xdr:col>
                    <xdr:colOff>485775</xdr:colOff>
                    <xdr:row>9</xdr:row>
                    <xdr:rowOff>447675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238125</xdr:colOff>
                    <xdr:row>12</xdr:row>
                    <xdr:rowOff>161925</xdr:rowOff>
                  </from>
                  <to>
                    <xdr:col>2</xdr:col>
                    <xdr:colOff>485775</xdr:colOff>
                    <xdr:row>12</xdr:row>
                    <xdr:rowOff>314325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238125</xdr:colOff>
                    <xdr:row>17</xdr:row>
                    <xdr:rowOff>133350</xdr:rowOff>
                  </from>
                  <to>
                    <xdr:col>2</xdr:col>
                    <xdr:colOff>485775</xdr:colOff>
                    <xdr:row>17</xdr:row>
                    <xdr:rowOff>285750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238125</xdr:colOff>
                    <xdr:row>6</xdr:row>
                    <xdr:rowOff>133350</xdr:rowOff>
                  </from>
                  <to>
                    <xdr:col>3</xdr:col>
                    <xdr:colOff>485775</xdr:colOff>
                    <xdr:row>6</xdr:row>
                    <xdr:rowOff>285750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3</xdr:col>
                    <xdr:colOff>238125</xdr:colOff>
                    <xdr:row>9</xdr:row>
                    <xdr:rowOff>295275</xdr:rowOff>
                  </from>
                  <to>
                    <xdr:col>3</xdr:col>
                    <xdr:colOff>485775</xdr:colOff>
                    <xdr:row>9</xdr:row>
                    <xdr:rowOff>447675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238125</xdr:colOff>
                    <xdr:row>12</xdr:row>
                    <xdr:rowOff>161925</xdr:rowOff>
                  </from>
                  <to>
                    <xdr:col>3</xdr:col>
                    <xdr:colOff>485775</xdr:colOff>
                    <xdr:row>12</xdr:row>
                    <xdr:rowOff>314325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238125</xdr:colOff>
                    <xdr:row>17</xdr:row>
                    <xdr:rowOff>133350</xdr:rowOff>
                  </from>
                  <to>
                    <xdr:col>3</xdr:col>
                    <xdr:colOff>485775</xdr:colOff>
                    <xdr:row>17</xdr:row>
                    <xdr:rowOff>285750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38100</xdr:colOff>
                    <xdr:row>8</xdr:row>
                    <xdr:rowOff>114300</xdr:rowOff>
                  </from>
                  <to>
                    <xdr:col>3</xdr:col>
                    <xdr:colOff>285750</xdr:colOff>
                    <xdr:row>8</xdr:row>
                    <xdr:rowOff>266700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2</xdr:col>
                    <xdr:colOff>38100</xdr:colOff>
                    <xdr:row>8</xdr:row>
                    <xdr:rowOff>114300</xdr:rowOff>
                  </from>
                  <to>
                    <xdr:col>2</xdr:col>
                    <xdr:colOff>285750</xdr:colOff>
                    <xdr:row>8</xdr:row>
                    <xdr:rowOff>266700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3</xdr:col>
                    <xdr:colOff>38100</xdr:colOff>
                    <xdr:row>21</xdr:row>
                    <xdr:rowOff>133350</xdr:rowOff>
                  </from>
                  <to>
                    <xdr:col>3</xdr:col>
                    <xdr:colOff>285750</xdr:colOff>
                    <xdr:row>21</xdr:row>
                    <xdr:rowOff>285750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2</xdr:col>
                    <xdr:colOff>38100</xdr:colOff>
                    <xdr:row>21</xdr:row>
                    <xdr:rowOff>133350</xdr:rowOff>
                  </from>
                  <to>
                    <xdr:col>2</xdr:col>
                    <xdr:colOff>285750</xdr:colOff>
                    <xdr:row>21</xdr:row>
                    <xdr:rowOff>285750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0730-D10B-4260-BB5A-F63969A17CBC}">
  <sheetPr>
    <pageSetUpPr fitToPage="1"/>
  </sheetPr>
  <dimension ref="A1:I66"/>
  <sheetViews>
    <sheetView showGridLines="0" view="pageBreakPreview" zoomScale="70" zoomScaleNormal="100" zoomScaleSheetLayoutView="70" workbookViewId="0">
      <selection activeCell="A2" sqref="A2:I2"/>
    </sheetView>
  </sheetViews>
  <sheetFormatPr defaultRowHeight="13.5" x14ac:dyDescent="0.15"/>
  <cols>
    <col min="1" max="1" width="2" style="101" customWidth="1"/>
    <col min="2" max="2" width="4" style="101" customWidth="1"/>
    <col min="3" max="3" width="24.625" style="101" customWidth="1"/>
    <col min="4" max="4" width="28.125" style="101" customWidth="1"/>
    <col min="5" max="5" width="18" style="101" customWidth="1"/>
    <col min="6" max="6" width="17.25" style="101" customWidth="1"/>
    <col min="7" max="7" width="22" style="101" customWidth="1"/>
    <col min="8" max="8" width="2" style="101" customWidth="1"/>
    <col min="9" max="9" width="2.625" style="101" customWidth="1"/>
    <col min="10" max="226" width="9" style="101"/>
    <col min="227" max="227" width="4.125" style="101" customWidth="1"/>
    <col min="228" max="228" width="2.875" style="101" customWidth="1"/>
    <col min="229" max="234" width="7.625" style="101" customWidth="1"/>
    <col min="235" max="235" width="4.75" style="101" customWidth="1"/>
    <col min="236" max="236" width="5" style="101" customWidth="1"/>
    <col min="237" max="237" width="5.625" style="101" customWidth="1"/>
    <col min="238" max="238" width="10.375" style="101" customWidth="1"/>
    <col min="239" max="239" width="9" style="101"/>
    <col min="240" max="240" width="16.125" style="101" customWidth="1"/>
    <col min="241" max="482" width="9" style="101"/>
    <col min="483" max="483" width="4.125" style="101" customWidth="1"/>
    <col min="484" max="484" width="2.875" style="101" customWidth="1"/>
    <col min="485" max="490" width="7.625" style="101" customWidth="1"/>
    <col min="491" max="491" width="4.75" style="101" customWidth="1"/>
    <col min="492" max="492" width="5" style="101" customWidth="1"/>
    <col min="493" max="493" width="5.625" style="101" customWidth="1"/>
    <col min="494" max="494" width="10.375" style="101" customWidth="1"/>
    <col min="495" max="495" width="9" style="101"/>
    <col min="496" max="496" width="16.125" style="101" customWidth="1"/>
    <col min="497" max="738" width="9" style="101"/>
    <col min="739" max="739" width="4.125" style="101" customWidth="1"/>
    <col min="740" max="740" width="2.875" style="101" customWidth="1"/>
    <col min="741" max="746" width="7.625" style="101" customWidth="1"/>
    <col min="747" max="747" width="4.75" style="101" customWidth="1"/>
    <col min="748" max="748" width="5" style="101" customWidth="1"/>
    <col min="749" max="749" width="5.625" style="101" customWidth="1"/>
    <col min="750" max="750" width="10.375" style="101" customWidth="1"/>
    <col min="751" max="751" width="9" style="101"/>
    <col min="752" max="752" width="16.125" style="101" customWidth="1"/>
    <col min="753" max="994" width="9" style="101"/>
    <col min="995" max="995" width="4.125" style="101" customWidth="1"/>
    <col min="996" max="996" width="2.875" style="101" customWidth="1"/>
    <col min="997" max="1002" width="7.625" style="101" customWidth="1"/>
    <col min="1003" max="1003" width="4.75" style="101" customWidth="1"/>
    <col min="1004" max="1004" width="5" style="101" customWidth="1"/>
    <col min="1005" max="1005" width="5.625" style="101" customWidth="1"/>
    <col min="1006" max="1006" width="10.375" style="101" customWidth="1"/>
    <col min="1007" max="1007" width="9" style="101"/>
    <col min="1008" max="1008" width="16.125" style="101" customWidth="1"/>
    <col min="1009" max="1250" width="9" style="101"/>
    <col min="1251" max="1251" width="4.125" style="101" customWidth="1"/>
    <col min="1252" max="1252" width="2.875" style="101" customWidth="1"/>
    <col min="1253" max="1258" width="7.625" style="101" customWidth="1"/>
    <col min="1259" max="1259" width="4.75" style="101" customWidth="1"/>
    <col min="1260" max="1260" width="5" style="101" customWidth="1"/>
    <col min="1261" max="1261" width="5.625" style="101" customWidth="1"/>
    <col min="1262" max="1262" width="10.375" style="101" customWidth="1"/>
    <col min="1263" max="1263" width="9" style="101"/>
    <col min="1264" max="1264" width="16.125" style="101" customWidth="1"/>
    <col min="1265" max="1506" width="9" style="101"/>
    <col min="1507" max="1507" width="4.125" style="101" customWidth="1"/>
    <col min="1508" max="1508" width="2.875" style="101" customWidth="1"/>
    <col min="1509" max="1514" width="7.625" style="101" customWidth="1"/>
    <col min="1515" max="1515" width="4.75" style="101" customWidth="1"/>
    <col min="1516" max="1516" width="5" style="101" customWidth="1"/>
    <col min="1517" max="1517" width="5.625" style="101" customWidth="1"/>
    <col min="1518" max="1518" width="10.375" style="101" customWidth="1"/>
    <col min="1519" max="1519" width="9" style="101"/>
    <col min="1520" max="1520" width="16.125" style="101" customWidth="1"/>
    <col min="1521" max="1762" width="9" style="101"/>
    <col min="1763" max="1763" width="4.125" style="101" customWidth="1"/>
    <col min="1764" max="1764" width="2.875" style="101" customWidth="1"/>
    <col min="1765" max="1770" width="7.625" style="101" customWidth="1"/>
    <col min="1771" max="1771" width="4.75" style="101" customWidth="1"/>
    <col min="1772" max="1772" width="5" style="101" customWidth="1"/>
    <col min="1773" max="1773" width="5.625" style="101" customWidth="1"/>
    <col min="1774" max="1774" width="10.375" style="101" customWidth="1"/>
    <col min="1775" max="1775" width="9" style="101"/>
    <col min="1776" max="1776" width="16.125" style="101" customWidth="1"/>
    <col min="1777" max="2018" width="9" style="101"/>
    <col min="2019" max="2019" width="4.125" style="101" customWidth="1"/>
    <col min="2020" max="2020" width="2.875" style="101" customWidth="1"/>
    <col min="2021" max="2026" width="7.625" style="101" customWidth="1"/>
    <col min="2027" max="2027" width="4.75" style="101" customWidth="1"/>
    <col min="2028" max="2028" width="5" style="101" customWidth="1"/>
    <col min="2029" max="2029" width="5.625" style="101" customWidth="1"/>
    <col min="2030" max="2030" width="10.375" style="101" customWidth="1"/>
    <col min="2031" max="2031" width="9" style="101"/>
    <col min="2032" max="2032" width="16.125" style="101" customWidth="1"/>
    <col min="2033" max="2274" width="9" style="101"/>
    <col min="2275" max="2275" width="4.125" style="101" customWidth="1"/>
    <col min="2276" max="2276" width="2.875" style="101" customWidth="1"/>
    <col min="2277" max="2282" width="7.625" style="101" customWidth="1"/>
    <col min="2283" max="2283" width="4.75" style="101" customWidth="1"/>
    <col min="2284" max="2284" width="5" style="101" customWidth="1"/>
    <col min="2285" max="2285" width="5.625" style="101" customWidth="1"/>
    <col min="2286" max="2286" width="10.375" style="101" customWidth="1"/>
    <col min="2287" max="2287" width="9" style="101"/>
    <col min="2288" max="2288" width="16.125" style="101" customWidth="1"/>
    <col min="2289" max="2530" width="9" style="101"/>
    <col min="2531" max="2531" width="4.125" style="101" customWidth="1"/>
    <col min="2532" max="2532" width="2.875" style="101" customWidth="1"/>
    <col min="2533" max="2538" width="7.625" style="101" customWidth="1"/>
    <col min="2539" max="2539" width="4.75" style="101" customWidth="1"/>
    <col min="2540" max="2540" width="5" style="101" customWidth="1"/>
    <col min="2541" max="2541" width="5.625" style="101" customWidth="1"/>
    <col min="2542" max="2542" width="10.375" style="101" customWidth="1"/>
    <col min="2543" max="2543" width="9" style="101"/>
    <col min="2544" max="2544" width="16.125" style="101" customWidth="1"/>
    <col min="2545" max="2786" width="9" style="101"/>
    <col min="2787" max="2787" width="4.125" style="101" customWidth="1"/>
    <col min="2788" max="2788" width="2.875" style="101" customWidth="1"/>
    <col min="2789" max="2794" width="7.625" style="101" customWidth="1"/>
    <col min="2795" max="2795" width="4.75" style="101" customWidth="1"/>
    <col min="2796" max="2796" width="5" style="101" customWidth="1"/>
    <col min="2797" max="2797" width="5.625" style="101" customWidth="1"/>
    <col min="2798" max="2798" width="10.375" style="101" customWidth="1"/>
    <col min="2799" max="2799" width="9" style="101"/>
    <col min="2800" max="2800" width="16.125" style="101" customWidth="1"/>
    <col min="2801" max="3042" width="9" style="101"/>
    <col min="3043" max="3043" width="4.125" style="101" customWidth="1"/>
    <col min="3044" max="3044" width="2.875" style="101" customWidth="1"/>
    <col min="3045" max="3050" width="7.625" style="101" customWidth="1"/>
    <col min="3051" max="3051" width="4.75" style="101" customWidth="1"/>
    <col min="3052" max="3052" width="5" style="101" customWidth="1"/>
    <col min="3053" max="3053" width="5.625" style="101" customWidth="1"/>
    <col min="3054" max="3054" width="10.375" style="101" customWidth="1"/>
    <col min="3055" max="3055" width="9" style="101"/>
    <col min="3056" max="3056" width="16.125" style="101" customWidth="1"/>
    <col min="3057" max="3298" width="9" style="101"/>
    <col min="3299" max="3299" width="4.125" style="101" customWidth="1"/>
    <col min="3300" max="3300" width="2.875" style="101" customWidth="1"/>
    <col min="3301" max="3306" width="7.625" style="101" customWidth="1"/>
    <col min="3307" max="3307" width="4.75" style="101" customWidth="1"/>
    <col min="3308" max="3308" width="5" style="101" customWidth="1"/>
    <col min="3309" max="3309" width="5.625" style="101" customWidth="1"/>
    <col min="3310" max="3310" width="10.375" style="101" customWidth="1"/>
    <col min="3311" max="3311" width="9" style="101"/>
    <col min="3312" max="3312" width="16.125" style="101" customWidth="1"/>
    <col min="3313" max="3554" width="9" style="101"/>
    <col min="3555" max="3555" width="4.125" style="101" customWidth="1"/>
    <col min="3556" max="3556" width="2.875" style="101" customWidth="1"/>
    <col min="3557" max="3562" width="7.625" style="101" customWidth="1"/>
    <col min="3563" max="3563" width="4.75" style="101" customWidth="1"/>
    <col min="3564" max="3564" width="5" style="101" customWidth="1"/>
    <col min="3565" max="3565" width="5.625" style="101" customWidth="1"/>
    <col min="3566" max="3566" width="10.375" style="101" customWidth="1"/>
    <col min="3567" max="3567" width="9" style="101"/>
    <col min="3568" max="3568" width="16.125" style="101" customWidth="1"/>
    <col min="3569" max="3810" width="9" style="101"/>
    <col min="3811" max="3811" width="4.125" style="101" customWidth="1"/>
    <col min="3812" max="3812" width="2.875" style="101" customWidth="1"/>
    <col min="3813" max="3818" width="7.625" style="101" customWidth="1"/>
    <col min="3819" max="3819" width="4.75" style="101" customWidth="1"/>
    <col min="3820" max="3820" width="5" style="101" customWidth="1"/>
    <col min="3821" max="3821" width="5.625" style="101" customWidth="1"/>
    <col min="3822" max="3822" width="10.375" style="101" customWidth="1"/>
    <col min="3823" max="3823" width="9" style="101"/>
    <col min="3824" max="3824" width="16.125" style="101" customWidth="1"/>
    <col min="3825" max="4066" width="9" style="101"/>
    <col min="4067" max="4067" width="4.125" style="101" customWidth="1"/>
    <col min="4068" max="4068" width="2.875" style="101" customWidth="1"/>
    <col min="4069" max="4074" width="7.625" style="101" customWidth="1"/>
    <col min="4075" max="4075" width="4.75" style="101" customWidth="1"/>
    <col min="4076" max="4076" width="5" style="101" customWidth="1"/>
    <col min="4077" max="4077" width="5.625" style="101" customWidth="1"/>
    <col min="4078" max="4078" width="10.375" style="101" customWidth="1"/>
    <col min="4079" max="4079" width="9" style="101"/>
    <col min="4080" max="4080" width="16.125" style="101" customWidth="1"/>
    <col min="4081" max="4322" width="9" style="101"/>
    <col min="4323" max="4323" width="4.125" style="101" customWidth="1"/>
    <col min="4324" max="4324" width="2.875" style="101" customWidth="1"/>
    <col min="4325" max="4330" width="7.625" style="101" customWidth="1"/>
    <col min="4331" max="4331" width="4.75" style="101" customWidth="1"/>
    <col min="4332" max="4332" width="5" style="101" customWidth="1"/>
    <col min="4333" max="4333" width="5.625" style="101" customWidth="1"/>
    <col min="4334" max="4334" width="10.375" style="101" customWidth="1"/>
    <col min="4335" max="4335" width="9" style="101"/>
    <col min="4336" max="4336" width="16.125" style="101" customWidth="1"/>
    <col min="4337" max="4578" width="9" style="101"/>
    <col min="4579" max="4579" width="4.125" style="101" customWidth="1"/>
    <col min="4580" max="4580" width="2.875" style="101" customWidth="1"/>
    <col min="4581" max="4586" width="7.625" style="101" customWidth="1"/>
    <col min="4587" max="4587" width="4.75" style="101" customWidth="1"/>
    <col min="4588" max="4588" width="5" style="101" customWidth="1"/>
    <col min="4589" max="4589" width="5.625" style="101" customWidth="1"/>
    <col min="4590" max="4590" width="10.375" style="101" customWidth="1"/>
    <col min="4591" max="4591" width="9" style="101"/>
    <col min="4592" max="4592" width="16.125" style="101" customWidth="1"/>
    <col min="4593" max="4834" width="9" style="101"/>
    <col min="4835" max="4835" width="4.125" style="101" customWidth="1"/>
    <col min="4836" max="4836" width="2.875" style="101" customWidth="1"/>
    <col min="4837" max="4842" width="7.625" style="101" customWidth="1"/>
    <col min="4843" max="4843" width="4.75" style="101" customWidth="1"/>
    <col min="4844" max="4844" width="5" style="101" customWidth="1"/>
    <col min="4845" max="4845" width="5.625" style="101" customWidth="1"/>
    <col min="4846" max="4846" width="10.375" style="101" customWidth="1"/>
    <col min="4847" max="4847" width="9" style="101"/>
    <col min="4848" max="4848" width="16.125" style="101" customWidth="1"/>
    <col min="4849" max="5090" width="9" style="101"/>
    <col min="5091" max="5091" width="4.125" style="101" customWidth="1"/>
    <col min="5092" max="5092" width="2.875" style="101" customWidth="1"/>
    <col min="5093" max="5098" width="7.625" style="101" customWidth="1"/>
    <col min="5099" max="5099" width="4.75" style="101" customWidth="1"/>
    <col min="5100" max="5100" width="5" style="101" customWidth="1"/>
    <col min="5101" max="5101" width="5.625" style="101" customWidth="1"/>
    <col min="5102" max="5102" width="10.375" style="101" customWidth="1"/>
    <col min="5103" max="5103" width="9" style="101"/>
    <col min="5104" max="5104" width="16.125" style="101" customWidth="1"/>
    <col min="5105" max="5346" width="9" style="101"/>
    <col min="5347" max="5347" width="4.125" style="101" customWidth="1"/>
    <col min="5348" max="5348" width="2.875" style="101" customWidth="1"/>
    <col min="5349" max="5354" width="7.625" style="101" customWidth="1"/>
    <col min="5355" max="5355" width="4.75" style="101" customWidth="1"/>
    <col min="5356" max="5356" width="5" style="101" customWidth="1"/>
    <col min="5357" max="5357" width="5.625" style="101" customWidth="1"/>
    <col min="5358" max="5358" width="10.375" style="101" customWidth="1"/>
    <col min="5359" max="5359" width="9" style="101"/>
    <col min="5360" max="5360" width="16.125" style="101" customWidth="1"/>
    <col min="5361" max="5602" width="9" style="101"/>
    <col min="5603" max="5603" width="4.125" style="101" customWidth="1"/>
    <col min="5604" max="5604" width="2.875" style="101" customWidth="1"/>
    <col min="5605" max="5610" width="7.625" style="101" customWidth="1"/>
    <col min="5611" max="5611" width="4.75" style="101" customWidth="1"/>
    <col min="5612" max="5612" width="5" style="101" customWidth="1"/>
    <col min="5613" max="5613" width="5.625" style="101" customWidth="1"/>
    <col min="5614" max="5614" width="10.375" style="101" customWidth="1"/>
    <col min="5615" max="5615" width="9" style="101"/>
    <col min="5616" max="5616" width="16.125" style="101" customWidth="1"/>
    <col min="5617" max="5858" width="9" style="101"/>
    <col min="5859" max="5859" width="4.125" style="101" customWidth="1"/>
    <col min="5860" max="5860" width="2.875" style="101" customWidth="1"/>
    <col min="5861" max="5866" width="7.625" style="101" customWidth="1"/>
    <col min="5867" max="5867" width="4.75" style="101" customWidth="1"/>
    <col min="5868" max="5868" width="5" style="101" customWidth="1"/>
    <col min="5869" max="5869" width="5.625" style="101" customWidth="1"/>
    <col min="5870" max="5870" width="10.375" style="101" customWidth="1"/>
    <col min="5871" max="5871" width="9" style="101"/>
    <col min="5872" max="5872" width="16.125" style="101" customWidth="1"/>
    <col min="5873" max="6114" width="9" style="101"/>
    <col min="6115" max="6115" width="4.125" style="101" customWidth="1"/>
    <col min="6116" max="6116" width="2.875" style="101" customWidth="1"/>
    <col min="6117" max="6122" width="7.625" style="101" customWidth="1"/>
    <col min="6123" max="6123" width="4.75" style="101" customWidth="1"/>
    <col min="6124" max="6124" width="5" style="101" customWidth="1"/>
    <col min="6125" max="6125" width="5.625" style="101" customWidth="1"/>
    <col min="6126" max="6126" width="10.375" style="101" customWidth="1"/>
    <col min="6127" max="6127" width="9" style="101"/>
    <col min="6128" max="6128" width="16.125" style="101" customWidth="1"/>
    <col min="6129" max="6370" width="9" style="101"/>
    <col min="6371" max="6371" width="4.125" style="101" customWidth="1"/>
    <col min="6372" max="6372" width="2.875" style="101" customWidth="1"/>
    <col min="6373" max="6378" width="7.625" style="101" customWidth="1"/>
    <col min="6379" max="6379" width="4.75" style="101" customWidth="1"/>
    <col min="6380" max="6380" width="5" style="101" customWidth="1"/>
    <col min="6381" max="6381" width="5.625" style="101" customWidth="1"/>
    <col min="6382" max="6382" width="10.375" style="101" customWidth="1"/>
    <col min="6383" max="6383" width="9" style="101"/>
    <col min="6384" max="6384" width="16.125" style="101" customWidth="1"/>
    <col min="6385" max="6626" width="9" style="101"/>
    <col min="6627" max="6627" width="4.125" style="101" customWidth="1"/>
    <col min="6628" max="6628" width="2.875" style="101" customWidth="1"/>
    <col min="6629" max="6634" width="7.625" style="101" customWidth="1"/>
    <col min="6635" max="6635" width="4.75" style="101" customWidth="1"/>
    <col min="6636" max="6636" width="5" style="101" customWidth="1"/>
    <col min="6637" max="6637" width="5.625" style="101" customWidth="1"/>
    <col min="6638" max="6638" width="10.375" style="101" customWidth="1"/>
    <col min="6639" max="6639" width="9" style="101"/>
    <col min="6640" max="6640" width="16.125" style="101" customWidth="1"/>
    <col min="6641" max="6882" width="9" style="101"/>
    <col min="6883" max="6883" width="4.125" style="101" customWidth="1"/>
    <col min="6884" max="6884" width="2.875" style="101" customWidth="1"/>
    <col min="6885" max="6890" width="7.625" style="101" customWidth="1"/>
    <col min="6891" max="6891" width="4.75" style="101" customWidth="1"/>
    <col min="6892" max="6892" width="5" style="101" customWidth="1"/>
    <col min="6893" max="6893" width="5.625" style="101" customWidth="1"/>
    <col min="6894" max="6894" width="10.375" style="101" customWidth="1"/>
    <col min="6895" max="6895" width="9" style="101"/>
    <col min="6896" max="6896" width="16.125" style="101" customWidth="1"/>
    <col min="6897" max="7138" width="9" style="101"/>
    <col min="7139" max="7139" width="4.125" style="101" customWidth="1"/>
    <col min="7140" max="7140" width="2.875" style="101" customWidth="1"/>
    <col min="7141" max="7146" width="7.625" style="101" customWidth="1"/>
    <col min="7147" max="7147" width="4.75" style="101" customWidth="1"/>
    <col min="7148" max="7148" width="5" style="101" customWidth="1"/>
    <col min="7149" max="7149" width="5.625" style="101" customWidth="1"/>
    <col min="7150" max="7150" width="10.375" style="101" customWidth="1"/>
    <col min="7151" max="7151" width="9" style="101"/>
    <col min="7152" max="7152" width="16.125" style="101" customWidth="1"/>
    <col min="7153" max="7394" width="9" style="101"/>
    <col min="7395" max="7395" width="4.125" style="101" customWidth="1"/>
    <col min="7396" max="7396" width="2.875" style="101" customWidth="1"/>
    <col min="7397" max="7402" width="7.625" style="101" customWidth="1"/>
    <col min="7403" max="7403" width="4.75" style="101" customWidth="1"/>
    <col min="7404" max="7404" width="5" style="101" customWidth="1"/>
    <col min="7405" max="7405" width="5.625" style="101" customWidth="1"/>
    <col min="7406" max="7406" width="10.375" style="101" customWidth="1"/>
    <col min="7407" max="7407" width="9" style="101"/>
    <col min="7408" max="7408" width="16.125" style="101" customWidth="1"/>
    <col min="7409" max="7650" width="9" style="101"/>
    <col min="7651" max="7651" width="4.125" style="101" customWidth="1"/>
    <col min="7652" max="7652" width="2.875" style="101" customWidth="1"/>
    <col min="7653" max="7658" width="7.625" style="101" customWidth="1"/>
    <col min="7659" max="7659" width="4.75" style="101" customWidth="1"/>
    <col min="7660" max="7660" width="5" style="101" customWidth="1"/>
    <col min="7661" max="7661" width="5.625" style="101" customWidth="1"/>
    <col min="7662" max="7662" width="10.375" style="101" customWidth="1"/>
    <col min="7663" max="7663" width="9" style="101"/>
    <col min="7664" max="7664" width="16.125" style="101" customWidth="1"/>
    <col min="7665" max="7906" width="9" style="101"/>
    <col min="7907" max="7907" width="4.125" style="101" customWidth="1"/>
    <col min="7908" max="7908" width="2.875" style="101" customWidth="1"/>
    <col min="7909" max="7914" width="7.625" style="101" customWidth="1"/>
    <col min="7915" max="7915" width="4.75" style="101" customWidth="1"/>
    <col min="7916" max="7916" width="5" style="101" customWidth="1"/>
    <col min="7917" max="7917" width="5.625" style="101" customWidth="1"/>
    <col min="7918" max="7918" width="10.375" style="101" customWidth="1"/>
    <col min="7919" max="7919" width="9" style="101"/>
    <col min="7920" max="7920" width="16.125" style="101" customWidth="1"/>
    <col min="7921" max="8162" width="9" style="101"/>
    <col min="8163" max="8163" width="4.125" style="101" customWidth="1"/>
    <col min="8164" max="8164" width="2.875" style="101" customWidth="1"/>
    <col min="8165" max="8170" width="7.625" style="101" customWidth="1"/>
    <col min="8171" max="8171" width="4.75" style="101" customWidth="1"/>
    <col min="8172" max="8172" width="5" style="101" customWidth="1"/>
    <col min="8173" max="8173" width="5.625" style="101" customWidth="1"/>
    <col min="8174" max="8174" width="10.375" style="101" customWidth="1"/>
    <col min="8175" max="8175" width="9" style="101"/>
    <col min="8176" max="8176" width="16.125" style="101" customWidth="1"/>
    <col min="8177" max="8418" width="9" style="101"/>
    <col min="8419" max="8419" width="4.125" style="101" customWidth="1"/>
    <col min="8420" max="8420" width="2.875" style="101" customWidth="1"/>
    <col min="8421" max="8426" width="7.625" style="101" customWidth="1"/>
    <col min="8427" max="8427" width="4.75" style="101" customWidth="1"/>
    <col min="8428" max="8428" width="5" style="101" customWidth="1"/>
    <col min="8429" max="8429" width="5.625" style="101" customWidth="1"/>
    <col min="8430" max="8430" width="10.375" style="101" customWidth="1"/>
    <col min="8431" max="8431" width="9" style="101"/>
    <col min="8432" max="8432" width="16.125" style="101" customWidth="1"/>
    <col min="8433" max="8674" width="9" style="101"/>
    <col min="8675" max="8675" width="4.125" style="101" customWidth="1"/>
    <col min="8676" max="8676" width="2.875" style="101" customWidth="1"/>
    <col min="8677" max="8682" width="7.625" style="101" customWidth="1"/>
    <col min="8683" max="8683" width="4.75" style="101" customWidth="1"/>
    <col min="8684" max="8684" width="5" style="101" customWidth="1"/>
    <col min="8685" max="8685" width="5.625" style="101" customWidth="1"/>
    <col min="8686" max="8686" width="10.375" style="101" customWidth="1"/>
    <col min="8687" max="8687" width="9" style="101"/>
    <col min="8688" max="8688" width="16.125" style="101" customWidth="1"/>
    <col min="8689" max="8930" width="9" style="101"/>
    <col min="8931" max="8931" width="4.125" style="101" customWidth="1"/>
    <col min="8932" max="8932" width="2.875" style="101" customWidth="1"/>
    <col min="8933" max="8938" width="7.625" style="101" customWidth="1"/>
    <col min="8939" max="8939" width="4.75" style="101" customWidth="1"/>
    <col min="8940" max="8940" width="5" style="101" customWidth="1"/>
    <col min="8941" max="8941" width="5.625" style="101" customWidth="1"/>
    <col min="8942" max="8942" width="10.375" style="101" customWidth="1"/>
    <col min="8943" max="8943" width="9" style="101"/>
    <col min="8944" max="8944" width="16.125" style="101" customWidth="1"/>
    <col min="8945" max="9186" width="9" style="101"/>
    <col min="9187" max="9187" width="4.125" style="101" customWidth="1"/>
    <col min="9188" max="9188" width="2.875" style="101" customWidth="1"/>
    <col min="9189" max="9194" width="7.625" style="101" customWidth="1"/>
    <col min="9195" max="9195" width="4.75" style="101" customWidth="1"/>
    <col min="9196" max="9196" width="5" style="101" customWidth="1"/>
    <col min="9197" max="9197" width="5.625" style="101" customWidth="1"/>
    <col min="9198" max="9198" width="10.375" style="101" customWidth="1"/>
    <col min="9199" max="9199" width="9" style="101"/>
    <col min="9200" max="9200" width="16.125" style="101" customWidth="1"/>
    <col min="9201" max="9442" width="9" style="101"/>
    <col min="9443" max="9443" width="4.125" style="101" customWidth="1"/>
    <col min="9444" max="9444" width="2.875" style="101" customWidth="1"/>
    <col min="9445" max="9450" width="7.625" style="101" customWidth="1"/>
    <col min="9451" max="9451" width="4.75" style="101" customWidth="1"/>
    <col min="9452" max="9452" width="5" style="101" customWidth="1"/>
    <col min="9453" max="9453" width="5.625" style="101" customWidth="1"/>
    <col min="9454" max="9454" width="10.375" style="101" customWidth="1"/>
    <col min="9455" max="9455" width="9" style="101"/>
    <col min="9456" max="9456" width="16.125" style="101" customWidth="1"/>
    <col min="9457" max="9698" width="9" style="101"/>
    <col min="9699" max="9699" width="4.125" style="101" customWidth="1"/>
    <col min="9700" max="9700" width="2.875" style="101" customWidth="1"/>
    <col min="9701" max="9706" width="7.625" style="101" customWidth="1"/>
    <col min="9707" max="9707" width="4.75" style="101" customWidth="1"/>
    <col min="9708" max="9708" width="5" style="101" customWidth="1"/>
    <col min="9709" max="9709" width="5.625" style="101" customWidth="1"/>
    <col min="9710" max="9710" width="10.375" style="101" customWidth="1"/>
    <col min="9711" max="9711" width="9" style="101"/>
    <col min="9712" max="9712" width="16.125" style="101" customWidth="1"/>
    <col min="9713" max="9954" width="9" style="101"/>
    <col min="9955" max="9955" width="4.125" style="101" customWidth="1"/>
    <col min="9956" max="9956" width="2.875" style="101" customWidth="1"/>
    <col min="9957" max="9962" width="7.625" style="101" customWidth="1"/>
    <col min="9963" max="9963" width="4.75" style="101" customWidth="1"/>
    <col min="9964" max="9964" width="5" style="101" customWidth="1"/>
    <col min="9965" max="9965" width="5.625" style="101" customWidth="1"/>
    <col min="9966" max="9966" width="10.375" style="101" customWidth="1"/>
    <col min="9967" max="9967" width="9" style="101"/>
    <col min="9968" max="9968" width="16.125" style="101" customWidth="1"/>
    <col min="9969" max="10210" width="9" style="101"/>
    <col min="10211" max="10211" width="4.125" style="101" customWidth="1"/>
    <col min="10212" max="10212" width="2.875" style="101" customWidth="1"/>
    <col min="10213" max="10218" width="7.625" style="101" customWidth="1"/>
    <col min="10219" max="10219" width="4.75" style="101" customWidth="1"/>
    <col min="10220" max="10220" width="5" style="101" customWidth="1"/>
    <col min="10221" max="10221" width="5.625" style="101" customWidth="1"/>
    <col min="10222" max="10222" width="10.375" style="101" customWidth="1"/>
    <col min="10223" max="10223" width="9" style="101"/>
    <col min="10224" max="10224" width="16.125" style="101" customWidth="1"/>
    <col min="10225" max="10466" width="9" style="101"/>
    <col min="10467" max="10467" width="4.125" style="101" customWidth="1"/>
    <col min="10468" max="10468" width="2.875" style="101" customWidth="1"/>
    <col min="10469" max="10474" width="7.625" style="101" customWidth="1"/>
    <col min="10475" max="10475" width="4.75" style="101" customWidth="1"/>
    <col min="10476" max="10476" width="5" style="101" customWidth="1"/>
    <col min="10477" max="10477" width="5.625" style="101" customWidth="1"/>
    <col min="10478" max="10478" width="10.375" style="101" customWidth="1"/>
    <col min="10479" max="10479" width="9" style="101"/>
    <col min="10480" max="10480" width="16.125" style="101" customWidth="1"/>
    <col min="10481" max="10722" width="9" style="101"/>
    <col min="10723" max="10723" width="4.125" style="101" customWidth="1"/>
    <col min="10724" max="10724" width="2.875" style="101" customWidth="1"/>
    <col min="10725" max="10730" width="7.625" style="101" customWidth="1"/>
    <col min="10731" max="10731" width="4.75" style="101" customWidth="1"/>
    <col min="10732" max="10732" width="5" style="101" customWidth="1"/>
    <col min="10733" max="10733" width="5.625" style="101" customWidth="1"/>
    <col min="10734" max="10734" width="10.375" style="101" customWidth="1"/>
    <col min="10735" max="10735" width="9" style="101"/>
    <col min="10736" max="10736" width="16.125" style="101" customWidth="1"/>
    <col min="10737" max="10978" width="9" style="101"/>
    <col min="10979" max="10979" width="4.125" style="101" customWidth="1"/>
    <col min="10980" max="10980" width="2.875" style="101" customWidth="1"/>
    <col min="10981" max="10986" width="7.625" style="101" customWidth="1"/>
    <col min="10987" max="10987" width="4.75" style="101" customWidth="1"/>
    <col min="10988" max="10988" width="5" style="101" customWidth="1"/>
    <col min="10989" max="10989" width="5.625" style="101" customWidth="1"/>
    <col min="10990" max="10990" width="10.375" style="101" customWidth="1"/>
    <col min="10991" max="10991" width="9" style="101"/>
    <col min="10992" max="10992" width="16.125" style="101" customWidth="1"/>
    <col min="10993" max="11234" width="9" style="101"/>
    <col min="11235" max="11235" width="4.125" style="101" customWidth="1"/>
    <col min="11236" max="11236" width="2.875" style="101" customWidth="1"/>
    <col min="11237" max="11242" width="7.625" style="101" customWidth="1"/>
    <col min="11243" max="11243" width="4.75" style="101" customWidth="1"/>
    <col min="11244" max="11244" width="5" style="101" customWidth="1"/>
    <col min="11245" max="11245" width="5.625" style="101" customWidth="1"/>
    <col min="11246" max="11246" width="10.375" style="101" customWidth="1"/>
    <col min="11247" max="11247" width="9" style="101"/>
    <col min="11248" max="11248" width="16.125" style="101" customWidth="1"/>
    <col min="11249" max="11490" width="9" style="101"/>
    <col min="11491" max="11491" width="4.125" style="101" customWidth="1"/>
    <col min="11492" max="11492" width="2.875" style="101" customWidth="1"/>
    <col min="11493" max="11498" width="7.625" style="101" customWidth="1"/>
    <col min="11499" max="11499" width="4.75" style="101" customWidth="1"/>
    <col min="11500" max="11500" width="5" style="101" customWidth="1"/>
    <col min="11501" max="11501" width="5.625" style="101" customWidth="1"/>
    <col min="11502" max="11502" width="10.375" style="101" customWidth="1"/>
    <col min="11503" max="11503" width="9" style="101"/>
    <col min="11504" max="11504" width="16.125" style="101" customWidth="1"/>
    <col min="11505" max="11746" width="9" style="101"/>
    <col min="11747" max="11747" width="4.125" style="101" customWidth="1"/>
    <col min="11748" max="11748" width="2.875" style="101" customWidth="1"/>
    <col min="11749" max="11754" width="7.625" style="101" customWidth="1"/>
    <col min="11755" max="11755" width="4.75" style="101" customWidth="1"/>
    <col min="11756" max="11756" width="5" style="101" customWidth="1"/>
    <col min="11757" max="11757" width="5.625" style="101" customWidth="1"/>
    <col min="11758" max="11758" width="10.375" style="101" customWidth="1"/>
    <col min="11759" max="11759" width="9" style="101"/>
    <col min="11760" max="11760" width="16.125" style="101" customWidth="1"/>
    <col min="11761" max="12002" width="9" style="101"/>
    <col min="12003" max="12003" width="4.125" style="101" customWidth="1"/>
    <col min="12004" max="12004" width="2.875" style="101" customWidth="1"/>
    <col min="12005" max="12010" width="7.625" style="101" customWidth="1"/>
    <col min="12011" max="12011" width="4.75" style="101" customWidth="1"/>
    <col min="12012" max="12012" width="5" style="101" customWidth="1"/>
    <col min="12013" max="12013" width="5.625" style="101" customWidth="1"/>
    <col min="12014" max="12014" width="10.375" style="101" customWidth="1"/>
    <col min="12015" max="12015" width="9" style="101"/>
    <col min="12016" max="12016" width="16.125" style="101" customWidth="1"/>
    <col min="12017" max="12258" width="9" style="101"/>
    <col min="12259" max="12259" width="4.125" style="101" customWidth="1"/>
    <col min="12260" max="12260" width="2.875" style="101" customWidth="1"/>
    <col min="12261" max="12266" width="7.625" style="101" customWidth="1"/>
    <col min="12267" max="12267" width="4.75" style="101" customWidth="1"/>
    <col min="12268" max="12268" width="5" style="101" customWidth="1"/>
    <col min="12269" max="12269" width="5.625" style="101" customWidth="1"/>
    <col min="12270" max="12270" width="10.375" style="101" customWidth="1"/>
    <col min="12271" max="12271" width="9" style="101"/>
    <col min="12272" max="12272" width="16.125" style="101" customWidth="1"/>
    <col min="12273" max="12514" width="9" style="101"/>
    <col min="12515" max="12515" width="4.125" style="101" customWidth="1"/>
    <col min="12516" max="12516" width="2.875" style="101" customWidth="1"/>
    <col min="12517" max="12522" width="7.625" style="101" customWidth="1"/>
    <col min="12523" max="12523" width="4.75" style="101" customWidth="1"/>
    <col min="12524" max="12524" width="5" style="101" customWidth="1"/>
    <col min="12525" max="12525" width="5.625" style="101" customWidth="1"/>
    <col min="12526" max="12526" width="10.375" style="101" customWidth="1"/>
    <col min="12527" max="12527" width="9" style="101"/>
    <col min="12528" max="12528" width="16.125" style="101" customWidth="1"/>
    <col min="12529" max="12770" width="9" style="101"/>
    <col min="12771" max="12771" width="4.125" style="101" customWidth="1"/>
    <col min="12772" max="12772" width="2.875" style="101" customWidth="1"/>
    <col min="12773" max="12778" width="7.625" style="101" customWidth="1"/>
    <col min="12779" max="12779" width="4.75" style="101" customWidth="1"/>
    <col min="12780" max="12780" width="5" style="101" customWidth="1"/>
    <col min="12781" max="12781" width="5.625" style="101" customWidth="1"/>
    <col min="12782" max="12782" width="10.375" style="101" customWidth="1"/>
    <col min="12783" max="12783" width="9" style="101"/>
    <col min="12784" max="12784" width="16.125" style="101" customWidth="1"/>
    <col min="12785" max="13026" width="9" style="101"/>
    <col min="13027" max="13027" width="4.125" style="101" customWidth="1"/>
    <col min="13028" max="13028" width="2.875" style="101" customWidth="1"/>
    <col min="13029" max="13034" width="7.625" style="101" customWidth="1"/>
    <col min="13035" max="13035" width="4.75" style="101" customWidth="1"/>
    <col min="13036" max="13036" width="5" style="101" customWidth="1"/>
    <col min="13037" max="13037" width="5.625" style="101" customWidth="1"/>
    <col min="13038" max="13038" width="10.375" style="101" customWidth="1"/>
    <col min="13039" max="13039" width="9" style="101"/>
    <col min="13040" max="13040" width="16.125" style="101" customWidth="1"/>
    <col min="13041" max="13282" width="9" style="101"/>
    <col min="13283" max="13283" width="4.125" style="101" customWidth="1"/>
    <col min="13284" max="13284" width="2.875" style="101" customWidth="1"/>
    <col min="13285" max="13290" width="7.625" style="101" customWidth="1"/>
    <col min="13291" max="13291" width="4.75" style="101" customWidth="1"/>
    <col min="13292" max="13292" width="5" style="101" customWidth="1"/>
    <col min="13293" max="13293" width="5.625" style="101" customWidth="1"/>
    <col min="13294" max="13294" width="10.375" style="101" customWidth="1"/>
    <col min="13295" max="13295" width="9" style="101"/>
    <col min="13296" max="13296" width="16.125" style="101" customWidth="1"/>
    <col min="13297" max="13538" width="9" style="101"/>
    <col min="13539" max="13539" width="4.125" style="101" customWidth="1"/>
    <col min="13540" max="13540" width="2.875" style="101" customWidth="1"/>
    <col min="13541" max="13546" width="7.625" style="101" customWidth="1"/>
    <col min="13547" max="13547" width="4.75" style="101" customWidth="1"/>
    <col min="13548" max="13548" width="5" style="101" customWidth="1"/>
    <col min="13549" max="13549" width="5.625" style="101" customWidth="1"/>
    <col min="13550" max="13550" width="10.375" style="101" customWidth="1"/>
    <col min="13551" max="13551" width="9" style="101"/>
    <col min="13552" max="13552" width="16.125" style="101" customWidth="1"/>
    <col min="13553" max="13794" width="9" style="101"/>
    <col min="13795" max="13795" width="4.125" style="101" customWidth="1"/>
    <col min="13796" max="13796" width="2.875" style="101" customWidth="1"/>
    <col min="13797" max="13802" width="7.625" style="101" customWidth="1"/>
    <col min="13803" max="13803" width="4.75" style="101" customWidth="1"/>
    <col min="13804" max="13804" width="5" style="101" customWidth="1"/>
    <col min="13805" max="13805" width="5.625" style="101" customWidth="1"/>
    <col min="13806" max="13806" width="10.375" style="101" customWidth="1"/>
    <col min="13807" max="13807" width="9" style="101"/>
    <col min="13808" max="13808" width="16.125" style="101" customWidth="1"/>
    <col min="13809" max="14050" width="9" style="101"/>
    <col min="14051" max="14051" width="4.125" style="101" customWidth="1"/>
    <col min="14052" max="14052" width="2.875" style="101" customWidth="1"/>
    <col min="14053" max="14058" width="7.625" style="101" customWidth="1"/>
    <col min="14059" max="14059" width="4.75" style="101" customWidth="1"/>
    <col min="14060" max="14060" width="5" style="101" customWidth="1"/>
    <col min="14061" max="14061" width="5.625" style="101" customWidth="1"/>
    <col min="14062" max="14062" width="10.375" style="101" customWidth="1"/>
    <col min="14063" max="14063" width="9" style="101"/>
    <col min="14064" max="14064" width="16.125" style="101" customWidth="1"/>
    <col min="14065" max="14306" width="9" style="101"/>
    <col min="14307" max="14307" width="4.125" style="101" customWidth="1"/>
    <col min="14308" max="14308" width="2.875" style="101" customWidth="1"/>
    <col min="14309" max="14314" width="7.625" style="101" customWidth="1"/>
    <col min="14315" max="14315" width="4.75" style="101" customWidth="1"/>
    <col min="14316" max="14316" width="5" style="101" customWidth="1"/>
    <col min="14317" max="14317" width="5.625" style="101" customWidth="1"/>
    <col min="14318" max="14318" width="10.375" style="101" customWidth="1"/>
    <col min="14319" max="14319" width="9" style="101"/>
    <col min="14320" max="14320" width="16.125" style="101" customWidth="1"/>
    <col min="14321" max="14562" width="9" style="101"/>
    <col min="14563" max="14563" width="4.125" style="101" customWidth="1"/>
    <col min="14564" max="14564" width="2.875" style="101" customWidth="1"/>
    <col min="14565" max="14570" width="7.625" style="101" customWidth="1"/>
    <col min="14571" max="14571" width="4.75" style="101" customWidth="1"/>
    <col min="14572" max="14572" width="5" style="101" customWidth="1"/>
    <col min="14573" max="14573" width="5.625" style="101" customWidth="1"/>
    <col min="14574" max="14574" width="10.375" style="101" customWidth="1"/>
    <col min="14575" max="14575" width="9" style="101"/>
    <col min="14576" max="14576" width="16.125" style="101" customWidth="1"/>
    <col min="14577" max="14818" width="9" style="101"/>
    <col min="14819" max="14819" width="4.125" style="101" customWidth="1"/>
    <col min="14820" max="14820" width="2.875" style="101" customWidth="1"/>
    <col min="14821" max="14826" width="7.625" style="101" customWidth="1"/>
    <col min="14827" max="14827" width="4.75" style="101" customWidth="1"/>
    <col min="14828" max="14828" width="5" style="101" customWidth="1"/>
    <col min="14829" max="14829" width="5.625" style="101" customWidth="1"/>
    <col min="14830" max="14830" width="10.375" style="101" customWidth="1"/>
    <col min="14831" max="14831" width="9" style="101"/>
    <col min="14832" max="14832" width="16.125" style="101" customWidth="1"/>
    <col min="14833" max="15074" width="9" style="101"/>
    <col min="15075" max="15075" width="4.125" style="101" customWidth="1"/>
    <col min="15076" max="15076" width="2.875" style="101" customWidth="1"/>
    <col min="15077" max="15082" width="7.625" style="101" customWidth="1"/>
    <col min="15083" max="15083" width="4.75" style="101" customWidth="1"/>
    <col min="15084" max="15084" width="5" style="101" customWidth="1"/>
    <col min="15085" max="15085" width="5.625" style="101" customWidth="1"/>
    <col min="15086" max="15086" width="10.375" style="101" customWidth="1"/>
    <col min="15087" max="15087" width="9" style="101"/>
    <col min="15088" max="15088" width="16.125" style="101" customWidth="1"/>
    <col min="15089" max="15330" width="9" style="101"/>
    <col min="15331" max="15331" width="4.125" style="101" customWidth="1"/>
    <col min="15332" max="15332" width="2.875" style="101" customWidth="1"/>
    <col min="15333" max="15338" width="7.625" style="101" customWidth="1"/>
    <col min="15339" max="15339" width="4.75" style="101" customWidth="1"/>
    <col min="15340" max="15340" width="5" style="101" customWidth="1"/>
    <col min="15341" max="15341" width="5.625" style="101" customWidth="1"/>
    <col min="15342" max="15342" width="10.375" style="101" customWidth="1"/>
    <col min="15343" max="15343" width="9" style="101"/>
    <col min="15344" max="15344" width="16.125" style="101" customWidth="1"/>
    <col min="15345" max="15586" width="9" style="101"/>
    <col min="15587" max="15587" width="4.125" style="101" customWidth="1"/>
    <col min="15588" max="15588" width="2.875" style="101" customWidth="1"/>
    <col min="15589" max="15594" width="7.625" style="101" customWidth="1"/>
    <col min="15595" max="15595" width="4.75" style="101" customWidth="1"/>
    <col min="15596" max="15596" width="5" style="101" customWidth="1"/>
    <col min="15597" max="15597" width="5.625" style="101" customWidth="1"/>
    <col min="15598" max="15598" width="10.375" style="101" customWidth="1"/>
    <col min="15599" max="15599" width="9" style="101"/>
    <col min="15600" max="15600" width="16.125" style="101" customWidth="1"/>
    <col min="15601" max="15842" width="9" style="101"/>
    <col min="15843" max="15843" width="4.125" style="101" customWidth="1"/>
    <col min="15844" max="15844" width="2.875" style="101" customWidth="1"/>
    <col min="15845" max="15850" width="7.625" style="101" customWidth="1"/>
    <col min="15851" max="15851" width="4.75" style="101" customWidth="1"/>
    <col min="15852" max="15852" width="5" style="101" customWidth="1"/>
    <col min="15853" max="15853" width="5.625" style="101" customWidth="1"/>
    <col min="15854" max="15854" width="10.375" style="101" customWidth="1"/>
    <col min="15855" max="15855" width="9" style="101"/>
    <col min="15856" max="15856" width="16.125" style="101" customWidth="1"/>
    <col min="15857" max="16098" width="9" style="101"/>
    <col min="16099" max="16099" width="4.125" style="101" customWidth="1"/>
    <col min="16100" max="16100" width="2.875" style="101" customWidth="1"/>
    <col min="16101" max="16106" width="7.625" style="101" customWidth="1"/>
    <col min="16107" max="16107" width="4.75" style="101" customWidth="1"/>
    <col min="16108" max="16108" width="5" style="101" customWidth="1"/>
    <col min="16109" max="16109" width="5.625" style="101" customWidth="1"/>
    <col min="16110" max="16110" width="10.375" style="101" customWidth="1"/>
    <col min="16111" max="16111" width="9" style="101"/>
    <col min="16112" max="16112" width="16.125" style="101" customWidth="1"/>
    <col min="16113" max="16384" width="9" style="101"/>
  </cols>
  <sheetData>
    <row r="1" spans="1:9" ht="21.75" customHeight="1" x14ac:dyDescent="0.15">
      <c r="B1" s="239" t="s">
        <v>157</v>
      </c>
      <c r="C1" s="239"/>
      <c r="D1" s="239"/>
      <c r="H1" s="36" t="s">
        <v>106</v>
      </c>
    </row>
    <row r="2" spans="1:9" ht="25.5" customHeight="1" x14ac:dyDescent="0.15">
      <c r="A2" s="240" t="s">
        <v>105</v>
      </c>
      <c r="B2" s="240"/>
      <c r="C2" s="240"/>
      <c r="D2" s="240"/>
      <c r="E2" s="240"/>
      <c r="F2" s="240"/>
      <c r="G2" s="240"/>
      <c r="H2" s="240"/>
      <c r="I2" s="240"/>
    </row>
    <row r="3" spans="1:9" ht="36" customHeight="1" x14ac:dyDescent="0.15">
      <c r="A3" s="93"/>
      <c r="B3" s="93"/>
      <c r="C3" s="93"/>
      <c r="D3" s="93"/>
      <c r="E3" s="93"/>
      <c r="F3" s="93"/>
      <c r="G3" s="93"/>
      <c r="H3" s="93"/>
      <c r="I3" s="93"/>
    </row>
    <row r="4" spans="1:9" ht="18" customHeight="1" thickBot="1" x14ac:dyDescent="0.2">
      <c r="B4" s="43" t="s">
        <v>109</v>
      </c>
      <c r="C4" s="43"/>
      <c r="D4" s="44"/>
      <c r="E4" s="44"/>
      <c r="F4" s="45"/>
      <c r="G4" s="45"/>
    </row>
    <row r="5" spans="1:9" s="32" customFormat="1" ht="12" customHeight="1" x14ac:dyDescent="0.15">
      <c r="B5" s="459"/>
      <c r="C5" s="460"/>
      <c r="D5" s="46"/>
      <c r="E5" s="460" t="s">
        <v>82</v>
      </c>
      <c r="F5" s="463" t="s">
        <v>83</v>
      </c>
      <c r="G5" s="465" t="s">
        <v>84</v>
      </c>
    </row>
    <row r="6" spans="1:9" s="32" customFormat="1" ht="28.5" x14ac:dyDescent="0.15">
      <c r="B6" s="461"/>
      <c r="C6" s="462"/>
      <c r="D6" s="47" t="s">
        <v>85</v>
      </c>
      <c r="E6" s="462"/>
      <c r="F6" s="464"/>
      <c r="G6" s="466"/>
    </row>
    <row r="7" spans="1:9" ht="22.5" customHeight="1" x14ac:dyDescent="0.15">
      <c r="B7" s="48" t="s">
        <v>86</v>
      </c>
      <c r="C7" s="49"/>
      <c r="D7" s="50"/>
      <c r="E7" s="137">
        <f>SUM(E8:E10)</f>
        <v>15</v>
      </c>
      <c r="F7" s="52"/>
      <c r="G7" s="53">
        <f>SUM(G8:G10)</f>
        <v>112200</v>
      </c>
    </row>
    <row r="8" spans="1:9" ht="18" customHeight="1" x14ac:dyDescent="0.15">
      <c r="B8" s="457" t="s">
        <v>87</v>
      </c>
      <c r="C8" s="54" t="s">
        <v>249</v>
      </c>
      <c r="D8" s="55" t="s">
        <v>253</v>
      </c>
      <c r="E8" s="138">
        <v>6</v>
      </c>
      <c r="F8" s="56">
        <v>8800</v>
      </c>
      <c r="G8" s="57">
        <f>ROUNDDOWN(E8*F8,0)</f>
        <v>52800</v>
      </c>
    </row>
    <row r="9" spans="1:9" ht="18" customHeight="1" x14ac:dyDescent="0.15">
      <c r="B9" s="457"/>
      <c r="C9" s="54" t="s">
        <v>250</v>
      </c>
      <c r="D9" s="55" t="s">
        <v>251</v>
      </c>
      <c r="E9" s="138">
        <v>6</v>
      </c>
      <c r="F9" s="56">
        <v>6600</v>
      </c>
      <c r="G9" s="57">
        <f t="shared" ref="G9:G14" si="0">ROUNDDOWN(E9*F9,0)</f>
        <v>39600</v>
      </c>
    </row>
    <row r="10" spans="1:9" ht="18" customHeight="1" x14ac:dyDescent="0.15">
      <c r="B10" s="458"/>
      <c r="C10" s="58" t="s">
        <v>89</v>
      </c>
      <c r="D10" s="59" t="s">
        <v>252</v>
      </c>
      <c r="E10" s="139">
        <v>3</v>
      </c>
      <c r="F10" s="60">
        <v>6600</v>
      </c>
      <c r="G10" s="61">
        <f t="shared" si="0"/>
        <v>19800</v>
      </c>
    </row>
    <row r="11" spans="1:9" ht="19.5" customHeight="1" x14ac:dyDescent="0.15">
      <c r="B11" s="48" t="s">
        <v>88</v>
      </c>
      <c r="C11" s="49"/>
      <c r="D11" s="50"/>
      <c r="E11" s="137">
        <f>SUM(E12:E14)</f>
        <v>39</v>
      </c>
      <c r="F11" s="52"/>
      <c r="G11" s="53">
        <f>SUM(G12:G14)</f>
        <v>303600</v>
      </c>
    </row>
    <row r="12" spans="1:9" ht="18" customHeight="1" x14ac:dyDescent="0.15">
      <c r="B12" s="457" t="s">
        <v>87</v>
      </c>
      <c r="C12" s="54" t="s">
        <v>249</v>
      </c>
      <c r="D12" s="55" t="s">
        <v>254</v>
      </c>
      <c r="E12" s="138">
        <v>21</v>
      </c>
      <c r="F12" s="56">
        <v>8800</v>
      </c>
      <c r="G12" s="57">
        <f t="shared" si="0"/>
        <v>184800</v>
      </c>
    </row>
    <row r="13" spans="1:9" ht="18" customHeight="1" x14ac:dyDescent="0.15">
      <c r="B13" s="457"/>
      <c r="C13" s="54" t="s">
        <v>250</v>
      </c>
      <c r="D13" s="55" t="s">
        <v>255</v>
      </c>
      <c r="E13" s="138">
        <v>9</v>
      </c>
      <c r="F13" s="56">
        <v>6600</v>
      </c>
      <c r="G13" s="57">
        <f t="shared" si="0"/>
        <v>59400</v>
      </c>
    </row>
    <row r="14" spans="1:9" ht="18" customHeight="1" x14ac:dyDescent="0.15">
      <c r="B14" s="458"/>
      <c r="C14" s="58" t="s">
        <v>89</v>
      </c>
      <c r="D14" s="59" t="s">
        <v>255</v>
      </c>
      <c r="E14" s="139">
        <v>9</v>
      </c>
      <c r="F14" s="60">
        <v>6600</v>
      </c>
      <c r="G14" s="61">
        <f t="shared" si="0"/>
        <v>59400</v>
      </c>
    </row>
    <row r="15" spans="1:9" ht="22.5" customHeight="1" x14ac:dyDescent="0.15">
      <c r="B15" s="48" t="s">
        <v>107</v>
      </c>
      <c r="C15" s="49"/>
      <c r="D15" s="50"/>
      <c r="E15" s="137">
        <f>SUM(E16:E18)</f>
        <v>6</v>
      </c>
      <c r="F15" s="52"/>
      <c r="G15" s="53">
        <f>SUM(G16:G18)</f>
        <v>46200</v>
      </c>
    </row>
    <row r="16" spans="1:9" ht="18" customHeight="1" x14ac:dyDescent="0.15">
      <c r="B16" s="457" t="s">
        <v>87</v>
      </c>
      <c r="C16" s="54" t="s">
        <v>249</v>
      </c>
      <c r="D16" s="55" t="s">
        <v>252</v>
      </c>
      <c r="E16" s="138">
        <v>3</v>
      </c>
      <c r="F16" s="56">
        <v>8800</v>
      </c>
      <c r="G16" s="57">
        <f>ROUNDDOWN(E16*F16,0)</f>
        <v>26400</v>
      </c>
    </row>
    <row r="17" spans="1:8" ht="18" customHeight="1" x14ac:dyDescent="0.15">
      <c r="B17" s="457"/>
      <c r="C17" s="54" t="s">
        <v>250</v>
      </c>
      <c r="D17" s="55" t="s">
        <v>252</v>
      </c>
      <c r="E17" s="138">
        <v>3</v>
      </c>
      <c r="F17" s="56">
        <v>6600</v>
      </c>
      <c r="G17" s="57">
        <f>ROUNDDOWN(E17*F17,0)</f>
        <v>19800</v>
      </c>
    </row>
    <row r="18" spans="1:8" ht="18" customHeight="1" x14ac:dyDescent="0.15">
      <c r="B18" s="458"/>
      <c r="C18" s="58" t="s">
        <v>89</v>
      </c>
      <c r="D18" s="59"/>
      <c r="E18" s="139"/>
      <c r="F18" s="60"/>
      <c r="G18" s="61">
        <f>ROUNDDOWN(E18*F18,0)</f>
        <v>0</v>
      </c>
    </row>
    <row r="19" spans="1:8" ht="22.5" customHeight="1" x14ac:dyDescent="0.15">
      <c r="B19" s="48" t="s">
        <v>108</v>
      </c>
      <c r="C19" s="49"/>
      <c r="D19" s="50"/>
      <c r="E19" s="137">
        <f>SUM(E20:E22)</f>
        <v>6</v>
      </c>
      <c r="F19" s="52"/>
      <c r="G19" s="53">
        <f>SUM(G20:G22)</f>
        <v>46200</v>
      </c>
    </row>
    <row r="20" spans="1:8" ht="18" customHeight="1" x14ac:dyDescent="0.15">
      <c r="B20" s="457" t="s">
        <v>87</v>
      </c>
      <c r="C20" s="54" t="s">
        <v>249</v>
      </c>
      <c r="D20" s="55" t="s">
        <v>256</v>
      </c>
      <c r="E20" s="138">
        <v>3</v>
      </c>
      <c r="F20" s="56">
        <v>8800</v>
      </c>
      <c r="G20" s="57">
        <f>ROUNDDOWN(E20*F20,0)</f>
        <v>26400</v>
      </c>
    </row>
    <row r="21" spans="1:8" ht="18" customHeight="1" x14ac:dyDescent="0.15">
      <c r="B21" s="457"/>
      <c r="C21" s="54" t="s">
        <v>250</v>
      </c>
      <c r="D21" s="55" t="s">
        <v>256</v>
      </c>
      <c r="E21" s="138">
        <v>3</v>
      </c>
      <c r="F21" s="56">
        <v>6600</v>
      </c>
      <c r="G21" s="57">
        <f>ROUNDDOWN(E21*F21,0)</f>
        <v>19800</v>
      </c>
    </row>
    <row r="22" spans="1:8" ht="18" customHeight="1" x14ac:dyDescent="0.15">
      <c r="B22" s="458"/>
      <c r="C22" s="58" t="s">
        <v>89</v>
      </c>
      <c r="D22" s="59"/>
      <c r="E22" s="139"/>
      <c r="F22" s="60"/>
      <c r="G22" s="61">
        <f>ROUNDDOWN(E22*F22,0)</f>
        <v>0</v>
      </c>
    </row>
    <row r="23" spans="1:8" ht="22.5" customHeight="1" x14ac:dyDescent="0.15">
      <c r="B23" s="48" t="s">
        <v>89</v>
      </c>
      <c r="C23" s="49"/>
      <c r="D23" s="126"/>
      <c r="E23" s="127"/>
      <c r="F23" s="128"/>
      <c r="G23" s="129">
        <f>SUM(G24)</f>
        <v>0</v>
      </c>
    </row>
    <row r="24" spans="1:8" ht="18" customHeight="1" thickBot="1" x14ac:dyDescent="0.2">
      <c r="B24" s="94"/>
      <c r="C24" s="54" t="s">
        <v>90</v>
      </c>
      <c r="D24" s="55" t="s">
        <v>91</v>
      </c>
      <c r="E24" s="130" t="s">
        <v>92</v>
      </c>
      <c r="F24" s="131" t="s">
        <v>92</v>
      </c>
      <c r="G24" s="57">
        <v>0</v>
      </c>
    </row>
    <row r="25" spans="1:8" ht="21" x14ac:dyDescent="0.15">
      <c r="A25" s="62"/>
      <c r="B25" s="63"/>
      <c r="C25" s="63"/>
      <c r="D25" s="467" t="s">
        <v>93</v>
      </c>
      <c r="E25" s="468"/>
      <c r="F25" s="469"/>
      <c r="G25" s="64">
        <f>G7+G11+G15+G19+G23</f>
        <v>508200</v>
      </c>
    </row>
    <row r="26" spans="1:8" ht="17.25" x14ac:dyDescent="0.15">
      <c r="B26" s="65"/>
      <c r="C26" s="65"/>
      <c r="D26" s="66"/>
      <c r="E26" s="67" t="s">
        <v>94</v>
      </c>
      <c r="F26" s="68">
        <v>0.1</v>
      </c>
      <c r="G26" s="69">
        <f>ROUNDDOWN(G25-G25/(1+F26),0)</f>
        <v>46200</v>
      </c>
    </row>
    <row r="27" spans="1:8" ht="21.75" thickBot="1" x14ac:dyDescent="0.2">
      <c r="B27" s="70"/>
      <c r="C27" s="70"/>
      <c r="D27" s="470" t="s">
        <v>246</v>
      </c>
      <c r="E27" s="471"/>
      <c r="F27" s="472"/>
      <c r="G27" s="71">
        <f>IF(ROUNDDOWN(G25*2/3,0)&gt;2000000,2000000,ROUNDDOWN(G25*2/3,0))</f>
        <v>338800</v>
      </c>
    </row>
    <row r="28" spans="1:8" ht="9" customHeight="1" x14ac:dyDescent="0.15">
      <c r="B28" s="72"/>
      <c r="C28" s="72"/>
      <c r="D28" s="72"/>
      <c r="E28" s="72"/>
      <c r="F28" s="45"/>
      <c r="G28" s="45"/>
      <c r="H28" s="45"/>
    </row>
    <row r="29" spans="1:8" ht="18" customHeight="1" thickBot="1" x14ac:dyDescent="0.2">
      <c r="B29" s="43" t="s">
        <v>110</v>
      </c>
      <c r="C29" s="43"/>
      <c r="D29" s="44"/>
      <c r="E29" s="44"/>
      <c r="F29" s="45"/>
      <c r="G29" s="45"/>
    </row>
    <row r="30" spans="1:8" s="32" customFormat="1" ht="12" customHeight="1" x14ac:dyDescent="0.15">
      <c r="B30" s="459"/>
      <c r="C30" s="460"/>
      <c r="D30" s="46"/>
      <c r="E30" s="460" t="s">
        <v>82</v>
      </c>
      <c r="F30" s="463" t="s">
        <v>83</v>
      </c>
      <c r="G30" s="465" t="s">
        <v>84</v>
      </c>
    </row>
    <row r="31" spans="1:8" s="32" customFormat="1" ht="28.5" x14ac:dyDescent="0.15">
      <c r="B31" s="461"/>
      <c r="C31" s="462"/>
      <c r="D31" s="47" t="s">
        <v>85</v>
      </c>
      <c r="E31" s="462"/>
      <c r="F31" s="464"/>
      <c r="G31" s="466"/>
    </row>
    <row r="32" spans="1:8" ht="22.5" customHeight="1" x14ac:dyDescent="0.15">
      <c r="B32" s="48" t="s">
        <v>156</v>
      </c>
      <c r="C32" s="49"/>
      <c r="D32" s="50"/>
      <c r="E32" s="137">
        <f>SUM(E33:E35)</f>
        <v>48</v>
      </c>
      <c r="F32" s="52"/>
      <c r="G32" s="53">
        <f>SUM(G33:G35)</f>
        <v>369600</v>
      </c>
    </row>
    <row r="33" spans="1:8" ht="18" customHeight="1" x14ac:dyDescent="0.15">
      <c r="B33" s="457" t="s">
        <v>87</v>
      </c>
      <c r="C33" s="54" t="s">
        <v>249</v>
      </c>
      <c r="D33" s="55" t="s">
        <v>257</v>
      </c>
      <c r="E33" s="138">
        <v>24</v>
      </c>
      <c r="F33" s="56">
        <v>8800</v>
      </c>
      <c r="G33" s="57">
        <f t="shared" ref="G33:G34" si="1">ROUNDDOWN(E33*F33,0)</f>
        <v>211200</v>
      </c>
    </row>
    <row r="34" spans="1:8" ht="18" customHeight="1" x14ac:dyDescent="0.15">
      <c r="B34" s="457"/>
      <c r="C34" s="54" t="s">
        <v>249</v>
      </c>
      <c r="D34" s="167" t="s">
        <v>258</v>
      </c>
      <c r="E34" s="138">
        <v>12</v>
      </c>
      <c r="F34" s="56">
        <v>6600</v>
      </c>
      <c r="G34" s="57">
        <f t="shared" si="1"/>
        <v>79200</v>
      </c>
    </row>
    <row r="35" spans="1:8" ht="18" customHeight="1" x14ac:dyDescent="0.15">
      <c r="B35" s="457"/>
      <c r="C35" s="54" t="s">
        <v>250</v>
      </c>
      <c r="D35" s="167" t="s">
        <v>259</v>
      </c>
      <c r="E35" s="138">
        <v>12</v>
      </c>
      <c r="F35" s="56">
        <v>6600</v>
      </c>
      <c r="G35" s="57">
        <f>ROUNDDOWN(E35*F35,0)</f>
        <v>79200</v>
      </c>
    </row>
    <row r="36" spans="1:8" ht="22.5" customHeight="1" x14ac:dyDescent="0.15">
      <c r="B36" s="48" t="s">
        <v>111</v>
      </c>
      <c r="C36" s="49"/>
      <c r="D36" s="50"/>
      <c r="E36" s="51"/>
      <c r="F36" s="52"/>
      <c r="G36" s="53">
        <f>SUM(G37:G37)</f>
        <v>0</v>
      </c>
    </row>
    <row r="37" spans="1:8" ht="18" customHeight="1" thickBot="1" x14ac:dyDescent="0.2">
      <c r="B37" s="95"/>
      <c r="C37" s="58" t="s">
        <v>90</v>
      </c>
      <c r="D37" s="132" t="s">
        <v>91</v>
      </c>
      <c r="E37" s="130" t="s">
        <v>95</v>
      </c>
      <c r="F37" s="131" t="s">
        <v>95</v>
      </c>
      <c r="G37" s="57"/>
    </row>
    <row r="38" spans="1:8" ht="21" x14ac:dyDescent="0.15">
      <c r="A38" s="62"/>
      <c r="B38" s="63"/>
      <c r="C38" s="63"/>
      <c r="D38" s="467" t="s">
        <v>93</v>
      </c>
      <c r="E38" s="468"/>
      <c r="F38" s="469"/>
      <c r="G38" s="64">
        <f>G32+G36</f>
        <v>369600</v>
      </c>
    </row>
    <row r="39" spans="1:8" ht="17.25" x14ac:dyDescent="0.15">
      <c r="B39" s="65"/>
      <c r="C39" s="65"/>
      <c r="D39" s="66"/>
      <c r="E39" s="67" t="s">
        <v>94</v>
      </c>
      <c r="F39" s="68">
        <v>0.1</v>
      </c>
      <c r="G39" s="69">
        <f>ROUNDDOWN(G38-G38/(1+F39),0)</f>
        <v>33600</v>
      </c>
    </row>
    <row r="40" spans="1:8" ht="30" customHeight="1" thickBot="1" x14ac:dyDescent="0.2">
      <c r="B40" s="70"/>
      <c r="C40" s="70"/>
      <c r="D40" s="470" t="s">
        <v>247</v>
      </c>
      <c r="E40" s="471"/>
      <c r="F40" s="472"/>
      <c r="G40" s="71">
        <f>IF(ROUNDDOWN(G38*2/3,0)&gt;1000000,1000000,ROUNDDOWN(G38*2/3,0))</f>
        <v>246400</v>
      </c>
    </row>
    <row r="41" spans="1:8" ht="9" customHeight="1" x14ac:dyDescent="0.15">
      <c r="B41" s="72"/>
      <c r="C41" s="72"/>
      <c r="D41" s="72"/>
      <c r="E41" s="72"/>
      <c r="F41" s="45"/>
      <c r="G41" s="45"/>
      <c r="H41" s="45"/>
    </row>
    <row r="42" spans="1:8" ht="18" thickBot="1" x14ac:dyDescent="0.2">
      <c r="B42" s="73" t="s">
        <v>96</v>
      </c>
      <c r="C42" s="65"/>
      <c r="D42" s="72"/>
      <c r="E42" s="45"/>
      <c r="F42" s="45"/>
      <c r="G42" s="45"/>
    </row>
    <row r="43" spans="1:8" s="32" customFormat="1" ht="12" customHeight="1" x14ac:dyDescent="0.15">
      <c r="B43" s="459"/>
      <c r="C43" s="460"/>
      <c r="D43" s="46"/>
      <c r="E43" s="460" t="s">
        <v>82</v>
      </c>
      <c r="F43" s="463" t="s">
        <v>83</v>
      </c>
      <c r="G43" s="465" t="s">
        <v>84</v>
      </c>
    </row>
    <row r="44" spans="1:8" s="32" customFormat="1" ht="28.5" x14ac:dyDescent="0.15">
      <c r="B44" s="461"/>
      <c r="C44" s="462"/>
      <c r="D44" s="47" t="s">
        <v>85</v>
      </c>
      <c r="E44" s="462"/>
      <c r="F44" s="464"/>
      <c r="G44" s="466"/>
    </row>
    <row r="45" spans="1:8" ht="22.5" customHeight="1" x14ac:dyDescent="0.15">
      <c r="B45" s="48" t="s">
        <v>153</v>
      </c>
      <c r="C45" s="49"/>
      <c r="D45" s="50"/>
      <c r="E45" s="137">
        <f>SUM(E46:E47)</f>
        <v>0</v>
      </c>
      <c r="F45" s="52"/>
      <c r="G45" s="133">
        <f>SUM(G46:G47)</f>
        <v>0</v>
      </c>
    </row>
    <row r="46" spans="1:8" ht="18" customHeight="1" x14ac:dyDescent="0.15">
      <c r="B46" s="475" t="s">
        <v>87</v>
      </c>
      <c r="C46" s="54" t="s">
        <v>97</v>
      </c>
      <c r="D46" s="55"/>
      <c r="E46" s="138"/>
      <c r="F46" s="56"/>
      <c r="G46" s="134">
        <f>ROUNDDOWN(E46*F46,0)</f>
        <v>0</v>
      </c>
    </row>
    <row r="47" spans="1:8" ht="18" customHeight="1" x14ac:dyDescent="0.15">
      <c r="B47" s="476"/>
      <c r="C47" s="58"/>
      <c r="D47" s="59"/>
      <c r="E47" s="139"/>
      <c r="F47" s="60"/>
      <c r="G47" s="135">
        <f>ROUNDDOWN(E47*F47,0)</f>
        <v>0</v>
      </c>
    </row>
    <row r="48" spans="1:8" ht="22.5" customHeight="1" x14ac:dyDescent="0.15">
      <c r="B48" s="48" t="s">
        <v>154</v>
      </c>
      <c r="C48" s="49"/>
      <c r="D48" s="50"/>
      <c r="E48" s="137">
        <f>SUM(E49:E51)</f>
        <v>12</v>
      </c>
      <c r="F48" s="52"/>
      <c r="G48" s="133">
        <f>SUM(G49:G51)</f>
        <v>105600</v>
      </c>
    </row>
    <row r="49" spans="1:7" ht="18" customHeight="1" x14ac:dyDescent="0.15">
      <c r="B49" s="457" t="s">
        <v>87</v>
      </c>
      <c r="C49" s="54" t="s">
        <v>260</v>
      </c>
      <c r="D49" s="55" t="s">
        <v>261</v>
      </c>
      <c r="E49" s="138">
        <v>12</v>
      </c>
      <c r="F49" s="56">
        <v>8800</v>
      </c>
      <c r="G49" s="134">
        <f>ROUNDDOWN(E49*F49,0)</f>
        <v>105600</v>
      </c>
    </row>
    <row r="50" spans="1:7" ht="18" customHeight="1" x14ac:dyDescent="0.15">
      <c r="B50" s="457"/>
      <c r="C50" s="54"/>
      <c r="D50" s="55"/>
      <c r="E50" s="138"/>
      <c r="F50" s="56"/>
      <c r="G50" s="134">
        <f>ROUNDDOWN(E50*F50,0)</f>
        <v>0</v>
      </c>
    </row>
    <row r="51" spans="1:7" ht="18" customHeight="1" x14ac:dyDescent="0.15">
      <c r="B51" s="458"/>
      <c r="C51" s="58"/>
      <c r="D51" s="59"/>
      <c r="E51" s="138"/>
      <c r="F51" s="56"/>
      <c r="G51" s="134">
        <f>ROUNDDOWN(E51*F51,0)</f>
        <v>0</v>
      </c>
    </row>
    <row r="52" spans="1:7" ht="22.5" customHeight="1" x14ac:dyDescent="0.15">
      <c r="B52" s="48" t="s">
        <v>89</v>
      </c>
      <c r="C52" s="49"/>
      <c r="D52" s="126"/>
      <c r="E52" s="51"/>
      <c r="F52" s="52"/>
      <c r="G52" s="53">
        <f>SUM(G53)</f>
        <v>0</v>
      </c>
    </row>
    <row r="53" spans="1:7" ht="18" customHeight="1" thickBot="1" x14ac:dyDescent="0.2">
      <c r="B53" s="94"/>
      <c r="C53" s="54" t="s">
        <v>90</v>
      </c>
      <c r="D53" s="55" t="s">
        <v>91</v>
      </c>
      <c r="E53" s="130" t="s">
        <v>92</v>
      </c>
      <c r="F53" s="131" t="s">
        <v>92</v>
      </c>
      <c r="G53" s="57">
        <v>0</v>
      </c>
    </row>
    <row r="54" spans="1:7" ht="21" x14ac:dyDescent="0.15">
      <c r="A54" s="62"/>
      <c r="B54" s="63"/>
      <c r="C54" s="63"/>
      <c r="D54" s="467" t="s">
        <v>93</v>
      </c>
      <c r="E54" s="468"/>
      <c r="F54" s="469"/>
      <c r="G54" s="74">
        <f>G45+G48+G52</f>
        <v>105600</v>
      </c>
    </row>
    <row r="55" spans="1:7" ht="17.25" x14ac:dyDescent="0.15">
      <c r="B55" s="65"/>
      <c r="C55" s="65"/>
      <c r="D55" s="66"/>
      <c r="E55" s="67" t="s">
        <v>94</v>
      </c>
      <c r="F55" s="75">
        <v>0.1</v>
      </c>
      <c r="G55" s="76">
        <f>ROUNDDOWN(G54-G54/(1+F55),0)</f>
        <v>9600</v>
      </c>
    </row>
    <row r="56" spans="1:7" ht="30.6" customHeight="1" thickBot="1" x14ac:dyDescent="0.2">
      <c r="B56" s="70"/>
      <c r="C56" s="77"/>
      <c r="D56" s="470" t="s">
        <v>248</v>
      </c>
      <c r="E56" s="471"/>
      <c r="F56" s="472"/>
      <c r="G56" s="78">
        <f>IF(ROUNDDOWN(G54*2/3,0)&gt;100000,100000,ROUNDDOWN(G54*2/3,0))</f>
        <v>70400</v>
      </c>
    </row>
    <row r="57" spans="1:7" ht="18" customHeight="1" x14ac:dyDescent="0.15">
      <c r="B57" s="79" t="s">
        <v>98</v>
      </c>
      <c r="C57" s="477" t="s">
        <v>99</v>
      </c>
      <c r="D57" s="477"/>
      <c r="E57" s="477"/>
      <c r="F57" s="477"/>
      <c r="G57" s="477"/>
    </row>
    <row r="58" spans="1:7" ht="30" customHeight="1" x14ac:dyDescent="0.15">
      <c r="B58" s="80" t="s">
        <v>100</v>
      </c>
      <c r="C58" s="478" t="s">
        <v>101</v>
      </c>
      <c r="D58" s="478"/>
      <c r="E58" s="478"/>
      <c r="F58" s="478"/>
      <c r="G58" s="478"/>
    </row>
    <row r="59" spans="1:7" ht="14.25" x14ac:dyDescent="0.15">
      <c r="B59" s="40"/>
      <c r="C59" s="40"/>
    </row>
    <row r="60" spans="1:7" ht="17.25" x14ac:dyDescent="0.15">
      <c r="B60" s="81" t="s">
        <v>102</v>
      </c>
      <c r="C60" s="65"/>
      <c r="D60" s="72"/>
      <c r="E60" s="45"/>
      <c r="F60" s="45"/>
      <c r="G60" s="45"/>
    </row>
    <row r="61" spans="1:7" ht="39.75" customHeight="1" x14ac:dyDescent="0.15">
      <c r="B61" s="136" t="s">
        <v>103</v>
      </c>
      <c r="C61" s="473" t="s">
        <v>155</v>
      </c>
      <c r="D61" s="473"/>
      <c r="E61" s="473"/>
      <c r="F61" s="473"/>
      <c r="G61" s="473"/>
    </row>
    <row r="62" spans="1:7" ht="27" customHeight="1" x14ac:dyDescent="0.15">
      <c r="B62" s="136" t="s">
        <v>103</v>
      </c>
      <c r="C62" s="473" t="s">
        <v>130</v>
      </c>
      <c r="D62" s="473"/>
      <c r="E62" s="473"/>
      <c r="F62" s="473"/>
      <c r="G62" s="473"/>
    </row>
    <row r="63" spans="1:7" x14ac:dyDescent="0.15">
      <c r="B63" s="136" t="s">
        <v>103</v>
      </c>
      <c r="C63" s="474" t="s">
        <v>104</v>
      </c>
      <c r="D63" s="474"/>
      <c r="E63" s="474"/>
      <c r="F63" s="474"/>
      <c r="G63" s="474"/>
    </row>
    <row r="64" spans="1:7" ht="14.25" x14ac:dyDescent="0.15">
      <c r="B64" s="40"/>
      <c r="C64" s="40"/>
    </row>
    <row r="65" spans="2:3" ht="14.25" x14ac:dyDescent="0.15">
      <c r="B65" s="40"/>
      <c r="C65" s="40"/>
    </row>
    <row r="66" spans="2:3" ht="14.25" x14ac:dyDescent="0.15">
      <c r="B66" s="40"/>
      <c r="C66" s="40"/>
    </row>
  </sheetData>
  <mergeCells count="32">
    <mergeCell ref="B1:D1"/>
    <mergeCell ref="C62:G62"/>
    <mergeCell ref="C61:G61"/>
    <mergeCell ref="C63:G63"/>
    <mergeCell ref="B16:B18"/>
    <mergeCell ref="B20:B2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12:B14"/>
    <mergeCell ref="D25:F25"/>
    <mergeCell ref="D27:F27"/>
    <mergeCell ref="B30:C31"/>
    <mergeCell ref="E30:E31"/>
    <mergeCell ref="F30:F31"/>
    <mergeCell ref="B8:B10"/>
    <mergeCell ref="A2:I2"/>
    <mergeCell ref="B5:C6"/>
    <mergeCell ref="E5:E6"/>
    <mergeCell ref="F5:F6"/>
    <mergeCell ref="G5:G6"/>
  </mergeCells>
  <phoneticPr fontId="4"/>
  <printOptions horizontalCentered="1"/>
  <pageMargins left="0.23622047244094491" right="0.23622047244094491" top="0.35433070866141736" bottom="0.15748031496062992" header="0.31496062992125984" footer="0.31496062992125984"/>
  <pageSetup paperSize="9" scale="69" orientation="portrait" r:id="rId1"/>
  <ignoredErrors>
    <ignoredError sqref="G11:G24 G4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4557B-8A46-4E90-B5E2-8F721F93451E}">
  <ds:schemaRefs>
    <ds:schemaRef ds:uri="http://schemas.microsoft.com/office/2006/documentManagement/types"/>
    <ds:schemaRef ds:uri="http://www.w3.org/XML/1998/namespace"/>
    <ds:schemaRef ds:uri="f3afe849-0a7d-4b5c-a4c6-e09e509d0d50"/>
    <ds:schemaRef ds:uri="http://purl.org/dc/terms/"/>
    <ds:schemaRef ds:uri="http://purl.org/dc/elements/1.1/"/>
    <ds:schemaRef ds:uri="http://purl.org/dc/dcmitype/"/>
    <ds:schemaRef ds:uri="http://schemas.openxmlformats.org/package/2006/metadata/core-properties"/>
    <ds:schemaRef ds:uri="http://schemas.microsoft.com/office/infopath/2007/PartnerControls"/>
    <ds:schemaRef ds:uri="f10c3115-b683-47ad-a799-ba10eee1d248"/>
    <ds:schemaRef ds:uri="http://schemas.microsoft.com/office/2006/metadata/properties"/>
  </ds:schemaRefs>
</ds:datastoreItem>
</file>

<file path=customXml/itemProps2.xml><?xml version="1.0" encoding="utf-8"?>
<ds:datastoreItem xmlns:ds="http://schemas.openxmlformats.org/officeDocument/2006/customXml" ds:itemID="{3BF2578A-4B22-442D-B78D-00C7AACB08DE}">
  <ds:schemaRefs>
    <ds:schemaRef ds:uri="http://schemas.microsoft.com/sharepoint/v3/contenttype/forms"/>
  </ds:schemaRefs>
</ds:datastoreItem>
</file>

<file path=customXml/itemProps3.xml><?xml version="1.0" encoding="utf-8"?>
<ds:datastoreItem xmlns:ds="http://schemas.openxmlformats.org/officeDocument/2006/customXml" ds:itemID="{1F43D351-9934-4B8B-873B-DCFF3B98B4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【別紙1】利用申請書</vt:lpstr>
      <vt:lpstr>【別紙1ｰ1】申請者の概要</vt:lpstr>
      <vt:lpstr>【別紙1-2】自己記入チェックリスト</vt:lpstr>
      <vt:lpstr>【別紙1ｰ3】業務別見積明細書</vt:lpstr>
      <vt:lpstr>'【別紙1-2】自己記入チェックリスト'!_Hlk130500646</vt:lpstr>
      <vt:lpstr>【別紙1】利用申請書!Print_Area</vt:lpstr>
      <vt:lpstr>【別紙1ｰ1】申請者の概要!Print_Area</vt:lpstr>
      <vt:lpstr>【別紙1ｰ3】業務別見積明細書!Print_Area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2026-03-24T04:14:16Z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