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09B48DC4-03A3-4C60-9F5D-683A952113C2}" xr6:coauthVersionLast="47" xr6:coauthVersionMax="47" xr10:uidLastSave="{00000000-0000-0000-0000-000000000000}"/>
  <bookViews>
    <workbookView xWindow="-15" yWindow="-16320" windowWidth="29040" windowHeight="15720" tabRatio="872" xr2:uid="{00000000-000D-0000-FFFF-FFFF00000000}"/>
  </bookViews>
  <sheets>
    <sheet name="【別紙2】支払申請書" sheetId="5" r:id="rId1"/>
    <sheet name="【別紙2-2】自己記入チェックリスト" sheetId="7" r:id="rId2"/>
    <sheet name="【別紙2ｰ3】業務別請求明細書" sheetId="6" r:id="rId3"/>
    <sheet name="【別紙2-4】従事時間管理表（業務日誌）" sheetId="12" r:id="rId4"/>
    <sheet name="【別紙2-5】実施確認表" sheetId="11" r:id="rId5"/>
  </sheets>
  <definedNames>
    <definedName name="AS2DocOpenMode" hidden="1">"AS2DocumentEdit"</definedName>
    <definedName name="_xlnm.Print_Area" localSheetId="0">【別紙2】支払申請書!$A$1:$T$108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1" i="5" l="1"/>
  <c r="H37" i="12" l="1"/>
  <c r="L39" i="12" s="1"/>
  <c r="P39" i="12" s="1"/>
  <c r="N39" i="12"/>
  <c r="G34" i="6" l="1"/>
  <c r="G33" i="6"/>
  <c r="G52" i="6" l="1"/>
  <c r="G51" i="6"/>
  <c r="G50" i="6"/>
  <c r="G49" i="6"/>
  <c r="E48" i="6"/>
  <c r="G47" i="6"/>
  <c r="G46" i="6"/>
  <c r="G45" i="6"/>
  <c r="E45" i="6"/>
  <c r="G36" i="6"/>
  <c r="G35" i="6"/>
  <c r="E32" i="6"/>
  <c r="G23" i="6"/>
  <c r="G22" i="6"/>
  <c r="G21" i="6"/>
  <c r="G20" i="6"/>
  <c r="E19" i="6"/>
  <c r="G18" i="6"/>
  <c r="G17" i="6"/>
  <c r="G16" i="6"/>
  <c r="E15" i="6"/>
  <c r="G14" i="6"/>
  <c r="G13" i="6"/>
  <c r="G12" i="6"/>
  <c r="E11" i="6"/>
  <c r="G10" i="6"/>
  <c r="G9" i="6"/>
  <c r="G8" i="6"/>
  <c r="E7" i="6"/>
  <c r="G15" i="6" l="1"/>
  <c r="G11" i="6"/>
  <c r="G7" i="6"/>
  <c r="G19" i="6"/>
  <c r="G48" i="6"/>
  <c r="G54" i="6" s="1"/>
  <c r="G32" i="6"/>
  <c r="G38" i="6" s="1"/>
  <c r="G40" i="6" s="1"/>
  <c r="G25" i="6" l="1"/>
  <c r="G27" i="6" s="1"/>
  <c r="G39" i="6"/>
  <c r="G55" i="6"/>
  <c r="G56" i="6"/>
  <c r="G26" i="6" l="1"/>
</calcChain>
</file>

<file path=xl/sharedStrings.xml><?xml version="1.0" encoding="utf-8"?>
<sst xmlns="http://schemas.openxmlformats.org/spreadsheetml/2006/main" count="566" uniqueCount="345">
  <si>
    <t>2026年5月版</t>
    <rPh sb="4" eb="5">
      <t>ネン</t>
    </rPh>
    <rPh sb="6" eb="7">
      <t>ガツ</t>
    </rPh>
    <rPh sb="7" eb="8">
      <t>バン</t>
    </rPh>
    <phoneticPr fontId="18"/>
  </si>
  <si>
    <t>別紙２</t>
    <rPh sb="0" eb="2">
      <t>ベッシ</t>
    </rPh>
    <phoneticPr fontId="6"/>
  </si>
  <si>
    <t>令和　　年　　月　　日</t>
    <rPh sb="0" eb="2">
      <t>レイワ</t>
    </rPh>
    <rPh sb="4" eb="5">
      <t>ネン</t>
    </rPh>
    <rPh sb="7" eb="8">
      <t>ガツ</t>
    </rPh>
    <rPh sb="10" eb="11">
      <t>ニチ</t>
    </rPh>
    <phoneticPr fontId="5"/>
  </si>
  <si>
    <t>経営改善計画策定支援事業費用支払申請書</t>
    <rPh sb="0" eb="2">
      <t>ケイエイ</t>
    </rPh>
    <rPh sb="2" eb="4">
      <t>カイゼン</t>
    </rPh>
    <rPh sb="4" eb="8">
      <t>ケイカクサクテイ</t>
    </rPh>
    <rPh sb="8" eb="10">
      <t>シエン</t>
    </rPh>
    <rPh sb="10" eb="12">
      <t>ジギョウ</t>
    </rPh>
    <rPh sb="12" eb="14">
      <t>ヒヨウ</t>
    </rPh>
    <rPh sb="14" eb="16">
      <t>シハライ</t>
    </rPh>
    <rPh sb="16" eb="19">
      <t>シンセイショ</t>
    </rPh>
    <phoneticPr fontId="5"/>
  </si>
  <si>
    <t>１．申請者（中小企業・小規模事業者）</t>
    <rPh sb="2" eb="5">
      <t>シンセイシャ</t>
    </rPh>
    <rPh sb="6" eb="8">
      <t>チュウショウ</t>
    </rPh>
    <rPh sb="8" eb="10">
      <t>キギョウ</t>
    </rPh>
    <rPh sb="11" eb="14">
      <t>ショウキボ</t>
    </rPh>
    <rPh sb="14" eb="17">
      <t>ジギョウシャ</t>
    </rPh>
    <phoneticPr fontId="5"/>
  </si>
  <si>
    <t>申請者名</t>
    <rPh sb="0" eb="2">
      <t>シンセイ</t>
    </rPh>
    <rPh sb="2" eb="3">
      <t>シャ</t>
    </rPh>
    <rPh sb="3" eb="4">
      <t>メイ</t>
    </rPh>
    <phoneticPr fontId="5"/>
  </si>
  <si>
    <t>●▲株式会社</t>
  </si>
  <si>
    <t>印</t>
    <rPh sb="0" eb="1">
      <t>イン</t>
    </rPh>
    <phoneticPr fontId="5"/>
  </si>
  <si>
    <t>業種</t>
    <rPh sb="0" eb="2">
      <t>ギョウシュ</t>
    </rPh>
    <phoneticPr fontId="5"/>
  </si>
  <si>
    <t>卸売</t>
    <rPh sb="0" eb="2">
      <t>オロシウリ</t>
    </rPh>
    <phoneticPr fontId="5"/>
  </si>
  <si>
    <t>担当者</t>
    <rPh sb="0" eb="3">
      <t>タントウシャ</t>
    </rPh>
    <phoneticPr fontId="5"/>
  </si>
  <si>
    <t>取締役　経営　太郎</t>
    <rPh sb="0" eb="3">
      <t>トリシマリヤク</t>
    </rPh>
    <rPh sb="4" eb="6">
      <t>ケイエイ</t>
    </rPh>
    <rPh sb="7" eb="9">
      <t>タロウ</t>
    </rPh>
    <phoneticPr fontId="5"/>
  </si>
  <si>
    <t>住所</t>
    <rPh sb="0" eb="2">
      <t>ジュウショ</t>
    </rPh>
    <phoneticPr fontId="5"/>
  </si>
  <si>
    <t>〒〇〇〇ー〇〇〇〇　東京都世田谷区・・・・</t>
    <phoneticPr fontId="6"/>
  </si>
  <si>
    <t>電話番号</t>
    <rPh sb="0" eb="2">
      <t>デンワ</t>
    </rPh>
    <rPh sb="2" eb="4">
      <t>バンゴウ</t>
    </rPh>
    <phoneticPr fontId="5"/>
  </si>
  <si>
    <t>03-ｘｘｘｘ-ｘｘｘｘ</t>
    <phoneticPr fontId="5"/>
  </si>
  <si>
    <t>２．代表認定経営革新等支援機関</t>
    <rPh sb="2" eb="4">
      <t>ダイヒョウ</t>
    </rPh>
    <rPh sb="11" eb="13">
      <t>シエン</t>
    </rPh>
    <rPh sb="13" eb="15">
      <t>キカン</t>
    </rPh>
    <phoneticPr fontId="5"/>
  </si>
  <si>
    <t>認定経営革新等
支援機関名</t>
    <rPh sb="8" eb="10">
      <t>シエン</t>
    </rPh>
    <rPh sb="10" eb="12">
      <t>キカン</t>
    </rPh>
    <rPh sb="12" eb="13">
      <t>メイ</t>
    </rPh>
    <phoneticPr fontId="5"/>
  </si>
  <si>
    <t>Y会計税理士法人</t>
    <rPh sb="1" eb="3">
      <t>カイケイ</t>
    </rPh>
    <rPh sb="3" eb="6">
      <t>ゼイリシ</t>
    </rPh>
    <rPh sb="6" eb="8">
      <t>ホウジン</t>
    </rPh>
    <phoneticPr fontId="7"/>
  </si>
  <si>
    <t>業種・支店等</t>
    <rPh sb="0" eb="2">
      <t>ギョウシュ</t>
    </rPh>
    <rPh sb="3" eb="5">
      <t>シテン</t>
    </rPh>
    <rPh sb="5" eb="6">
      <t>トウ</t>
    </rPh>
    <phoneticPr fontId="5"/>
  </si>
  <si>
    <t>税理士法人</t>
    <rPh sb="0" eb="5">
      <t>ゼイリシホウジン</t>
    </rPh>
    <phoneticPr fontId="7"/>
  </si>
  <si>
    <t>Y田　Y子</t>
    <rPh sb="1" eb="2">
      <t>タ</t>
    </rPh>
    <rPh sb="4" eb="5">
      <t>コ</t>
    </rPh>
    <phoneticPr fontId="7"/>
  </si>
  <si>
    <t>〒〇〇〇ー〇〇〇〇　東京都墨田区･･･</t>
    <phoneticPr fontId="5"/>
  </si>
  <si>
    <t>認定経営革新等支援機関ID</t>
  </si>
  <si>
    <t>ｘ</t>
  </si>
  <si>
    <t>金融機関</t>
    <rPh sb="0" eb="2">
      <t>キンユウ</t>
    </rPh>
    <rPh sb="2" eb="4">
      <t>キカン</t>
    </rPh>
    <phoneticPr fontId="5"/>
  </si>
  <si>
    <t>●●</t>
    <phoneticPr fontId="5"/>
  </si>
  <si>
    <t>銀行・信用金庫・信用組合・郵便局</t>
    <phoneticPr fontId="5"/>
  </si>
  <si>
    <t>支店名</t>
    <phoneticPr fontId="5"/>
  </si>
  <si>
    <t>墨田</t>
    <rPh sb="0" eb="2">
      <t>スミダ</t>
    </rPh>
    <phoneticPr fontId="5"/>
  </si>
  <si>
    <t>支店</t>
    <rPh sb="0" eb="2">
      <t>シテン</t>
    </rPh>
    <phoneticPr fontId="5"/>
  </si>
  <si>
    <t>口座番号</t>
    <rPh sb="0" eb="2">
      <t>コウザ</t>
    </rPh>
    <rPh sb="2" eb="4">
      <t>バンゴウ</t>
    </rPh>
    <phoneticPr fontId="5"/>
  </si>
  <si>
    <t>当座・普通・その他（　　　　）</t>
    <rPh sb="0" eb="2">
      <t>トウザ</t>
    </rPh>
    <rPh sb="3" eb="5">
      <t>フツウ</t>
    </rPh>
    <rPh sb="8" eb="9">
      <t>タ</t>
    </rPh>
    <phoneticPr fontId="5"/>
  </si>
  <si>
    <t>××××</t>
    <phoneticPr fontId="18"/>
  </si>
  <si>
    <t>口座名義</t>
    <phoneticPr fontId="5"/>
  </si>
  <si>
    <t>３．その他認定経営革新等支援機関</t>
    <rPh sb="4" eb="5">
      <t>タ</t>
    </rPh>
    <rPh sb="12" eb="14">
      <t>シエン</t>
    </rPh>
    <rPh sb="14" eb="16">
      <t>キカン</t>
    </rPh>
    <phoneticPr fontId="5"/>
  </si>
  <si>
    <t>認定経営革新等
支援機関名</t>
    <phoneticPr fontId="5"/>
  </si>
  <si>
    <t>〒</t>
    <phoneticPr fontId="6"/>
  </si>
  <si>
    <t>４．認定経営革新等支援機関が行った業務の内容及び費用実額（従事時間管理表、請求書、振込受付書・払込取扱票等を添付）</t>
    <rPh sb="9" eb="11">
      <t>シエン</t>
    </rPh>
    <rPh sb="11" eb="13">
      <t>キカン</t>
    </rPh>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3">
      <t>フリコミ</t>
    </rPh>
    <rPh sb="43" eb="45">
      <t>ウケツケ</t>
    </rPh>
    <rPh sb="45" eb="46">
      <t>ショ</t>
    </rPh>
    <rPh sb="47" eb="49">
      <t>ハライコミ</t>
    </rPh>
    <rPh sb="49" eb="51">
      <t>トリアツカイ</t>
    </rPh>
    <rPh sb="51" eb="52">
      <t>ヒョウ</t>
    </rPh>
    <rPh sb="52" eb="53">
      <t>トウ</t>
    </rPh>
    <rPh sb="54" eb="56">
      <t>テンプ</t>
    </rPh>
    <phoneticPr fontId="5"/>
  </si>
  <si>
    <t>No.</t>
    <phoneticPr fontId="5"/>
  </si>
  <si>
    <t>　      　　認定経営革新等支援機関が行った業務の内容</t>
    <rPh sb="16" eb="18">
      <t>シエン</t>
    </rPh>
    <rPh sb="18" eb="20">
      <t>キカン</t>
    </rPh>
    <rPh sb="21" eb="22">
      <t>オコナ</t>
    </rPh>
    <rPh sb="24" eb="26">
      <t>ギョウム</t>
    </rPh>
    <rPh sb="27" eb="29">
      <t>ナイヨウ</t>
    </rPh>
    <phoneticPr fontId="5"/>
  </si>
  <si>
    <t>　　　　 費用実額（円）</t>
    <rPh sb="5" eb="7">
      <t>ヒヨウ</t>
    </rPh>
    <rPh sb="7" eb="9">
      <t>ジツガク</t>
    </rPh>
    <rPh sb="10" eb="11">
      <t>エン</t>
    </rPh>
    <phoneticPr fontId="5"/>
  </si>
  <si>
    <t>①</t>
    <phoneticPr fontId="5"/>
  </si>
  <si>
    <t>経営改善計画の策定　　令和5年×月×日</t>
    <rPh sb="0" eb="6">
      <t>ケイエイカイゼンケイカク</t>
    </rPh>
    <rPh sb="7" eb="9">
      <t>サクテイ</t>
    </rPh>
    <rPh sb="11" eb="13">
      <t>レイワ</t>
    </rPh>
    <rPh sb="14" eb="15">
      <t>ネン</t>
    </rPh>
    <rPh sb="15" eb="19">
      <t>バツガツバツニチ</t>
    </rPh>
    <phoneticPr fontId="5"/>
  </si>
  <si>
    <t>⑦</t>
    <phoneticPr fontId="5"/>
  </si>
  <si>
    <t>金融機関への説明補助　令和5年×月×日</t>
    <rPh sb="0" eb="4">
      <t>キンユウキカン</t>
    </rPh>
    <rPh sb="6" eb="10">
      <t>セツメイホジョ</t>
    </rPh>
    <rPh sb="11" eb="13">
      <t>レイワ</t>
    </rPh>
    <rPh sb="14" eb="15">
      <t>ネン</t>
    </rPh>
    <rPh sb="15" eb="19">
      <t>バツガツバツニチ</t>
    </rPh>
    <phoneticPr fontId="5"/>
  </si>
  <si>
    <t>合計</t>
    <rPh sb="0" eb="2">
      <t>ゴウケイ</t>
    </rPh>
    <phoneticPr fontId="5"/>
  </si>
  <si>
    <r>
      <t>※　</t>
    </r>
    <r>
      <rPr>
        <sz val="11"/>
        <rFont val="ＭＳ Ｐゴシック"/>
        <family val="3"/>
        <charset val="128"/>
      </rPr>
      <t>中小企業活性化協議会からの費用支払額は、対象費用の実額合計の３分の２以内となります。</t>
    </r>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5"/>
  </si>
  <si>
    <t>５．添付資料（上記４の業務完了に伴う作成資料・確認資料等）</t>
    <rPh sb="2" eb="4">
      <t>テンプ</t>
    </rPh>
    <rPh sb="4" eb="6">
      <t>シリョウ</t>
    </rPh>
    <rPh sb="7" eb="9">
      <t>ジョウキ</t>
    </rPh>
    <rPh sb="11" eb="13">
      <t>ギョウム</t>
    </rPh>
    <rPh sb="13" eb="15">
      <t>カンリョウ</t>
    </rPh>
    <rPh sb="16" eb="17">
      <t>トモナ</t>
    </rPh>
    <rPh sb="18" eb="20">
      <t>サクセイ</t>
    </rPh>
    <rPh sb="20" eb="22">
      <t>シリョウ</t>
    </rPh>
    <rPh sb="23" eb="25">
      <t>カクニン</t>
    </rPh>
    <rPh sb="25" eb="27">
      <t>シリョウ</t>
    </rPh>
    <rPh sb="27" eb="28">
      <t>トウ</t>
    </rPh>
    <phoneticPr fontId="5"/>
  </si>
  <si>
    <t xml:space="preserve">    添付資料内容</t>
    <rPh sb="4" eb="6">
      <t>テンプ</t>
    </rPh>
    <rPh sb="6" eb="8">
      <t>シリョウ</t>
    </rPh>
    <rPh sb="8" eb="10">
      <t>ナイヨウ</t>
    </rPh>
    <phoneticPr fontId="5"/>
  </si>
  <si>
    <t>①、⑦</t>
    <phoneticPr fontId="5"/>
  </si>
  <si>
    <t>経営改善計画書</t>
    <rPh sb="0" eb="6">
      <t>ケイエイカイゼンケイカク</t>
    </rPh>
    <rPh sb="6" eb="7">
      <t>ショ</t>
    </rPh>
    <phoneticPr fontId="5"/>
  </si>
  <si>
    <t>６．経営改善計画書案（ドラフト）の確認</t>
    <rPh sb="2" eb="8">
      <t>ケイエイカイゼンケイカク</t>
    </rPh>
    <rPh sb="8" eb="9">
      <t>ショ</t>
    </rPh>
    <rPh sb="9" eb="10">
      <t>アン</t>
    </rPh>
    <rPh sb="17" eb="19">
      <t>カクニン</t>
    </rPh>
    <phoneticPr fontId="5"/>
  </si>
  <si>
    <t>ドラフト提出日</t>
    <rPh sb="4" eb="6">
      <t>テイシュツ</t>
    </rPh>
    <rPh sb="6" eb="7">
      <t>ビ</t>
    </rPh>
    <phoneticPr fontId="5"/>
  </si>
  <si>
    <t>助言に対する対応状況</t>
    <rPh sb="0" eb="2">
      <t>ジョゲン</t>
    </rPh>
    <rPh sb="3" eb="4">
      <t>タイ</t>
    </rPh>
    <rPh sb="6" eb="8">
      <t>タイオウ</t>
    </rPh>
    <rPh sb="8" eb="10">
      <t>ジョウキョウ</t>
    </rPh>
    <phoneticPr fontId="5"/>
  </si>
  <si>
    <t>※ 経営改善計画案は、金融機関へ提出する前に、必ず協議会に提出してください。協議会は、必要に応じ助言等を行います。</t>
    <phoneticPr fontId="5"/>
  </si>
  <si>
    <t>　　助言を受けた申請者及び認定経営革新等支援機関は誠意を持って対応し、計画の修正等を行う必要があります。</t>
    <phoneticPr fontId="5"/>
  </si>
  <si>
    <t>７．支援計画に合意した債権者</t>
    <rPh sb="2" eb="4">
      <t>シエン</t>
    </rPh>
    <rPh sb="4" eb="6">
      <t>ケイカク</t>
    </rPh>
    <rPh sb="7" eb="9">
      <t>ゴウイ</t>
    </rPh>
    <rPh sb="11" eb="14">
      <t>サイケンシャ</t>
    </rPh>
    <phoneticPr fontId="5"/>
  </si>
  <si>
    <t>合意日</t>
    <rPh sb="0" eb="3">
      <t>ゴウイビ</t>
    </rPh>
    <phoneticPr fontId="5"/>
  </si>
  <si>
    <t>債権者名</t>
    <rPh sb="0" eb="3">
      <t>サイケンシャ</t>
    </rPh>
    <rPh sb="3" eb="4">
      <t>メイ</t>
    </rPh>
    <phoneticPr fontId="5"/>
  </si>
  <si>
    <t>債権者名</t>
    <rPh sb="0" eb="4">
      <t>サイケンシャメイ</t>
    </rPh>
    <phoneticPr fontId="5"/>
  </si>
  <si>
    <t>A信用金庫</t>
    <rPh sb="1" eb="5">
      <t>シンヨウキンコ</t>
    </rPh>
    <phoneticPr fontId="5"/>
  </si>
  <si>
    <t>B銀行</t>
    <rPh sb="1" eb="3">
      <t>ギンコウ</t>
    </rPh>
    <phoneticPr fontId="5"/>
  </si>
  <si>
    <t>※ 合意書のコピーを添付のこと。</t>
    <rPh sb="2" eb="5">
      <t>ゴウイショ</t>
    </rPh>
    <rPh sb="10" eb="12">
      <t>テンプ</t>
    </rPh>
    <phoneticPr fontId="5"/>
  </si>
  <si>
    <r>
      <t>８．</t>
    </r>
    <r>
      <rPr>
        <sz val="11"/>
        <rFont val="ＭＳ Ｐゴシック"/>
        <family val="3"/>
        <charset val="128"/>
      </rPr>
      <t>伴走支援予定（実施サイクルは○で囲む）</t>
    </r>
    <rPh sb="2" eb="6">
      <t>バンソウシエン</t>
    </rPh>
    <rPh sb="6" eb="8">
      <t>ヨテイ</t>
    </rPh>
    <rPh sb="9" eb="11">
      <t>ジッシ</t>
    </rPh>
    <rPh sb="18" eb="19">
      <t>カコ</t>
    </rPh>
    <phoneticPr fontId="5"/>
  </si>
  <si>
    <t>実施報告日</t>
    <rPh sb="0" eb="5">
      <t>ジッシホウコクビ</t>
    </rPh>
    <phoneticPr fontId="5"/>
  </si>
  <si>
    <t>実施回数</t>
    <rPh sb="0" eb="4">
      <t>ジッシカイスウ</t>
    </rPh>
    <phoneticPr fontId="6"/>
  </si>
  <si>
    <t>第1回</t>
    <rPh sb="0" eb="1">
      <t>ダイ</t>
    </rPh>
    <rPh sb="2" eb="3">
      <t>カイ</t>
    </rPh>
    <phoneticPr fontId="6"/>
  </si>
  <si>
    <t>第2回</t>
    <rPh sb="0" eb="1">
      <t>ダイ</t>
    </rPh>
    <rPh sb="2" eb="3">
      <t>カイ</t>
    </rPh>
    <phoneticPr fontId="6"/>
  </si>
  <si>
    <t>第3回</t>
    <rPh sb="0" eb="1">
      <t>ダイ</t>
    </rPh>
    <rPh sb="2" eb="3">
      <t>カイ</t>
    </rPh>
    <phoneticPr fontId="6"/>
  </si>
  <si>
    <t>第4回</t>
    <rPh sb="0" eb="1">
      <t>ダイ</t>
    </rPh>
    <rPh sb="2" eb="3">
      <t>カイ</t>
    </rPh>
    <phoneticPr fontId="6"/>
  </si>
  <si>
    <t>第5回</t>
    <rPh sb="0" eb="1">
      <t>ダイ</t>
    </rPh>
    <rPh sb="2" eb="3">
      <t>カイ</t>
    </rPh>
    <phoneticPr fontId="6"/>
  </si>
  <si>
    <t>第6回</t>
    <rPh sb="0" eb="1">
      <t>ダイ</t>
    </rPh>
    <rPh sb="2" eb="3">
      <t>カイ</t>
    </rPh>
    <phoneticPr fontId="6"/>
  </si>
  <si>
    <t>第７回</t>
    <rPh sb="0" eb="1">
      <t>ダイ</t>
    </rPh>
    <rPh sb="2" eb="3">
      <t>カイ</t>
    </rPh>
    <phoneticPr fontId="6"/>
  </si>
  <si>
    <t>第８回</t>
    <rPh sb="0" eb="1">
      <t>ダイ</t>
    </rPh>
    <rPh sb="2" eb="3">
      <t>カイ</t>
    </rPh>
    <phoneticPr fontId="6"/>
  </si>
  <si>
    <t>第９回～</t>
    <rPh sb="0" eb="1">
      <t>ダイ</t>
    </rPh>
    <rPh sb="2" eb="3">
      <t>カイ</t>
    </rPh>
    <phoneticPr fontId="6"/>
  </si>
  <si>
    <r>
      <t>実</t>
    </r>
    <r>
      <rPr>
        <sz val="11"/>
        <color theme="1"/>
        <rFont val="ＭＳ Ｐゴシック"/>
        <family val="3"/>
        <charset val="128"/>
        <scheme val="minor"/>
      </rPr>
      <t>績基準日</t>
    </r>
    <rPh sb="0" eb="2">
      <t>ジッセキ</t>
    </rPh>
    <rPh sb="2" eb="5">
      <t>キジュンビ</t>
    </rPh>
    <phoneticPr fontId="6"/>
  </si>
  <si>
    <t>別紙参照</t>
    <rPh sb="0" eb="4">
      <t>ベッシサンショウ</t>
    </rPh>
    <phoneticPr fontId="6"/>
  </si>
  <si>
    <t>実施報告日</t>
    <rPh sb="0" eb="5">
      <t>ジッシホウコクビ</t>
    </rPh>
    <phoneticPr fontId="6"/>
  </si>
  <si>
    <t>実施予定者</t>
    <rPh sb="0" eb="2">
      <t>ジッシ</t>
    </rPh>
    <rPh sb="2" eb="4">
      <t>ヨテイ</t>
    </rPh>
    <rPh sb="4" eb="5">
      <t>シャ</t>
    </rPh>
    <phoneticPr fontId="5"/>
  </si>
  <si>
    <t>報告予定先</t>
    <rPh sb="0" eb="2">
      <t>ホウコク</t>
    </rPh>
    <rPh sb="2" eb="4">
      <t>ヨテイ</t>
    </rPh>
    <rPh sb="4" eb="5">
      <t>サキ</t>
    </rPh>
    <phoneticPr fontId="5"/>
  </si>
  <si>
    <r>
      <rPr>
        <sz val="11"/>
        <rFont val="ＭＳ Ｐゴシック"/>
        <family val="3"/>
        <charset val="128"/>
      </rPr>
      <t>金融機関名等</t>
    </r>
    <r>
      <rPr>
        <sz val="12"/>
        <rFont val="ＭＳ Ｐゴシック"/>
        <family val="3"/>
        <charset val="128"/>
      </rPr>
      <t>：</t>
    </r>
    <rPh sb="0" eb="2">
      <t>キンユウ</t>
    </rPh>
    <rPh sb="2" eb="4">
      <t>キカン</t>
    </rPh>
    <rPh sb="4" eb="5">
      <t>メイ</t>
    </rPh>
    <rPh sb="5" eb="6">
      <t>トウ</t>
    </rPh>
    <phoneticPr fontId="5"/>
  </si>
  <si>
    <t>※　実施報告日は、モニタリング対象となる基準日から極力４カ月以内（最大６カ月）となるように設定ください。ご記入の実施報告日までに中小企業活性</t>
    <rPh sb="2" eb="7">
      <t>ジッシホウコクビ</t>
    </rPh>
    <rPh sb="33" eb="35">
      <t>サイダイ</t>
    </rPh>
    <rPh sb="64" eb="66">
      <t>チュウショウ</t>
    </rPh>
    <rPh sb="66" eb="68">
      <t>キギョウ</t>
    </rPh>
    <rPh sb="68" eb="70">
      <t>カッセイ</t>
    </rPh>
    <phoneticPr fontId="6"/>
  </si>
  <si>
    <t>　　 化協議会に必ず提出ください。実施状況は公表します。</t>
    <phoneticPr fontId="6"/>
  </si>
  <si>
    <t>※　支払申請がなくてもモニタリングの報告は実施すること。基準日欄はモニタリング基準とする決算期又は試算期を記載ください。</t>
    <rPh sb="21" eb="23">
      <t>ジッシ</t>
    </rPh>
    <phoneticPr fontId="6"/>
  </si>
  <si>
    <t>※　「数値基準の例外」及び「小規模企業者の特例」により、計画期間が３年を超える場合には、伴走支援期間はその計画期間と同期間必要です。</t>
    <rPh sb="61" eb="63">
      <t>ヒツヨウ</t>
    </rPh>
    <phoneticPr fontId="6"/>
  </si>
  <si>
    <t>　　 この場合、計画4年目以降は主要金融機関による伴走支援が必須となります。</t>
    <phoneticPr fontId="6"/>
  </si>
  <si>
    <t>※　伴走支援（又は金融機関交渉）費用の支払申請期限は、上記実績基準日の最終日から６か月を経過した日とし、期限の到来で失効するものとする。</t>
    <rPh sb="27" eb="29">
      <t>ジョウキ</t>
    </rPh>
    <rPh sb="29" eb="31">
      <t>ジッセキ</t>
    </rPh>
    <rPh sb="31" eb="34">
      <t>キジュンビ</t>
    </rPh>
    <rPh sb="35" eb="37">
      <t>サイシュウ</t>
    </rPh>
    <rPh sb="37" eb="38">
      <t>ビ</t>
    </rPh>
    <phoneticPr fontId="6"/>
  </si>
  <si>
    <t>９．情報の取り扱い</t>
    <rPh sb="2" eb="4">
      <t>ジョウホウ</t>
    </rPh>
    <rPh sb="5" eb="6">
      <t>ト</t>
    </rPh>
    <rPh sb="7" eb="8">
      <t>アツカ</t>
    </rPh>
    <phoneticPr fontId="5"/>
  </si>
  <si>
    <r>
      <t>申請者及び認定経営革新等支援機関は、本事業に関する申請者の情報が</t>
    </r>
    <r>
      <rPr>
        <sz val="11"/>
        <rFont val="ＭＳ Ｐゴシック"/>
        <family val="3"/>
        <charset val="128"/>
      </rPr>
      <t xml:space="preserve">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6"/>
  </si>
  <si>
    <t>１０．その他（申請者に対する金融支援の概要を記入）</t>
    <rPh sb="5" eb="6">
      <t>タ</t>
    </rPh>
    <phoneticPr fontId="5"/>
  </si>
  <si>
    <t>チェックリスト</t>
    <phoneticPr fontId="5"/>
  </si>
  <si>
    <t>No</t>
    <phoneticPr fontId="5"/>
  </si>
  <si>
    <t>認定経営革新等支援機関確認欄</t>
    <rPh sb="0" eb="2">
      <t>ニンテイ</t>
    </rPh>
    <rPh sb="2" eb="4">
      <t>ケイエイ</t>
    </rPh>
    <rPh sb="4" eb="6">
      <t>カクシン</t>
    </rPh>
    <rPh sb="6" eb="7">
      <t>トウ</t>
    </rPh>
    <rPh sb="7" eb="9">
      <t>シエン</t>
    </rPh>
    <rPh sb="9" eb="11">
      <t>キカン</t>
    </rPh>
    <rPh sb="11" eb="13">
      <t>カクニン</t>
    </rPh>
    <rPh sb="13" eb="14">
      <t>ラン</t>
    </rPh>
    <phoneticPr fontId="5"/>
  </si>
  <si>
    <t>中小企業
活性化協議会
確認欄</t>
    <rPh sb="0" eb="4">
      <t>チュウショウキギョウ</t>
    </rPh>
    <rPh sb="5" eb="8">
      <t>カッセイカ</t>
    </rPh>
    <rPh sb="8" eb="11">
      <t>キョウギカイ</t>
    </rPh>
    <rPh sb="12" eb="15">
      <t>カクニンラン</t>
    </rPh>
    <phoneticPr fontId="5"/>
  </si>
  <si>
    <t>チェック内容
（申請者及び認定経営革新等支援期間が記載し、活性化協議会にて記載内容をチェック）</t>
    <rPh sb="4" eb="6">
      <t>ナイヨウ</t>
    </rPh>
    <rPh sb="8" eb="11">
      <t>シンセイシャ</t>
    </rPh>
    <rPh sb="11" eb="12">
      <t>オヨ</t>
    </rPh>
    <rPh sb="13" eb="15">
      <t>ニンテイ</t>
    </rPh>
    <rPh sb="15" eb="17">
      <t>ケイエイ</t>
    </rPh>
    <rPh sb="17" eb="19">
      <t>カクシン</t>
    </rPh>
    <rPh sb="19" eb="20">
      <t>トウ</t>
    </rPh>
    <rPh sb="20" eb="22">
      <t>シエン</t>
    </rPh>
    <rPh sb="22" eb="24">
      <t>キカン</t>
    </rPh>
    <rPh sb="25" eb="27">
      <t>キサイ</t>
    </rPh>
    <rPh sb="29" eb="32">
      <t>カッセイカ</t>
    </rPh>
    <rPh sb="32" eb="34">
      <t>キョウギ</t>
    </rPh>
    <rPh sb="34" eb="35">
      <t>カイ</t>
    </rPh>
    <rPh sb="37" eb="39">
      <t>キサイ</t>
    </rPh>
    <rPh sb="39" eb="41">
      <t>ナイヨウ</t>
    </rPh>
    <phoneticPr fontId="5"/>
  </si>
  <si>
    <t>☑</t>
    <phoneticPr fontId="5"/>
  </si>
  <si>
    <t>□</t>
    <phoneticPr fontId="5"/>
  </si>
  <si>
    <t>計画は数値基準を満たすを満たす計画となっている。</t>
    <rPh sb="0" eb="2">
      <t>ケイカク</t>
    </rPh>
    <rPh sb="3" eb="7">
      <t>スウチキジュン</t>
    </rPh>
    <rPh sb="8" eb="9">
      <t>ミ</t>
    </rPh>
    <rPh sb="12" eb="13">
      <t>ミ</t>
    </rPh>
    <rPh sb="15" eb="17">
      <t>ケイカク</t>
    </rPh>
    <phoneticPr fontId="5"/>
  </si>
  <si>
    <t>計画0期</t>
    <rPh sb="0" eb="2">
      <t>ケイカク</t>
    </rPh>
    <rPh sb="3" eb="4">
      <t>キ</t>
    </rPh>
    <phoneticPr fontId="5"/>
  </si>
  <si>
    <t>計画最終期</t>
    <rPh sb="0" eb="2">
      <t>ケイカク</t>
    </rPh>
    <rPh sb="2" eb="5">
      <t>サイシュウキ</t>
    </rPh>
    <phoneticPr fontId="5"/>
  </si>
  <si>
    <t>例外適用</t>
    <rPh sb="0" eb="2">
      <t>レイガイ</t>
    </rPh>
    <rPh sb="2" eb="4">
      <t>テキヨウ</t>
    </rPh>
    <phoneticPr fontId="6"/>
  </si>
  <si>
    <t>例外適用</t>
    <rPh sb="0" eb="4">
      <t>レイガイテキヨウ</t>
    </rPh>
    <phoneticPr fontId="6"/>
  </si>
  <si>
    <t>数値基準</t>
    <rPh sb="0" eb="2">
      <t>スウチ</t>
    </rPh>
    <rPh sb="2" eb="4">
      <t>キジュン</t>
    </rPh>
    <phoneticPr fontId="6"/>
  </si>
  <si>
    <t>判定</t>
    <rPh sb="0" eb="2">
      <t>ハンテイ</t>
    </rPh>
    <phoneticPr fontId="6"/>
  </si>
  <si>
    <t>□</t>
    <phoneticPr fontId="6"/>
  </si>
  <si>
    <r>
      <t>債務超過が解消となる期（</t>
    </r>
    <r>
      <rPr>
        <b/>
        <sz val="10"/>
        <color theme="1"/>
        <rFont val="ＭＳ Ｐゴシック"/>
        <family val="3"/>
        <charset val="128"/>
        <scheme val="minor"/>
      </rPr>
      <t>5年以内</t>
    </r>
    <r>
      <rPr>
        <sz val="10"/>
        <color theme="1"/>
        <rFont val="ＭＳ Ｐゴシック"/>
        <family val="3"/>
        <charset val="128"/>
        <scheme val="minor"/>
      </rPr>
      <t>）</t>
    </r>
    <rPh sb="0" eb="4">
      <t>サイムチョウカ</t>
    </rPh>
    <rPh sb="5" eb="7">
      <t>カイショウ</t>
    </rPh>
    <rPh sb="10" eb="11">
      <t>キ</t>
    </rPh>
    <rPh sb="13" eb="16">
      <t>ネンイナイ</t>
    </rPh>
    <phoneticPr fontId="6"/>
  </si>
  <si>
    <t>〇</t>
  </si>
  <si>
    <t>小規模企業者の
特例適用</t>
    <rPh sb="0" eb="3">
      <t>ショウキボ</t>
    </rPh>
    <rPh sb="3" eb="6">
      <t>キギョウシャ</t>
    </rPh>
    <rPh sb="8" eb="10">
      <t>トクレイ</t>
    </rPh>
    <rPh sb="10" eb="12">
      <t>テキヨウ</t>
    </rPh>
    <phoneticPr fontId="6"/>
  </si>
  <si>
    <r>
      <t>黒字化する期（</t>
    </r>
    <r>
      <rPr>
        <b/>
        <sz val="10"/>
        <color theme="1"/>
        <rFont val="ＭＳ Ｐゴシック"/>
        <family val="3"/>
        <charset val="128"/>
        <scheme val="minor"/>
      </rPr>
      <t>3年以内</t>
    </r>
    <r>
      <rPr>
        <sz val="10"/>
        <color theme="1"/>
        <rFont val="ＭＳ Ｐゴシック"/>
        <family val="3"/>
        <charset val="128"/>
        <scheme val="minor"/>
      </rPr>
      <t>）</t>
    </r>
    <rPh sb="0" eb="2">
      <t>クロジ</t>
    </rPh>
    <rPh sb="2" eb="3">
      <t>カ</t>
    </rPh>
    <rPh sb="5" eb="6">
      <t>キ</t>
    </rPh>
    <rPh sb="8" eb="9">
      <t>ネン</t>
    </rPh>
    <rPh sb="9" eb="11">
      <t>イナイ</t>
    </rPh>
    <phoneticPr fontId="6"/>
  </si>
  <si>
    <r>
      <t>計画最終年度における有利子負債の対キャッシュフロー比率(</t>
    </r>
    <r>
      <rPr>
        <b/>
        <sz val="10"/>
        <color theme="1"/>
        <rFont val="ＭＳ Ｐゴシック"/>
        <family val="3"/>
        <charset val="128"/>
        <scheme val="minor"/>
      </rPr>
      <t>10倍以下</t>
    </r>
    <r>
      <rPr>
        <sz val="10"/>
        <color theme="1"/>
        <rFont val="ＭＳ Ｐゴシック"/>
        <family val="3"/>
        <charset val="128"/>
        <scheme val="minor"/>
      </rPr>
      <t>)</t>
    </r>
    <rPh sb="0" eb="2">
      <t>ケイカク</t>
    </rPh>
    <rPh sb="2" eb="4">
      <t>サイシュウ</t>
    </rPh>
    <rPh sb="4" eb="6">
      <t>ネンド</t>
    </rPh>
    <rPh sb="10" eb="11">
      <t>ユウ</t>
    </rPh>
    <rPh sb="11" eb="13">
      <t>リシ</t>
    </rPh>
    <rPh sb="13" eb="15">
      <t>フサイ</t>
    </rPh>
    <rPh sb="16" eb="17">
      <t>タイ</t>
    </rPh>
    <rPh sb="25" eb="27">
      <t>ヒリツ</t>
    </rPh>
    <rPh sb="30" eb="31">
      <t>バイ</t>
    </rPh>
    <rPh sb="31" eb="33">
      <t>イカ</t>
    </rPh>
    <phoneticPr fontId="6"/>
  </si>
  <si>
    <t>9.3倍</t>
    <rPh sb="3" eb="4">
      <t>バイ</t>
    </rPh>
    <phoneticPr fontId="6"/>
  </si>
  <si>
    <t>数値基準の例外を適用する場合、以下をすべて満たしているか。</t>
    <rPh sb="0" eb="4">
      <t>スウチキジュン</t>
    </rPh>
    <rPh sb="5" eb="7">
      <t>レイガイ</t>
    </rPh>
    <rPh sb="8" eb="10">
      <t>テキヨウ</t>
    </rPh>
    <rPh sb="12" eb="14">
      <t>バアイ</t>
    </rPh>
    <rPh sb="15" eb="17">
      <t>イカ</t>
    </rPh>
    <rPh sb="21" eb="22">
      <t>ミ</t>
    </rPh>
    <phoneticPr fontId="5"/>
  </si>
  <si>
    <t>例外適用の有無</t>
    <rPh sb="0" eb="2">
      <t>レイガイ</t>
    </rPh>
    <rPh sb="2" eb="4">
      <t>テキヨウ</t>
    </rPh>
    <rPh sb="5" eb="7">
      <t>ウム</t>
    </rPh>
    <phoneticPr fontId="6"/>
  </si>
  <si>
    <t>例外の条件</t>
    <rPh sb="0" eb="2">
      <t>レイガイ</t>
    </rPh>
    <rPh sb="3" eb="5">
      <t>ジョウケン</t>
    </rPh>
    <phoneticPr fontId="6"/>
  </si>
  <si>
    <t>確認事項</t>
    <rPh sb="0" eb="2">
      <t>カクニン</t>
    </rPh>
    <rPh sb="2" eb="4">
      <t>ジコウ</t>
    </rPh>
    <phoneticPr fontId="6"/>
  </si>
  <si>
    <t xml:space="preserve">	認定経営革新等支援機関及び主要金融機関は活性化協議会に対して上記数値要件を超えることについて合理的な根拠を記載した書面を提出し、活性化協議会の確認を受けている。</t>
    <phoneticPr fontId="6"/>
  </si>
  <si>
    <t>合理性</t>
    <rPh sb="0" eb="3">
      <t>ゴウリセイ</t>
    </rPh>
    <phoneticPr fontId="6"/>
  </si>
  <si>
    <t>書面</t>
    <rPh sb="0" eb="2">
      <t>ショメン</t>
    </rPh>
    <phoneticPr fontId="6"/>
  </si>
  <si>
    <t>計画期間及び伴走支援期間は、計画数値基準を満たす事業年度まで必須とし、少なくとも年２回の伴走支援報告を必須とする。</t>
    <phoneticPr fontId="6"/>
  </si>
  <si>
    <t>計画期間（＝伴走支援期間）</t>
    <rPh sb="0" eb="2">
      <t>ケイカク</t>
    </rPh>
    <rPh sb="2" eb="4">
      <t>キカン</t>
    </rPh>
    <rPh sb="6" eb="8">
      <t>バンソウ</t>
    </rPh>
    <rPh sb="8" eb="10">
      <t>シエン</t>
    </rPh>
    <rPh sb="10" eb="12">
      <t>キカン</t>
    </rPh>
    <phoneticPr fontId="6"/>
  </si>
  <si>
    <t>非該当</t>
    <rPh sb="0" eb="3">
      <t>ヒガイトウ</t>
    </rPh>
    <phoneticPr fontId="6"/>
  </si>
  <si>
    <t>策定する計画は、計画期間中に計画の履行が困難になった場合終了時に計画未達（実績が計画を下回る）の場合を想定した出口の方向性についても計画に記載し、かつ主要金融機関及び他の債権者の同意を得た計画となっている。</t>
    <phoneticPr fontId="6"/>
  </si>
  <si>
    <t>出口記載</t>
    <rPh sb="0" eb="2">
      <t>デグチ</t>
    </rPh>
    <rPh sb="2" eb="4">
      <t>キサイ</t>
    </rPh>
    <phoneticPr fontId="6"/>
  </si>
  <si>
    <t>金融機関同意</t>
    <rPh sb="0" eb="4">
      <t>キンユウキカン</t>
    </rPh>
    <rPh sb="4" eb="6">
      <t>ドウイ</t>
    </rPh>
    <phoneticPr fontId="6"/>
  </si>
  <si>
    <t>伴走支援について</t>
    <rPh sb="0" eb="2">
      <t>バンソウ</t>
    </rPh>
    <rPh sb="2" eb="4">
      <t>シエン</t>
    </rPh>
    <phoneticPr fontId="6"/>
  </si>
  <si>
    <t>※「数値基準の例外」により、計画期間が３年を超える場合には、伴走支援期間をその計画期間と同期間とします。　 この場合、計画４年目以降は主要金融機関による伴走支援を行ってください。</t>
    <phoneticPr fontId="6"/>
  </si>
  <si>
    <t>主要金融機関確認</t>
    <rPh sb="0" eb="2">
      <t>シュヨウ</t>
    </rPh>
    <rPh sb="2" eb="6">
      <t>キンユウキカン</t>
    </rPh>
    <rPh sb="6" eb="8">
      <t>カクニン</t>
    </rPh>
    <phoneticPr fontId="5"/>
  </si>
  <si>
    <t>小規模企業者の特例を適用する場合は、以下のイ及びハ、又はロ及びハの内容を計画に含み、次のニ及びホの対応を実施することとしている。</t>
    <rPh sb="0" eb="3">
      <t>ショウキボ</t>
    </rPh>
    <rPh sb="3" eb="5">
      <t>キギョウ</t>
    </rPh>
    <rPh sb="5" eb="6">
      <t>シャ</t>
    </rPh>
    <rPh sb="7" eb="9">
      <t>トクレイ</t>
    </rPh>
    <rPh sb="10" eb="12">
      <t>テキヨウ</t>
    </rPh>
    <rPh sb="14" eb="16">
      <t>バアイ</t>
    </rPh>
    <rPh sb="18" eb="20">
      <t>イカ</t>
    </rPh>
    <rPh sb="36" eb="38">
      <t>ケイカク</t>
    </rPh>
    <phoneticPr fontId="5"/>
  </si>
  <si>
    <t>特例適用の有無</t>
    <rPh sb="0" eb="2">
      <t>トクレイ</t>
    </rPh>
    <rPh sb="2" eb="4">
      <t>テキヨウ</t>
    </rPh>
    <rPh sb="5" eb="7">
      <t>ウム</t>
    </rPh>
    <phoneticPr fontId="6"/>
  </si>
  <si>
    <t>特例の条件</t>
    <rPh sb="0" eb="2">
      <t>トクレイ</t>
    </rPh>
    <rPh sb="3" eb="5">
      <t>ジョウケン</t>
    </rPh>
    <phoneticPr fontId="6"/>
  </si>
  <si>
    <t>イ　計画期間終了後の業況が良好であり、かつ、財務内容にも特段の問題がない状態等となる計画となっている。</t>
    <phoneticPr fontId="6"/>
  </si>
  <si>
    <t>該当</t>
    <rPh sb="0" eb="2">
      <t>ガイトウ</t>
    </rPh>
    <phoneticPr fontId="6"/>
  </si>
  <si>
    <t>ロ　再生計画成立後２事業年度目（計画成立年度を含まない。）から、３事業年度継続して営業キャッシュフローがプラスになっている。</t>
    <phoneticPr fontId="6"/>
  </si>
  <si>
    <t>ハ　相談企業が事業継続を行うことが、相談企業の経営者等の生活の確保において有益なものとなっている。</t>
    <phoneticPr fontId="6"/>
  </si>
  <si>
    <t>ニ　認定経営革新等支援機関及び主要金融機関は、協議会に対して、上記イ及びハ、又はロ及びハとなる理由を記載した書面を提出し、協議会の確認を受けている。</t>
    <phoneticPr fontId="6"/>
  </si>
  <si>
    <t>理由記載</t>
    <rPh sb="0" eb="4">
      <t>リユウキサイ</t>
    </rPh>
    <phoneticPr fontId="6"/>
  </si>
  <si>
    <t>ホ　計画期間中に計画の履行が困難になった場合を想定した出口の方向性について、策定する計画書に記載し主要金融機関及び他の債権者の同意を得た計画となっている。</t>
    <phoneticPr fontId="6"/>
  </si>
  <si>
    <t>※「小規模企業者の特例」により、計画期間が３年を超える場合には、伴走支援期間をその計画期間と同期間とします。　 この場合、計画４年目以降は主要金融機関による伴走支援を行ってください。</t>
    <rPh sb="2" eb="5">
      <t>ショウキボ</t>
    </rPh>
    <rPh sb="5" eb="7">
      <t>キギョウ</t>
    </rPh>
    <rPh sb="7" eb="8">
      <t>シャ</t>
    </rPh>
    <rPh sb="9" eb="11">
      <t>トクレイ</t>
    </rPh>
    <phoneticPr fontId="6"/>
  </si>
  <si>
    <t>別紙２－２</t>
    <rPh sb="0" eb="2">
      <t>ベッシ</t>
    </rPh>
    <phoneticPr fontId="32"/>
  </si>
  <si>
    <t>『経営改善計画策定支援費用支払申請書』自己記入チェックリスト</t>
    <rPh sb="11" eb="13">
      <t>ヒヨウ</t>
    </rPh>
    <rPh sb="13" eb="15">
      <t>シハライ</t>
    </rPh>
    <phoneticPr fontId="32"/>
  </si>
  <si>
    <t>No</t>
  </si>
  <si>
    <t>代表認定
経営革新等
支援機関</t>
    <rPh sb="5" eb="7">
      <t>ケイエイ</t>
    </rPh>
    <rPh sb="7" eb="9">
      <t>カクシン</t>
    </rPh>
    <rPh sb="9" eb="10">
      <t>トウ</t>
    </rPh>
    <rPh sb="11" eb="15">
      <t>シエンキカン</t>
    </rPh>
    <phoneticPr fontId="32"/>
  </si>
  <si>
    <t>中小企業
活性化
協議会</t>
    <rPh sb="5" eb="7">
      <t>カッセイ</t>
    </rPh>
    <rPh sb="7" eb="8">
      <t>カ</t>
    </rPh>
    <rPh sb="9" eb="12">
      <t>キョウギカイ</t>
    </rPh>
    <phoneticPr fontId="32"/>
  </si>
  <si>
    <t>チェック項目</t>
  </si>
  <si>
    <t>申請書に、申請者と認定経営革新等支援機関による必要事項の記載、押印はあるか。</t>
  </si>
  <si>
    <t>申請書が、申請者と認定経営革新等支援機関との連名で提出されているか。</t>
  </si>
  <si>
    <t>中小企業活性化協議会から、伴走支援の実施と報告は必須である旨並びに伴走支援においては実務指針に沿った支援を実施する必要がある旨の説明を受けたか。</t>
    <phoneticPr fontId="18"/>
  </si>
  <si>
    <t>以下の添付書類が添付されているか。</t>
    <rPh sb="0" eb="2">
      <t>イカ</t>
    </rPh>
    <phoneticPr fontId="32"/>
  </si>
  <si>
    <r>
      <rPr>
        <sz val="9"/>
        <rFont val="游ゴシック"/>
        <family val="3"/>
        <charset val="128"/>
      </rPr>
      <t xml:space="preserve">　■ </t>
    </r>
    <r>
      <rPr>
        <sz val="12"/>
        <rFont val="游ゴシック"/>
        <family val="3"/>
        <charset val="128"/>
      </rPr>
      <t>経営改善計画書</t>
    </r>
    <phoneticPr fontId="32"/>
  </si>
  <si>
    <r>
      <rPr>
        <sz val="9"/>
        <rFont val="游ゴシック"/>
        <family val="3"/>
        <charset val="128"/>
      </rPr>
      <t xml:space="preserve">　■ </t>
    </r>
    <r>
      <rPr>
        <sz val="12"/>
        <rFont val="游ゴシック"/>
        <family val="3"/>
        <charset val="128"/>
      </rPr>
      <t>自己記入チェックリスト</t>
    </r>
    <phoneticPr fontId="32"/>
  </si>
  <si>
    <r>
      <rPr>
        <sz val="9"/>
        <rFont val="游ゴシック"/>
        <family val="3"/>
        <charset val="128"/>
      </rPr>
      <t xml:space="preserve">　■ </t>
    </r>
    <r>
      <rPr>
        <sz val="12"/>
        <rFont val="游ゴシック"/>
        <family val="3"/>
        <charset val="128"/>
      </rPr>
      <t>業務別請求明細書</t>
    </r>
    <rPh sb="6" eb="8">
      <t>セイキュウ</t>
    </rPh>
    <phoneticPr fontId="32"/>
  </si>
  <si>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2"/>
  </si>
  <si>
    <r>
      <rPr>
        <sz val="9"/>
        <rFont val="游ゴシック"/>
        <family val="3"/>
        <charset val="128"/>
      </rPr>
      <t xml:space="preserve">　■ </t>
    </r>
    <r>
      <rPr>
        <sz val="12"/>
        <rFont val="游ゴシック"/>
        <family val="3"/>
        <charset val="128"/>
      </rPr>
      <t>従事時間管理表（業務日誌）</t>
    </r>
    <phoneticPr fontId="32"/>
  </si>
  <si>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2"/>
  </si>
  <si>
    <r>
      <rPr>
        <sz val="9"/>
        <rFont val="游ゴシック"/>
        <family val="3"/>
        <charset val="128"/>
      </rPr>
      <t xml:space="preserve">　■ </t>
    </r>
    <r>
      <rPr>
        <sz val="12"/>
        <rFont val="游ゴシック"/>
        <family val="3"/>
        <charset val="128"/>
      </rPr>
      <t>申請者による費用負担額の支払を示す振込受付書・払込取扱票等</t>
    </r>
    <phoneticPr fontId="32"/>
  </si>
  <si>
    <r>
      <rPr>
        <sz val="9"/>
        <rFont val="游ゴシック"/>
        <family val="3"/>
        <charset val="128"/>
      </rPr>
      <t xml:space="preserve">　■ </t>
    </r>
    <r>
      <rPr>
        <sz val="12"/>
        <rFont val="游ゴシック"/>
        <family val="3"/>
        <charset val="128"/>
      </rPr>
      <t>《計画策定支援》実務指針に基づく実施確認表</t>
    </r>
    <phoneticPr fontId="32"/>
  </si>
  <si>
    <r>
      <rPr>
        <sz val="9"/>
        <rFont val="游ゴシック"/>
        <family val="3"/>
        <charset val="128"/>
      </rPr>
      <t xml:space="preserve">　■ </t>
    </r>
    <r>
      <rPr>
        <sz val="12"/>
        <rFont val="游ゴシック"/>
        <family val="3"/>
        <charset val="128"/>
      </rPr>
      <t>金融機関が発出する経営改善計画についての同意書</t>
    </r>
    <rPh sb="3" eb="5">
      <t>キンユウ</t>
    </rPh>
    <phoneticPr fontId="32"/>
  </si>
  <si>
    <t>該当無し</t>
    <rPh sb="0" eb="2">
      <t>ガイトウ</t>
    </rPh>
    <rPh sb="2" eb="3">
      <t>ナ</t>
    </rPh>
    <phoneticPr fontId="32"/>
  </si>
  <si>
    <r>
      <rPr>
        <sz val="9"/>
        <rFont val="游ゴシック"/>
        <family val="3"/>
        <charset val="128"/>
      </rPr>
      <t xml:space="preserve">　■ </t>
    </r>
    <r>
      <rPr>
        <sz val="12"/>
        <rFont val="游ゴシック"/>
        <family val="3"/>
        <charset val="128"/>
      </rPr>
      <t>同意に至らなかった場合は、その旨と理由を記載した説明書に、役務の提供を
　　示す資料（ＤＤ資料及び経営改善計画案等の成果物）</t>
    </r>
    <phoneticPr fontId="32"/>
  </si>
  <si>
    <t>事務局員</t>
    <rPh sb="0" eb="2">
      <t>ジム</t>
    </rPh>
    <rPh sb="2" eb="4">
      <t>キョクイン</t>
    </rPh>
    <phoneticPr fontId="32"/>
  </si>
  <si>
    <t>統括責任者</t>
    <rPh sb="0" eb="2">
      <t>トウカツ</t>
    </rPh>
    <rPh sb="2" eb="5">
      <t>セキニンシャ</t>
    </rPh>
    <phoneticPr fontId="32"/>
  </si>
  <si>
    <t>申請時の自己チェックリストについて、全ての項目が記入されているか。</t>
    <phoneticPr fontId="18"/>
  </si>
  <si>
    <r>
      <t>利用申請受付時に</t>
    </r>
    <r>
      <rPr>
        <b/>
        <sz val="12"/>
        <rFont val="游ゴシック"/>
        <family val="3"/>
        <charset val="128"/>
      </rPr>
      <t>統括責任者</t>
    </r>
    <r>
      <rPr>
        <sz val="12"/>
        <rFont val="游ゴシック"/>
        <family val="3"/>
        <charset val="128"/>
      </rPr>
      <t>の意見の記載をしているか。</t>
    </r>
    <phoneticPr fontId="18"/>
  </si>
  <si>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2"/>
  </si>
  <si>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2"/>
  </si>
  <si>
    <t>上記の場合において、中小企業基盤整備機構（中小企業活性化全国本部）の意見がある場合、意見事項の解決がされているか。</t>
    <rPh sb="0" eb="2">
      <t>ジョウキ</t>
    </rPh>
    <phoneticPr fontId="32"/>
  </si>
  <si>
    <t>別紙２ー３</t>
    <phoneticPr fontId="5"/>
  </si>
  <si>
    <t>業務別請求明細書</t>
    <rPh sb="3" eb="5">
      <t>セイキュウ</t>
    </rPh>
    <phoneticPr fontId="5"/>
  </si>
  <si>
    <t>○ＤＤ・計画策定支援</t>
    <phoneticPr fontId="5"/>
  </si>
  <si>
    <t>従事時間</t>
  </si>
  <si>
    <t>単価等</t>
    <rPh sb="0" eb="2">
      <t>タンカ</t>
    </rPh>
    <rPh sb="2" eb="3">
      <t>ナド</t>
    </rPh>
    <phoneticPr fontId="5"/>
  </si>
  <si>
    <t>合計金額
（税込）</t>
    <phoneticPr fontId="5"/>
  </si>
  <si>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5"/>
  </si>
  <si>
    <t>ヒアリング</t>
    <phoneticPr fontId="5"/>
  </si>
  <si>
    <t>(内訳)</t>
    <rPh sb="1" eb="3">
      <t>ウチワケ</t>
    </rPh>
    <phoneticPr fontId="5"/>
  </si>
  <si>
    <t>統括責任者</t>
  </si>
  <si>
    <t>　2回✕　3時間</t>
    <phoneticPr fontId="18"/>
  </si>
  <si>
    <t>統括責任者補助者</t>
  </si>
  <si>
    <t>その他</t>
  </si>
  <si>
    <t>　1回✕　3時間</t>
    <phoneticPr fontId="18"/>
  </si>
  <si>
    <t>計画作成</t>
  </si>
  <si>
    <t>　21時間</t>
    <rPh sb="3" eb="5">
      <t>ジカン</t>
    </rPh>
    <phoneticPr fontId="5"/>
  </si>
  <si>
    <t>　9時間</t>
    <rPh sb="2" eb="4">
      <t>ジカン</t>
    </rPh>
    <phoneticPr fontId="5"/>
  </si>
  <si>
    <t>債権者会議</t>
    <rPh sb="0" eb="3">
      <t>サイケンシャ</t>
    </rPh>
    <rPh sb="3" eb="5">
      <t>カイギ</t>
    </rPh>
    <phoneticPr fontId="18"/>
  </si>
  <si>
    <t>打ち合わせ</t>
    <rPh sb="0" eb="1">
      <t>ウ</t>
    </rPh>
    <rPh sb="2" eb="3">
      <t>ア</t>
    </rPh>
    <phoneticPr fontId="18"/>
  </si>
  <si>
    <t>　１回✕　3時間</t>
    <phoneticPr fontId="18"/>
  </si>
  <si>
    <t>その他</t>
    <rPh sb="2" eb="3">
      <t>タ</t>
    </rPh>
    <phoneticPr fontId="18"/>
  </si>
  <si>
    <t>▲調整等</t>
    <rPh sb="1" eb="3">
      <t>チョウセイ</t>
    </rPh>
    <rPh sb="3" eb="4">
      <t>ナド</t>
    </rPh>
    <phoneticPr fontId="18"/>
  </si>
  <si>
    <t>▲請求額の調整等</t>
    <rPh sb="1" eb="3">
      <t>セイキュウ</t>
    </rPh>
    <rPh sb="5" eb="7">
      <t>チョウセイ</t>
    </rPh>
    <phoneticPr fontId="18"/>
  </si>
  <si>
    <t>―</t>
    <phoneticPr fontId="18"/>
  </si>
  <si>
    <t>費用総額</t>
  </si>
  <si>
    <t>（うち消費税</t>
    <rPh sb="3" eb="6">
      <t>ショウヒゼイ</t>
    </rPh>
    <phoneticPr fontId="5"/>
  </si>
  <si>
    <r>
      <rPr>
        <b/>
        <sz val="16"/>
        <rFont val="ＭＳ ゴシック"/>
        <family val="3"/>
        <charset val="128"/>
      </rPr>
      <t>支払申請金額　</t>
    </r>
    <r>
      <rPr>
        <b/>
        <sz val="11"/>
        <rFont val="ＭＳ ゴシック"/>
        <family val="3"/>
        <charset val="128"/>
      </rPr>
      <t>※費用総額の2/3 上限2,000,000円</t>
    </r>
    <rPh sb="17" eb="19">
      <t>ジョウゲン</t>
    </rPh>
    <rPh sb="28" eb="29">
      <t>エン</t>
    </rPh>
    <phoneticPr fontId="5"/>
  </si>
  <si>
    <t>○伴走支援</t>
    <rPh sb="1" eb="3">
      <t>バンソウ</t>
    </rPh>
    <phoneticPr fontId="5"/>
  </si>
  <si>
    <t>伴走支援(期中)</t>
    <rPh sb="0" eb="2">
      <t>バンソウ</t>
    </rPh>
    <rPh sb="2" eb="4">
      <t>シエン</t>
    </rPh>
    <rPh sb="5" eb="7">
      <t>キチュウ</t>
    </rPh>
    <phoneticPr fontId="5"/>
  </si>
  <si>
    <t>事前準備</t>
  </si>
  <si>
    <t>伴走支援会議　計12回×1時間</t>
    <phoneticPr fontId="18"/>
  </si>
  <si>
    <t>伴走支援会議　計12回×1時間</t>
  </si>
  <si>
    <t>その他</t>
    <rPh sb="2" eb="3">
      <t>タ</t>
    </rPh>
    <phoneticPr fontId="5"/>
  </si>
  <si>
    <t>―</t>
  </si>
  <si>
    <r>
      <rPr>
        <b/>
        <sz val="16"/>
        <rFont val="ＭＳ ゴシック"/>
        <family val="3"/>
        <charset val="128"/>
      </rPr>
      <t>支払申請金額（予定）</t>
    </r>
    <r>
      <rPr>
        <b/>
        <sz val="9"/>
        <rFont val="ＭＳ ゴシック"/>
        <family val="3"/>
        <charset val="128"/>
      </rPr>
      <t>※費用総額の2/3 上限 1,000,000円</t>
    </r>
    <rPh sb="20" eb="22">
      <t>ジョウゲン</t>
    </rPh>
    <rPh sb="32" eb="33">
      <t>エン</t>
    </rPh>
    <phoneticPr fontId="5"/>
  </si>
  <si>
    <t>○金融機関交渉にかかる費用</t>
    <rPh sb="11" eb="13">
      <t>ヒヨウ</t>
    </rPh>
    <phoneticPr fontId="5"/>
  </si>
  <si>
    <r>
      <t>金融機関交渉</t>
    </r>
    <r>
      <rPr>
        <b/>
        <vertAlign val="superscript"/>
        <sz val="14"/>
        <rFont val="ＭＳ ゴシック"/>
        <family val="3"/>
        <charset val="128"/>
      </rPr>
      <t>(※1)</t>
    </r>
    <rPh sb="0" eb="2">
      <t>キンユウ</t>
    </rPh>
    <rPh sb="2" eb="4">
      <t>キカン</t>
    </rPh>
    <rPh sb="4" eb="6">
      <t>コウショウ</t>
    </rPh>
    <phoneticPr fontId="5"/>
  </si>
  <si>
    <t>弁護士</t>
    <rPh sb="0" eb="3">
      <t>ベンゴシ</t>
    </rPh>
    <phoneticPr fontId="5"/>
  </si>
  <si>
    <r>
      <t>サポート業務費用</t>
    </r>
    <r>
      <rPr>
        <b/>
        <vertAlign val="superscript"/>
        <sz val="14"/>
        <rFont val="ＭＳ ゴシック"/>
        <family val="3"/>
        <charset val="128"/>
      </rPr>
      <t>(※2)</t>
    </r>
    <rPh sb="4" eb="6">
      <t>ギョウム</t>
    </rPh>
    <rPh sb="6" eb="8">
      <t>ヒヨウ</t>
    </rPh>
    <phoneticPr fontId="5"/>
  </si>
  <si>
    <t>統括責任者</t>
    <rPh sb="0" eb="5">
      <t>トウカツセキニンシャ</t>
    </rPh>
    <phoneticPr fontId="18"/>
  </si>
  <si>
    <t>　12時間</t>
    <rPh sb="3" eb="5">
      <t>ジカン</t>
    </rPh>
    <phoneticPr fontId="5"/>
  </si>
  <si>
    <r>
      <rPr>
        <b/>
        <sz val="16"/>
        <rFont val="ＭＳ ゴシック"/>
        <family val="3"/>
        <charset val="128"/>
      </rPr>
      <t>支払申請金額（予定）　</t>
    </r>
    <r>
      <rPr>
        <b/>
        <sz val="9"/>
        <rFont val="ＭＳ ゴシック"/>
        <family val="3"/>
        <charset val="128"/>
      </rPr>
      <t>※費用総額の2/3 上限100,000円</t>
    </r>
    <rPh sb="7" eb="9">
      <t>ヨテイ</t>
    </rPh>
    <rPh sb="21" eb="23">
      <t>ジョウゲン</t>
    </rPh>
    <rPh sb="30" eb="31">
      <t>エン</t>
    </rPh>
    <phoneticPr fontId="5"/>
  </si>
  <si>
    <t>※1</t>
    <phoneticPr fontId="5"/>
  </si>
  <si>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5"/>
  </si>
  <si>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</si>
  <si>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5"/>
  </si>
  <si>
    <t>《留意事項》</t>
    <rPh sb="1" eb="3">
      <t>リュウイ</t>
    </rPh>
    <rPh sb="3" eb="5">
      <t>ジコウ</t>
    </rPh>
    <phoneticPr fontId="5"/>
  </si>
  <si>
    <t>○</t>
    <phoneticPr fontId="5"/>
  </si>
  <si>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5"/>
  </si>
  <si>
    <t>経営改善計画策定支援に係る費用の総額が企業規模の基準を超える場合など必要な場合は、中小企業基盤整備機構（中小企業活性化全国本部）が確認手続を行います。</t>
    <phoneticPr fontId="5"/>
  </si>
  <si>
    <t>本明細書は、あくまでもサンプルであり、作業単価は認定経営革新等支援機関の専門性及び地域性によって異なることを想定しています。</t>
    <phoneticPr fontId="5"/>
  </si>
  <si>
    <t>2065年5月版</t>
    <rPh sb="4" eb="5">
      <t>ネン</t>
    </rPh>
    <rPh sb="6" eb="7">
      <t>ガツ</t>
    </rPh>
    <rPh sb="7" eb="8">
      <t>バン</t>
    </rPh>
    <phoneticPr fontId="18"/>
  </si>
  <si>
    <t>別紙２－４</t>
    <phoneticPr fontId="5"/>
  </si>
  <si>
    <t>[１／１]枚</t>
    <phoneticPr fontId="5"/>
  </si>
  <si>
    <t>従事時間管理表（業務日誌）</t>
    <phoneticPr fontId="5"/>
  </si>
  <si>
    <t>事務管理NO．</t>
  </si>
  <si>
    <t>都道府県番号</t>
    <rPh sb="0" eb="4">
      <t>トドウフケン</t>
    </rPh>
    <rPh sb="4" eb="6">
      <t>バンゴウ</t>
    </rPh>
    <phoneticPr fontId="5"/>
  </si>
  <si>
    <t>年度番号</t>
    <rPh sb="0" eb="2">
      <t>ネンド</t>
    </rPh>
    <rPh sb="2" eb="4">
      <t>バンゴウ</t>
    </rPh>
    <phoneticPr fontId="5"/>
  </si>
  <si>
    <t>案件Ｎｏ</t>
    <rPh sb="0" eb="2">
      <t>アンケン</t>
    </rPh>
    <phoneticPr fontId="5"/>
  </si>
  <si>
    <t>備考No</t>
    <rPh sb="0" eb="2">
      <t>ビコウ</t>
    </rPh>
    <phoneticPr fontId="5"/>
  </si>
  <si>
    <t xml:space="preserve"> 　　　　申請者名：</t>
    <rPh sb="5" eb="8">
      <t>シンセイシャ</t>
    </rPh>
    <rPh sb="8" eb="9">
      <t>メイ</t>
    </rPh>
    <phoneticPr fontId="5"/>
  </si>
  <si>
    <t>●▲株式会社</t>
    <phoneticPr fontId="18"/>
  </si>
  <si>
    <t>認定経営革新等　
支援機関名　　：</t>
    <rPh sb="0" eb="2">
      <t>ニンテイ</t>
    </rPh>
    <rPh sb="2" eb="4">
      <t>ケイエイ</t>
    </rPh>
    <rPh sb="4" eb="6">
      <t>カクシン</t>
    </rPh>
    <rPh sb="6" eb="7">
      <t>ナド</t>
    </rPh>
    <rPh sb="9" eb="11">
      <t>シエン</t>
    </rPh>
    <rPh sb="11" eb="13">
      <t>キカン</t>
    </rPh>
    <rPh sb="13" eb="14">
      <t>メイ</t>
    </rPh>
    <phoneticPr fontId="5"/>
  </si>
  <si>
    <t>Y会計税理士法人</t>
    <rPh sb="1" eb="3">
      <t>カイケイ</t>
    </rPh>
    <rPh sb="3" eb="6">
      <t>ゼイリシ</t>
    </rPh>
    <rPh sb="6" eb="8">
      <t>ホウジン</t>
    </rPh>
    <phoneticPr fontId="5"/>
  </si>
  <si>
    <t>（属性：</t>
    <rPh sb="1" eb="3">
      <t>ゾクセイ</t>
    </rPh>
    <phoneticPr fontId="5"/>
  </si>
  <si>
    <t>税理士法人</t>
    <rPh sb="0" eb="5">
      <t>ゼイリシホウジン</t>
    </rPh>
    <phoneticPr fontId="5"/>
  </si>
  <si>
    <t>）</t>
    <phoneticPr fontId="5"/>
  </si>
  <si>
    <t>・従事者</t>
    <rPh sb="1" eb="3">
      <t>ジュウジ</t>
    </rPh>
    <rPh sb="3" eb="4">
      <t>シャ</t>
    </rPh>
    <phoneticPr fontId="5"/>
  </si>
  <si>
    <t>従事者の氏名：</t>
    <rPh sb="0" eb="3">
      <t>ジュウジシャ</t>
    </rPh>
    <phoneticPr fontId="5"/>
  </si>
  <si>
    <t>Y川　Y夫</t>
    <rPh sb="1" eb="2">
      <t>カワ</t>
    </rPh>
    <rPh sb="4" eb="5">
      <t>オット</t>
    </rPh>
    <phoneticPr fontId="5"/>
  </si>
  <si>
    <t>税理士</t>
    <rPh sb="0" eb="3">
      <t>ゼイリシ</t>
    </rPh>
    <phoneticPr fontId="5"/>
  </si>
  <si>
    <t>担当責任者の氏名：</t>
    <rPh sb="0" eb="5">
      <t>タントウセキニンシャ</t>
    </rPh>
    <rPh sb="6" eb="8">
      <t>シメイ</t>
    </rPh>
    <phoneticPr fontId="5"/>
  </si>
  <si>
    <t>業務単価：</t>
    <rPh sb="0" eb="2">
      <t>ギョウム</t>
    </rPh>
    <rPh sb="2" eb="4">
      <t>タンカ</t>
    </rPh>
    <phoneticPr fontId="5"/>
  </si>
  <si>
    <t>（円／時間）</t>
    <phoneticPr fontId="5"/>
  </si>
  <si>
    <t>日付</t>
    <rPh sb="0" eb="2">
      <t>ヒヅケ</t>
    </rPh>
    <phoneticPr fontId="5"/>
  </si>
  <si>
    <t>時刻</t>
    <rPh sb="0" eb="2">
      <t>ジコク</t>
    </rPh>
    <phoneticPr fontId="5"/>
  </si>
  <si>
    <t>時間数</t>
    <phoneticPr fontId="5"/>
  </si>
  <si>
    <t>計算
時間</t>
    <rPh sb="0" eb="2">
      <t>ケイサン</t>
    </rPh>
    <rPh sb="3" eb="5">
      <t>ジカン</t>
    </rPh>
    <phoneticPr fontId="5"/>
  </si>
  <si>
    <t>場所</t>
    <rPh sb="0" eb="2">
      <t>バショ</t>
    </rPh>
    <phoneticPr fontId="5"/>
  </si>
  <si>
    <t>業務区分</t>
    <rPh sb="0" eb="2">
      <t>ギョウム</t>
    </rPh>
    <rPh sb="2" eb="4">
      <t>クブン</t>
    </rPh>
    <phoneticPr fontId="5"/>
  </si>
  <si>
    <t>具体的な業務内容</t>
    <rPh sb="0" eb="2">
      <t>グタイ</t>
    </rPh>
    <rPh sb="2" eb="3">
      <t>テキ</t>
    </rPh>
    <rPh sb="4" eb="6">
      <t>ギョウム</t>
    </rPh>
    <rPh sb="6" eb="8">
      <t>ナイヨウ</t>
    </rPh>
    <phoneticPr fontId="5"/>
  </si>
  <si>
    <t>開始</t>
    <rPh sb="0" eb="2">
      <t>カイシ</t>
    </rPh>
    <phoneticPr fontId="5"/>
  </si>
  <si>
    <t>昼食開始</t>
    <rPh sb="0" eb="2">
      <t>チュウショク</t>
    </rPh>
    <rPh sb="2" eb="4">
      <t>カイシ</t>
    </rPh>
    <phoneticPr fontId="5"/>
  </si>
  <si>
    <t>昼食終了</t>
    <rPh sb="0" eb="4">
      <t>チュウショクシュウリョウ</t>
    </rPh>
    <phoneticPr fontId="5"/>
  </si>
  <si>
    <t>終了</t>
    <rPh sb="0" eb="2">
      <t>シュウリョウ</t>
    </rPh>
    <phoneticPr fontId="5"/>
  </si>
  <si>
    <t>宿泊
有無</t>
    <rPh sb="0" eb="2">
      <t>シュクハク</t>
    </rPh>
    <rPh sb="3" eb="5">
      <t>ウム</t>
    </rPh>
    <phoneticPr fontId="5"/>
  </si>
  <si>
    <t>航空券
利用</t>
    <rPh sb="0" eb="3">
      <t>コウクウケン</t>
    </rPh>
    <rPh sb="4" eb="6">
      <t>リヨウ</t>
    </rPh>
    <phoneticPr fontId="5"/>
  </si>
  <si>
    <t>●▲㈱</t>
    <phoneticPr fontId="18"/>
  </si>
  <si>
    <t>ヒアリング</t>
  </si>
  <si>
    <t>経営者への初期ヒアリングの実施</t>
    <phoneticPr fontId="18"/>
  </si>
  <si>
    <t>無</t>
    <rPh sb="0" eb="1">
      <t>ナ</t>
    </rPh>
    <phoneticPr fontId="18"/>
  </si>
  <si>
    <t>－</t>
    <phoneticPr fontId="18"/>
  </si>
  <si>
    <t>事務所</t>
    <phoneticPr fontId="18"/>
  </si>
  <si>
    <t>計画策定</t>
  </si>
  <si>
    <t>ヒアリングを元にした事業者の概況作成、財務状況の調査・分析</t>
    <phoneticPr fontId="18"/>
  </si>
  <si>
    <t>－</t>
  </si>
  <si>
    <t>経営者への追加ヒアリングの実施</t>
    <phoneticPr fontId="18"/>
  </si>
  <si>
    <t>事務所</t>
    <phoneticPr fontId="5"/>
  </si>
  <si>
    <t>計画の基本方針・改善目標の設定、資金計画・計数計画の策定</t>
    <phoneticPr fontId="18"/>
  </si>
  <si>
    <r>
      <rPr>
        <strike/>
        <sz val="11"/>
        <rFont val="ＭＳ Ｐゴシック"/>
        <family val="3"/>
        <charset val="128"/>
        <scheme val="minor"/>
      </rPr>
      <t>7:10</t>
    </r>
    <r>
      <rPr>
        <sz val="11"/>
        <rFont val="ＭＳ Ｐゴシック"/>
        <family val="3"/>
        <charset val="128"/>
        <scheme val="minor"/>
      </rPr>
      <t xml:space="preserve">
</t>
    </r>
    <r>
      <rPr>
        <b/>
        <sz val="11"/>
        <color rgb="FFFF0000"/>
        <rFont val="ＭＳ Ｐゴシック"/>
        <family val="3"/>
        <charset val="128"/>
        <scheme val="minor"/>
      </rPr>
      <t>7:00</t>
    </r>
    <phoneticPr fontId="18"/>
  </si>
  <si>
    <r>
      <rPr>
        <strike/>
        <sz val="11"/>
        <rFont val="ＭＳ Ｐゴシック"/>
        <family val="3"/>
        <charset val="128"/>
        <scheme val="minor"/>
      </rPr>
      <t>7.17</t>
    </r>
    <r>
      <rPr>
        <sz val="11"/>
        <rFont val="ＭＳ Ｐゴシック"/>
        <family val="3"/>
        <charset val="128"/>
        <scheme val="minor"/>
      </rPr>
      <t xml:space="preserve">
</t>
    </r>
    <r>
      <rPr>
        <b/>
        <sz val="11"/>
        <color rgb="FFFF0000"/>
        <rFont val="ＭＳ Ｐゴシック"/>
        <family val="3"/>
        <charset val="128"/>
        <scheme val="minor"/>
      </rPr>
      <t>7:0</t>
    </r>
    <phoneticPr fontId="18"/>
  </si>
  <si>
    <t>事業環境の調査・分析の実施、今後の計数計画・具体的な施策の立案等、計画策定</t>
    <phoneticPr fontId="18"/>
  </si>
  <si>
    <t>打ち合わせ</t>
  </si>
  <si>
    <t>策定した計画について、経営者への報告と確認を実施。債権者会議に向けた打ち合わせの実施</t>
    <phoneticPr fontId="18"/>
  </si>
  <si>
    <t>債権者会議</t>
  </si>
  <si>
    <t>計画策定にかかる金融機関説明に補助として出席</t>
    <phoneticPr fontId="18"/>
  </si>
  <si>
    <t xml:space="preserve">
</t>
    <phoneticPr fontId="5"/>
  </si>
  <si>
    <t>計算時間合計</t>
    <rPh sb="0" eb="2">
      <t>ケイサン</t>
    </rPh>
    <phoneticPr fontId="5"/>
  </si>
  <si>
    <t>時間</t>
    <rPh sb="0" eb="2">
      <t>ジカン</t>
    </rPh>
    <phoneticPr fontId="5"/>
  </si>
  <si>
    <t>×</t>
    <phoneticPr fontId="5"/>
  </si>
  <si>
    <t>単価</t>
    <rPh sb="0" eb="2">
      <t>タンカ</t>
    </rPh>
    <phoneticPr fontId="5"/>
  </si>
  <si>
    <t>＝</t>
    <phoneticPr fontId="5"/>
  </si>
  <si>
    <t>【別紙２－５】</t>
    <rPh sb="1" eb="3">
      <t>ベッシ</t>
    </rPh>
    <phoneticPr fontId="32"/>
  </si>
  <si>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《計画策定支援》実務指針に基づく実施確認表</t>
    </r>
    <rPh sb="21" eb="23">
      <t>ケイカク</t>
    </rPh>
    <rPh sb="23" eb="25">
      <t>サクテイ</t>
    </rPh>
    <rPh sb="25" eb="27">
      <t>シエン</t>
    </rPh>
    <rPh sb="28" eb="30">
      <t>ジツム</t>
    </rPh>
    <rPh sb="30" eb="32">
      <t>シシン</t>
    </rPh>
    <rPh sb="33" eb="34">
      <t>モト</t>
    </rPh>
    <rPh sb="36" eb="38">
      <t>ジッシ</t>
    </rPh>
    <rPh sb="38" eb="40">
      <t>カクニン</t>
    </rPh>
    <rPh sb="40" eb="41">
      <t>ヒョウ</t>
    </rPh>
    <phoneticPr fontId="32"/>
  </si>
  <si>
    <t xml:space="preserve">【申請者】                            </t>
    <rPh sb="1" eb="4">
      <t>シンセイシャ</t>
    </rPh>
    <phoneticPr fontId="32"/>
  </si>
  <si>
    <t>【案件No】</t>
    <rPh sb="1" eb="3">
      <t>アンケン</t>
    </rPh>
    <phoneticPr fontId="32"/>
  </si>
  <si>
    <t>提出日</t>
    <rPh sb="0" eb="3">
      <t>テイシュツビ</t>
    </rPh>
    <phoneticPr fontId="32"/>
  </si>
  <si>
    <t xml:space="preserve">【代表認定支援機関】        </t>
    <rPh sb="1" eb="3">
      <t>ダイヒョウ</t>
    </rPh>
    <rPh sb="3" eb="9">
      <t>ニンテイシエンキカン</t>
    </rPh>
    <phoneticPr fontId="32"/>
  </si>
  <si>
    <t>○実施した　×実施しなかった　</t>
    <rPh sb="1" eb="3">
      <t>ジッシ</t>
    </rPh>
    <rPh sb="7" eb="9">
      <t>ジッシ</t>
    </rPh>
    <phoneticPr fontId="32"/>
  </si>
  <si>
    <t>着眼点</t>
    <rPh sb="0" eb="3">
      <t>チャクガンテン</t>
    </rPh>
    <phoneticPr fontId="32"/>
  </si>
  <si>
    <t>着眼点
の実施</t>
    <rPh sb="0" eb="3">
      <t>チャクガンテン</t>
    </rPh>
    <rPh sb="5" eb="7">
      <t>ジッシ</t>
    </rPh>
    <phoneticPr fontId="32"/>
  </si>
  <si>
    <t>(※1)
経営者等
との共有</t>
    <rPh sb="5" eb="8">
      <t>ケイエイシャ</t>
    </rPh>
    <rPh sb="8" eb="9">
      <t>ナド</t>
    </rPh>
    <rPh sb="12" eb="14">
      <t>キョウユウ</t>
    </rPh>
    <phoneticPr fontId="32"/>
  </si>
  <si>
    <t>×の場合はその理由をご記入ください</t>
    <rPh sb="2" eb="4">
      <t>バアイ</t>
    </rPh>
    <rPh sb="7" eb="9">
      <t>リユウ</t>
    </rPh>
    <rPh sb="11" eb="13">
      <t>キニュウ</t>
    </rPh>
    <phoneticPr fontId="32"/>
  </si>
  <si>
    <t>(※2)
計画書
該当ページ</t>
    <rPh sb="5" eb="8">
      <t>ケイカクショ</t>
    </rPh>
    <rPh sb="9" eb="11">
      <t>ガイトウ</t>
    </rPh>
    <phoneticPr fontId="32"/>
  </si>
  <si>
    <t>現状分析</t>
    <rPh sb="0" eb="2">
      <t>ゲンジョウ</t>
    </rPh>
    <rPh sb="2" eb="4">
      <t>ブンセキ</t>
    </rPh>
    <phoneticPr fontId="32"/>
  </si>
  <si>
    <t>収益力改善支援</t>
    <rPh sb="0" eb="3">
      <t>シュウエキリョク</t>
    </rPh>
    <rPh sb="3" eb="5">
      <t>カイゼン</t>
    </rPh>
    <rPh sb="5" eb="7">
      <t>シエン</t>
    </rPh>
    <phoneticPr fontId="32"/>
  </si>
  <si>
    <t>○</t>
  </si>
  <si>
    <t>①会社基本情報確認と分析</t>
    <rPh sb="1" eb="9">
      <t>カイシャキホンジョウホウカクニン</t>
    </rPh>
    <rPh sb="10" eb="12">
      <t>ブンセキ</t>
    </rPh>
    <phoneticPr fontId="32"/>
  </si>
  <si>
    <t>株主構成や役員構成、経営者年齢や経営理念といった基本情報等を確認・整理</t>
  </si>
  <si>
    <t>②財務分析</t>
  </si>
  <si>
    <t>過去の損益・経営管理指標等の変動状況と要因の確認</t>
    <rPh sb="19" eb="21">
      <t>ヨウイン</t>
    </rPh>
    <phoneticPr fontId="32"/>
  </si>
  <si>
    <t>③商流の確認と分析</t>
  </si>
  <si>
    <t>仕入～販売までの商品・サービス等の流れ、取引先別売上高・構成要素の推移等を確認・整理</t>
    <rPh sb="20" eb="24">
      <t>トリヒキサキベツ</t>
    </rPh>
    <rPh sb="24" eb="27">
      <t>ウリアゲダカ</t>
    </rPh>
    <rPh sb="28" eb="30">
      <t>コウセイ</t>
    </rPh>
    <rPh sb="30" eb="32">
      <t>ヨウソ</t>
    </rPh>
    <rPh sb="33" eb="35">
      <t>スイイ</t>
    </rPh>
    <rPh sb="37" eb="39">
      <t>カクニン</t>
    </rPh>
    <phoneticPr fontId="32"/>
  </si>
  <si>
    <t>④業務プロセス確認と分析</t>
  </si>
  <si>
    <t>業務フローや各工程の作業内容等を整理、付加価値・競争力の源泉を確認</t>
    <rPh sb="31" eb="33">
      <t>カクニン</t>
    </rPh>
    <phoneticPr fontId="32"/>
  </si>
  <si>
    <t>⑤外部環境の確認と分析</t>
  </si>
  <si>
    <t>業界や市場の動向等の外部環境を分析、ビジネスチャンスやリスク・課題等を整理</t>
    <rPh sb="33" eb="34">
      <t>ナド</t>
    </rPh>
    <rPh sb="35" eb="37">
      <t>セイリ</t>
    </rPh>
    <phoneticPr fontId="32"/>
  </si>
  <si>
    <t>⑥内部環境の確認と分析</t>
    <rPh sb="1" eb="3">
      <t>ナイブ</t>
    </rPh>
    <phoneticPr fontId="32"/>
  </si>
  <si>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32"/>
  </si>
  <si>
    <r>
      <rPr>
        <b/>
        <sz val="11"/>
        <color theme="1"/>
        <rFont val="ＭＳ Ｐゴシック"/>
        <family val="3"/>
        <charset val="128"/>
      </rPr>
      <t>ガバナンス体制の整備支援</t>
    </r>
    <r>
      <rPr>
        <sz val="9"/>
        <color theme="1"/>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32"/>
  </si>
  <si>
    <t>⑦経営の透明性の確認</t>
    <phoneticPr fontId="32"/>
  </si>
  <si>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32"/>
  </si>
  <si>
    <t>⑧資産等の分別管理の確認</t>
    <phoneticPr fontId="32"/>
  </si>
  <si>
    <t>事業者と経営者との間の、資産所有等の区分・分離状況や資金のやり取りの内容を確認</t>
    <rPh sb="0" eb="3">
      <t>ジギョウシャ</t>
    </rPh>
    <rPh sb="4" eb="7">
      <t>ケイエイシャ</t>
    </rPh>
    <rPh sb="9" eb="10">
      <t>アイダ</t>
    </rPh>
    <rPh sb="12" eb="14">
      <t>シサン</t>
    </rPh>
    <rPh sb="14" eb="16">
      <t>ショユウ</t>
    </rPh>
    <rPh sb="16" eb="17">
      <t>トウ</t>
    </rPh>
    <rPh sb="18" eb="20">
      <t>クブン</t>
    </rPh>
    <rPh sb="21" eb="23">
      <t>ブンリ</t>
    </rPh>
    <rPh sb="23" eb="25">
      <t>ジョウキョウ</t>
    </rPh>
    <rPh sb="26" eb="28">
      <t>シキン</t>
    </rPh>
    <rPh sb="31" eb="32">
      <t>ト</t>
    </rPh>
    <rPh sb="34" eb="36">
      <t>ナイヨウ</t>
    </rPh>
    <rPh sb="37" eb="39">
      <t>カクニン</t>
    </rPh>
    <phoneticPr fontId="32"/>
  </si>
  <si>
    <t>⑨内部管理体制の確認</t>
    <rPh sb="1" eb="7">
      <t>ナイブカンリタイセイ</t>
    </rPh>
    <rPh sb="8" eb="10">
      <t>カクニン</t>
    </rPh>
    <phoneticPr fontId="32"/>
  </si>
  <si>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32"/>
  </si>
  <si>
    <t>経営課題の明確化</t>
    <rPh sb="0" eb="2">
      <t>ケイエイ</t>
    </rPh>
    <phoneticPr fontId="32"/>
  </si>
  <si>
    <r>
      <t xml:space="preserve">現状分析を踏まえ、問題点の除去、収益力改善等に向けて対応すべき経営課題を明確化（ガバナンス体制を含む）
</t>
    </r>
    <r>
      <rPr>
        <sz val="8"/>
        <color theme="1"/>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53" eb="54">
      <t>チュウ</t>
    </rPh>
    <rPh sb="120" eb="122">
      <t>ジュウヨウ</t>
    </rPh>
    <phoneticPr fontId="32"/>
  </si>
  <si>
    <t>課題解決策の検討</t>
    <rPh sb="2" eb="4">
      <t>カイケツ</t>
    </rPh>
    <phoneticPr fontId="32"/>
  </si>
  <si>
    <t>①商流や業務フローの見直しを含め、外部環境や事業者の持つ強み・弱み等を踏まえた解決策を検討</t>
  </si>
  <si>
    <t>②より効果的に進められるよう、取り組むべき優先順位及び実施スケジュール、資源の配分等を検討</t>
  </si>
  <si>
    <t>③担当者及び管理責任者の明確化、組織体制（キーパーソン、指揮命令系統等）の確認と見直しの検討</t>
    <rPh sb="37" eb="39">
      <t>カクニン</t>
    </rPh>
    <rPh sb="40" eb="42">
      <t>ミナオ</t>
    </rPh>
    <rPh sb="44" eb="46">
      <t>ケントウ</t>
    </rPh>
    <phoneticPr fontId="32"/>
  </si>
  <si>
    <r>
      <rPr>
        <b/>
        <sz val="11"/>
        <color theme="1"/>
        <rFont val="ＭＳ Ｐゴシック"/>
        <family val="3"/>
        <charset val="128"/>
      </rPr>
      <t>ガバナンス体制の整備支援</t>
    </r>
    <r>
      <rPr>
        <sz val="9"/>
        <color theme="1"/>
        <rFont val="ＭＳ Ｐゴシック"/>
        <family val="3"/>
        <charset val="128"/>
      </rPr>
      <t xml:space="preserve">
※現状分析⑦⑧⑨で問題がある場合等に、必要に応じて実施（経営者保証解除に取り組む場合は必須)</t>
    </r>
    <rPh sb="5" eb="7">
      <t>タイセイ</t>
    </rPh>
    <rPh sb="8" eb="10">
      <t>セイビ</t>
    </rPh>
    <rPh sb="10" eb="12">
      <t>シエン</t>
    </rPh>
    <rPh sb="14" eb="16">
      <t>ゲンジョウ</t>
    </rPh>
    <rPh sb="16" eb="18">
      <t>ブンセキ</t>
    </rPh>
    <rPh sb="22" eb="24">
      <t>モンダイ</t>
    </rPh>
    <rPh sb="27" eb="29">
      <t>バアイ</t>
    </rPh>
    <rPh sb="29" eb="30">
      <t>トウ</t>
    </rPh>
    <rPh sb="32" eb="34">
      <t>ヒツヨウ</t>
    </rPh>
    <rPh sb="35" eb="36">
      <t>オウ</t>
    </rPh>
    <rPh sb="38" eb="40">
      <t>ジッシ</t>
    </rPh>
    <rPh sb="41" eb="44">
      <t>ケイエイシャ</t>
    </rPh>
    <rPh sb="44" eb="46">
      <t>ホショウ</t>
    </rPh>
    <rPh sb="46" eb="48">
      <t>カイジョ</t>
    </rPh>
    <rPh sb="49" eb="50">
      <t>ト</t>
    </rPh>
    <rPh sb="51" eb="52">
      <t>ク</t>
    </rPh>
    <rPh sb="53" eb="55">
      <t>バアイ</t>
    </rPh>
    <rPh sb="56" eb="58">
      <t>ヒッス</t>
    </rPh>
    <phoneticPr fontId="32"/>
  </si>
  <si>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32"/>
  </si>
  <si>
    <t>アクションプラン策定</t>
    <phoneticPr fontId="32"/>
  </si>
  <si>
    <t>①経営者と担当者が「腹落ち」するものを検討（必要に応じて現場担当者の意見を踏まえる）</t>
    <phoneticPr fontId="32"/>
  </si>
  <si>
    <t>②主担当、内容、方法、スケジュールについて、具体的かつ実行可能な取組を検討し、取組状況が確認可能な目標水準等を設定</t>
    <rPh sb="1" eb="4">
      <t>シュタントウ</t>
    </rPh>
    <rPh sb="32" eb="34">
      <t>トリクミ</t>
    </rPh>
    <rPh sb="35" eb="37">
      <t>ケントウ</t>
    </rPh>
    <rPh sb="39" eb="41">
      <t>トリクミ</t>
    </rPh>
    <rPh sb="41" eb="43">
      <t>ジョウキョウ</t>
    </rPh>
    <phoneticPr fontId="32"/>
  </si>
  <si>
    <t>③各取組の実施で、どれだけ収益等の改善に繋がるかを数値化、目的の明確化を通じて経営者・担当者の動機付け</t>
    <rPh sb="1" eb="2">
      <t>カク</t>
    </rPh>
    <rPh sb="2" eb="4">
      <t>トリクミ</t>
    </rPh>
    <rPh sb="15" eb="16">
      <t>ナド</t>
    </rPh>
    <rPh sb="36" eb="37">
      <t>ツウ</t>
    </rPh>
    <phoneticPr fontId="32"/>
  </si>
  <si>
    <t>④計画策定後の取組状況等に基づいたＰＤＣＡを行動変化を促すため、モニタリング実施スケジュールを策定</t>
    <rPh sb="5" eb="6">
      <t>ゴ</t>
    </rPh>
    <rPh sb="22" eb="24">
      <t>コウドウ</t>
    </rPh>
    <rPh sb="24" eb="26">
      <t>ヘンカ</t>
    </rPh>
    <rPh sb="27" eb="28">
      <t>ウナガ</t>
    </rPh>
    <phoneticPr fontId="32"/>
  </si>
  <si>
    <t>数値計画策定</t>
    <rPh sb="0" eb="2">
      <t>スウチ</t>
    </rPh>
    <rPh sb="2" eb="4">
      <t>ケイカク</t>
    </rPh>
    <rPh sb="4" eb="6">
      <t>サクテイ</t>
    </rPh>
    <phoneticPr fontId="32"/>
  </si>
  <si>
    <t>①売上高は、適切なセグメント別(店舗別等)に過去の実績推移や変動要因も踏まえて、アクションプランの効果を数値化</t>
    <rPh sb="16" eb="19">
      <t>テンポベツ</t>
    </rPh>
    <rPh sb="19" eb="20">
      <t>ナド</t>
    </rPh>
    <rPh sb="35" eb="36">
      <t>フ</t>
    </rPh>
    <rPh sb="49" eb="51">
      <t>コウカ</t>
    </rPh>
    <phoneticPr fontId="32"/>
  </si>
  <si>
    <t>②売上高は金額ベースだけでなく、単価と数量など構成要素に分解して、実績推移の確認と、今後の見通し等を検討</t>
    <phoneticPr fontId="32"/>
  </si>
  <si>
    <t>③原価・費用は、変動比率や金額の実績推移及び変動原因並びに今後の見通しを確認して、アクションプランの効果を数値化</t>
    <phoneticPr fontId="32"/>
  </si>
  <si>
    <t>④計画年度ごとに大きな変動がある場合は、その具体的な根拠を明示</t>
    <phoneticPr fontId="32"/>
  </si>
  <si>
    <t>資金繰りの検討</t>
    <rPh sb="0" eb="2">
      <t>シキン</t>
    </rPh>
    <rPh sb="2" eb="3">
      <t>グ</t>
    </rPh>
    <rPh sb="5" eb="7">
      <t>ケントウ</t>
    </rPh>
    <phoneticPr fontId="32"/>
  </si>
  <si>
    <t>①売掛金回収条件・買掛金支払条件を確認</t>
    <phoneticPr fontId="32"/>
  </si>
  <si>
    <t>②売上の受注予定、季節性等、を勘案して月次売上・仕入・外注金額を検討</t>
    <phoneticPr fontId="32"/>
  </si>
  <si>
    <t>③税金や社会保険料の支払、借入金の返済予定、設備投資・修繕実施予定等を確認</t>
    <rPh sb="1" eb="3">
      <t>ゼイキン</t>
    </rPh>
    <rPh sb="4" eb="6">
      <t>シャカイ</t>
    </rPh>
    <rPh sb="6" eb="9">
      <t>ホケンリョウ</t>
    </rPh>
    <rPh sb="10" eb="12">
      <t>シハラ</t>
    </rPh>
    <phoneticPr fontId="32"/>
  </si>
  <si>
    <t>④上記検討結果等を踏まえて月次の資金収支を計算し、過不足がある場合は対応策検討</t>
    <rPh sb="25" eb="28">
      <t>カブソク</t>
    </rPh>
    <rPh sb="31" eb="33">
      <t>バアイ</t>
    </rPh>
    <rPh sb="34" eb="36">
      <t>タイオウ</t>
    </rPh>
    <rPh sb="36" eb="37">
      <t>サク</t>
    </rPh>
    <rPh sb="37" eb="39">
      <t>ケントウ</t>
    </rPh>
    <phoneticPr fontId="32"/>
  </si>
  <si>
    <t>金融支援内容の検討</t>
    <rPh sb="0" eb="2">
      <t>キンユウ</t>
    </rPh>
    <rPh sb="2" eb="4">
      <t>シエン</t>
    </rPh>
    <rPh sb="4" eb="6">
      <t>ナイヨウ</t>
    </rPh>
    <rPh sb="7" eb="9">
      <t>ケントウ</t>
    </rPh>
    <phoneticPr fontId="32"/>
  </si>
  <si>
    <t>①前提として、財務・経営状況（収支等）、キャッシュフロー及び金融支援が必要な理由について、経営者の理解を醸成</t>
    <rPh sb="1" eb="3">
      <t>ゼンテイ</t>
    </rPh>
    <rPh sb="7" eb="9">
      <t>ザイム</t>
    </rPh>
    <rPh sb="45" eb="48">
      <t>ケイエイシャ</t>
    </rPh>
    <rPh sb="49" eb="51">
      <t>リカイ</t>
    </rPh>
    <rPh sb="52" eb="54">
      <t>ジョウセイ</t>
    </rPh>
    <phoneticPr fontId="32"/>
  </si>
  <si>
    <t>②借入金返済計画の実現可能性と、各金融機関の衡平性について留意の上、金融機関とできるだけ多くの情報を共有</t>
    <phoneticPr fontId="32"/>
  </si>
  <si>
    <t>（追加項目）</t>
    <rPh sb="1" eb="3">
      <t>ツイカ</t>
    </rPh>
    <rPh sb="3" eb="5">
      <t>コウモク</t>
    </rPh>
    <phoneticPr fontId="32"/>
  </si>
  <si>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32"/>
  </si>
  <si>
    <t>【協議会欄】</t>
    <rPh sb="1" eb="5">
      <t>キョウギカイラン</t>
    </rPh>
    <phoneticPr fontId="32"/>
  </si>
  <si>
    <t>【協議会コメント】</t>
    <rPh sb="1" eb="4">
      <t>キョウギカイ</t>
    </rPh>
    <phoneticPr fontId="32"/>
  </si>
  <si>
    <t>内容確認</t>
    <rPh sb="0" eb="4">
      <t>ナイヨウカクニン</t>
    </rPh>
    <phoneticPr fontId="32"/>
  </si>
  <si>
    <t>面談</t>
    <rPh sb="0" eb="2">
      <t>メンダン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</si>
</sst>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ggge&quot;年&quot;m&quot;月&quot;d&quot;日&quot;;@"/>
    <numFmt numFmtId="177" formatCode="#,##0.0_ &quot;時間&quot;"/>
    <numFmt numFmtId="178" formatCode="#,##0_ &quot;円&quot;"/>
    <numFmt numFmtId="179" formatCode="#,##0;&quot;▲ &quot;#,##0"/>
    <numFmt numFmtId="180" formatCode="&quot;¥&quot;#,##0_);[Red]\(&quot;¥&quot;#,##0\)"/>
    <numFmt numFmtId="181" formatCode="m/d;@"/>
    <numFmt numFmtId="182" formatCode="h:mm;@"/>
    <numFmt numFmtId="183" formatCode="0.0_);[Red]\(0.0\)"/>
    <numFmt numFmtId="184" formatCode="[$-F800]dddd\,\ mmmm\ dd\,\ yyyy"/>
    <numFmt numFmtId="185" formatCode="#,##0.00_ &quot;時間&quot;"/>
    <numFmt numFmtId="186" formatCode="yyyy&quot;年&quot;m&quot;月期&quot;"/>
  </numFmts>
  <fonts count="65"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12"/>
      <name val="ＭＳ Ｐゴシック"/>
      <family val="3"/>
      <charset val="128"/>
      <scheme val="minor"/>
    </font>
    <font>
      <sz val="9"/>
      <name val="ＭＳ Ｐゴシック"/>
      <family val="3"/>
      <charset val="128"/>
      <scheme val="minor"/>
    </font>
    <font>
      <b/>
      <sz val="11"/>
      <name val="ＭＳ Ｐゴシック"/>
      <family val="3"/>
      <charset val="128"/>
      <scheme val="minor"/>
    </font>
    <font>
      <sz val="8"/>
      <name val="ＭＳ Ｐゴシック"/>
      <family val="3"/>
      <charset val="128"/>
      <scheme val="minor"/>
    </font>
    <font>
      <b/>
      <sz val="16"/>
      <name val="ＭＳ Ｐゴシック"/>
      <family val="3"/>
      <charset val="128"/>
      <scheme val="minor"/>
    </font>
    <font>
      <sz val="14"/>
      <name val="ＭＳ Ｐゴシック"/>
      <family val="3"/>
      <charset val="128"/>
      <scheme val="minor"/>
    </font>
    <font>
      <sz val="6"/>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0"/>
      <name val="ＭＳ Ｐ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6"/>
      <name val="ＭＳ Ｐゴシック"/>
      <family val="2"/>
      <charset val="128"/>
      <scheme val="minor"/>
    </font>
    <font>
      <b/>
      <sz val="11"/>
      <color theme="1"/>
      <name val="ＭＳ Ｐゴシック"/>
      <family val="3"/>
      <charset val="128"/>
      <scheme val="minor"/>
    </font>
    <font>
      <sz val="10.5"/>
      <color theme="1"/>
      <name val="ＭＳ Ｐゴシック"/>
      <family val="3"/>
      <charset val="128"/>
    </font>
    <font>
      <b/>
      <sz val="12"/>
      <color theme="1"/>
      <name val="ＭＳ Ｐゴシック"/>
      <family val="2"/>
      <charset val="128"/>
      <scheme val="minor"/>
    </font>
    <font>
      <b/>
      <sz val="12"/>
      <color theme="1"/>
      <name val="ＭＳ Ｐゴシック"/>
      <family val="3"/>
      <charset val="128"/>
    </font>
    <font>
      <sz val="9"/>
      <color theme="1"/>
      <name val="ＭＳ Ｐゴシック"/>
      <family val="3"/>
      <charset val="128"/>
    </font>
    <font>
      <b/>
      <sz val="11"/>
      <color theme="1"/>
      <name val="ＭＳ Ｐゴシック"/>
      <family val="3"/>
      <charset val="128"/>
    </font>
    <font>
      <sz val="8"/>
      <color theme="1"/>
      <name val="ＭＳ Ｐゴシック"/>
      <family val="3"/>
      <charset val="128"/>
    </font>
    <font>
      <b/>
      <sz val="16"/>
      <color rgb="FF000000"/>
      <name val="ＭＳ Ｐゴシック"/>
      <family val="3"/>
      <charset val="128"/>
      <scheme val="minor"/>
    </font>
    <font>
      <b/>
      <sz val="14"/>
      <color theme="1"/>
      <name val="ＭＳ Ｐゴシック"/>
      <family val="3"/>
      <charset val="128"/>
      <scheme val="minor"/>
    </font>
    <font>
      <b/>
      <sz val="22"/>
      <color theme="1"/>
      <name val="ＭＳ Ｐゴシック"/>
      <family val="3"/>
      <charset val="128"/>
      <scheme val="minor"/>
    </font>
    <font>
      <sz val="16"/>
      <color theme="1"/>
      <name val="ＭＳ Ｐゴシック"/>
      <family val="2"/>
      <charset val="128"/>
      <scheme val="minor"/>
    </font>
    <font>
      <b/>
      <vertAlign val="superscript"/>
      <sz val="14"/>
      <name val="ＭＳ ゴシック"/>
      <family val="3"/>
      <charset val="128"/>
    </font>
    <font>
      <sz val="11"/>
      <name val="ＭＳ Ｐゴシック"/>
      <family val="2"/>
      <charset val="128"/>
      <scheme val="minor"/>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9"/>
      <name val="游ゴシック"/>
      <family val="3"/>
      <charset val="128"/>
    </font>
    <font>
      <sz val="10.5"/>
      <name val="Century"/>
      <family val="1"/>
    </font>
    <font>
      <sz val="16"/>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sz val="10"/>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font>
    <font>
      <sz val="10"/>
      <color theme="1"/>
      <name val="ＭＳ Ｐゴシック"/>
      <family val="3"/>
      <charset val="128"/>
    </font>
    <font>
      <sz val="10"/>
      <name val="Meiryo UI"/>
      <family val="3"/>
      <charset val="128"/>
    </font>
    <font>
      <b/>
      <sz val="9"/>
      <name val="ＭＳ ゴシック"/>
      <family val="3"/>
      <charset val="128"/>
    </font>
    <font>
      <strike/>
      <sz val="11"/>
      <name val="ＭＳ Ｐゴシック"/>
      <family val="3"/>
      <charset val="128"/>
      <scheme val="minor"/>
    </font>
    <font>
      <b/>
      <sz val="11"/>
      <color rgb="FFFF0000"/>
      <name val="ＭＳ Ｐ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s>
  <borders count="154">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DashDot">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hair">
        <color auto="1"/>
      </left>
      <right style="hair">
        <color auto="1"/>
      </right>
      <top style="hair">
        <color auto="1"/>
      </top>
      <bottom style="thin">
        <color indexed="64"/>
      </bottom>
      <diagonal/>
    </border>
    <border>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thin">
        <color indexed="64"/>
      </right>
      <top style="hair">
        <color auto="1"/>
      </top>
      <bottom style="hair">
        <color auto="1"/>
      </bottom>
      <diagonal/>
    </border>
    <border>
      <left style="hair">
        <color auto="1"/>
      </left>
      <right style="hair">
        <color auto="1"/>
      </right>
      <top style="hair">
        <color auto="1"/>
      </top>
      <bottom style="hair">
        <color auto="1"/>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dotted">
        <color indexed="64"/>
      </bottom>
      <diagonal/>
    </border>
    <border>
      <left style="hair">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right style="medium">
        <color indexed="64"/>
      </right>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hair">
        <color indexed="64"/>
      </top>
      <bottom/>
      <diagonal/>
    </border>
    <border>
      <left style="hair">
        <color indexed="64"/>
      </left>
      <right/>
      <top/>
      <bottom style="hair">
        <color indexed="64"/>
      </bottom>
      <diagonal/>
    </border>
    <border>
      <left style="double">
        <color indexed="64"/>
      </left>
      <right/>
      <top style="medium">
        <color indexed="64"/>
      </top>
      <bottom style="thin">
        <color indexed="64"/>
      </bottom>
      <diagonal/>
    </border>
    <border>
      <left style="medium">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medium">
        <color indexed="64"/>
      </left>
      <right style="double">
        <color indexed="64"/>
      </right>
      <top/>
      <bottom style="double">
        <color indexed="64"/>
      </bottom>
      <diagonal/>
    </border>
    <border>
      <left style="hair">
        <color indexed="64"/>
      </left>
      <right style="medium">
        <color indexed="64"/>
      </right>
      <top style="thin">
        <color indexed="64"/>
      </top>
      <bottom style="thin">
        <color indexed="64"/>
      </bottom>
      <diagonal/>
    </border>
    <border>
      <left/>
      <right style="medium">
        <color indexed="64"/>
      </right>
      <top style="hair">
        <color auto="1"/>
      </top>
      <bottom style="thin">
        <color indexed="64"/>
      </bottom>
      <diagonal/>
    </border>
    <border>
      <left style="hair">
        <color auto="1"/>
      </left>
      <right/>
      <top style="hair">
        <color auto="1"/>
      </top>
      <bottom style="medium">
        <color indexed="64"/>
      </bottom>
      <diagonal/>
    </border>
    <border>
      <left/>
      <right style="medium">
        <color indexed="64"/>
      </right>
      <top style="hair">
        <color auto="1"/>
      </top>
      <bottom style="medium">
        <color indexed="64"/>
      </bottom>
      <diagonal/>
    </border>
  </borders>
  <cellStyleXfs count="14">
    <xf numFmtId="0" fontId="0"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4" fillId="0" borderId="0">
      <alignment vertical="center"/>
    </xf>
    <xf numFmtId="0" fontId="7" fillId="0" borderId="0">
      <alignment vertical="center"/>
    </xf>
    <xf numFmtId="0" fontId="3"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38" fontId="7" fillId="0" borderId="0" applyFont="0" applyFill="0" applyBorder="0" applyAlignment="0" applyProtection="0">
      <alignment vertical="center"/>
    </xf>
    <xf numFmtId="0" fontId="1" fillId="0" borderId="0">
      <alignment vertical="center"/>
    </xf>
    <xf numFmtId="0" fontId="1" fillId="0" borderId="0">
      <alignment vertical="center"/>
    </xf>
  </cellStyleXfs>
  <cellXfs count="615">
    <xf numFmtId="0" fontId="0" fillId="0" borderId="0" xfId="0">
      <alignment vertical="center"/>
    </xf>
    <xf numFmtId="0" fontId="10" fillId="0" borderId="0" xfId="0" applyFont="1">
      <alignment vertical="center"/>
    </xf>
    <xf numFmtId="0" fontId="10" fillId="2" borderId="1" xfId="0" applyFont="1" applyFill="1" applyBorder="1" applyAlignment="1">
      <alignment horizontal="center" vertical="center"/>
    </xf>
    <xf numFmtId="0" fontId="10" fillId="0" borderId="2" xfId="0" applyFont="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8" xfId="0" applyFont="1" applyFill="1" applyBorder="1" applyAlignment="1">
      <alignment horizontal="center" vertical="center" shrinkToFit="1"/>
    </xf>
    <xf numFmtId="0" fontId="12" fillId="0" borderId="8"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10"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12" xfId="0" applyFont="1" applyBorder="1" applyAlignment="1">
      <alignment horizontal="center" vertical="center" shrinkToFit="1"/>
    </xf>
    <xf numFmtId="0" fontId="10" fillId="0" borderId="14" xfId="0" applyFont="1" applyBorder="1">
      <alignment vertical="center"/>
    </xf>
    <xf numFmtId="0" fontId="10" fillId="2" borderId="15"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2" borderId="18" xfId="0" applyFont="1" applyFill="1" applyBorder="1" applyAlignment="1">
      <alignment horizontal="center" vertical="center" shrinkToFit="1"/>
    </xf>
    <xf numFmtId="0" fontId="10" fillId="0" borderId="19" xfId="0" applyFont="1" applyBorder="1" applyAlignment="1">
      <alignment horizontal="center" vertical="center" shrinkToFit="1"/>
    </xf>
    <xf numFmtId="0" fontId="10" fillId="0" borderId="20" xfId="0" applyFont="1" applyBorder="1" applyAlignment="1">
      <alignment horizontal="center" vertical="center" shrinkToFit="1"/>
    </xf>
    <xf numFmtId="0" fontId="10" fillId="0" borderId="21" xfId="0" applyFont="1" applyBorder="1" applyAlignment="1">
      <alignment horizontal="center" vertical="center" shrinkToFit="1"/>
    </xf>
    <xf numFmtId="0" fontId="10" fillId="0" borderId="18" xfId="0" applyFont="1" applyBorder="1" applyAlignment="1">
      <alignment horizontal="center" vertical="center" shrinkToFit="1"/>
    </xf>
    <xf numFmtId="0" fontId="10" fillId="0" borderId="22" xfId="0" applyFont="1" applyBorder="1" applyAlignment="1">
      <alignment horizontal="center" vertical="center" shrinkToFit="1"/>
    </xf>
    <xf numFmtId="0" fontId="10" fillId="2" borderId="23" xfId="0" applyFont="1" applyFill="1" applyBorder="1" applyAlignment="1">
      <alignment horizontal="center" vertical="center"/>
    </xf>
    <xf numFmtId="0" fontId="10" fillId="0" borderId="24" xfId="0" applyFont="1" applyBorder="1">
      <alignment vertical="center"/>
    </xf>
    <xf numFmtId="0" fontId="10" fillId="2" borderId="3" xfId="0" applyFont="1" applyFill="1" applyBorder="1">
      <alignment vertical="center"/>
    </xf>
    <xf numFmtId="0" fontId="10" fillId="2" borderId="2" xfId="0" applyFont="1" applyFill="1" applyBorder="1">
      <alignment vertical="center"/>
    </xf>
    <xf numFmtId="0" fontId="10" fillId="2" borderId="25" xfId="0" applyFont="1" applyFill="1" applyBorder="1">
      <alignment vertical="center"/>
    </xf>
    <xf numFmtId="0" fontId="10" fillId="2" borderId="26" xfId="0" applyFont="1" applyFill="1" applyBorder="1">
      <alignment vertical="center"/>
    </xf>
    <xf numFmtId="0" fontId="12" fillId="0" borderId="7" xfId="0" applyFont="1" applyBorder="1" applyAlignment="1">
      <alignment horizontal="center" vertical="center"/>
    </xf>
    <xf numFmtId="0" fontId="12" fillId="0" borderId="27" xfId="0" applyFont="1" applyBorder="1" applyAlignment="1">
      <alignment horizontal="center" vertical="center"/>
    </xf>
    <xf numFmtId="0" fontId="10" fillId="2" borderId="28" xfId="0" applyFont="1" applyFill="1" applyBorder="1">
      <alignment vertical="center"/>
    </xf>
    <xf numFmtId="0" fontId="10" fillId="2" borderId="29" xfId="0" applyFont="1" applyFill="1" applyBorder="1">
      <alignment vertical="center"/>
    </xf>
    <xf numFmtId="0" fontId="10" fillId="2" borderId="29" xfId="0" applyFont="1" applyFill="1" applyBorder="1" applyAlignment="1">
      <alignment horizontal="center" vertical="center"/>
    </xf>
    <xf numFmtId="0" fontId="10" fillId="2" borderId="30" xfId="0" applyFont="1" applyFill="1" applyBorder="1">
      <alignment vertical="center"/>
    </xf>
    <xf numFmtId="0" fontId="12" fillId="0" borderId="7" xfId="0" applyFont="1" applyBorder="1">
      <alignment vertical="center"/>
    </xf>
    <xf numFmtId="0" fontId="12" fillId="0" borderId="15" xfId="0" applyFont="1" applyBorder="1">
      <alignment vertical="center"/>
    </xf>
    <xf numFmtId="0" fontId="11" fillId="0" borderId="32" xfId="0" applyFont="1" applyBorder="1">
      <alignment vertical="center"/>
    </xf>
    <xf numFmtId="0" fontId="11" fillId="0" borderId="33" xfId="0" applyFont="1" applyBorder="1">
      <alignment vertical="center"/>
    </xf>
    <xf numFmtId="0" fontId="11" fillId="0" borderId="34" xfId="0" applyFont="1" applyBorder="1">
      <alignment vertical="center"/>
    </xf>
    <xf numFmtId="0" fontId="11" fillId="0" borderId="17" xfId="0" applyFont="1" applyBorder="1">
      <alignment vertical="center"/>
    </xf>
    <xf numFmtId="0" fontId="11" fillId="0" borderId="0" xfId="0" applyFont="1">
      <alignment vertical="center"/>
    </xf>
    <xf numFmtId="0" fontId="11" fillId="0" borderId="14" xfId="0" applyFont="1" applyBorder="1">
      <alignment vertical="center"/>
    </xf>
    <xf numFmtId="0" fontId="11" fillId="0" borderId="35" xfId="0" applyFont="1" applyBorder="1">
      <alignment vertical="center"/>
    </xf>
    <xf numFmtId="0" fontId="11" fillId="0" borderId="36" xfId="0" applyFont="1" applyBorder="1">
      <alignment vertical="center"/>
    </xf>
    <xf numFmtId="0" fontId="11" fillId="0" borderId="37" xfId="0" applyFont="1" applyBorder="1">
      <alignment vertical="center"/>
    </xf>
    <xf numFmtId="0" fontId="13" fillId="0" borderId="0" xfId="0" applyFont="1">
      <alignment vertical="center"/>
    </xf>
    <xf numFmtId="0" fontId="10" fillId="0" borderId="0" xfId="0" applyFont="1" applyAlignment="1">
      <alignment vertical="top"/>
    </xf>
    <xf numFmtId="0" fontId="12" fillId="0" borderId="0" xfId="0" applyFont="1">
      <alignment vertical="center"/>
    </xf>
    <xf numFmtId="0" fontId="15" fillId="2" borderId="1"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7" fillId="0" borderId="0" xfId="0" applyFont="1" applyAlignment="1">
      <alignment horizontal="right" vertical="center"/>
    </xf>
    <xf numFmtId="0" fontId="19" fillId="0" borderId="0" xfId="1" applyFont="1" applyAlignment="1">
      <alignment horizontal="right" vertical="center"/>
    </xf>
    <xf numFmtId="0" fontId="21" fillId="0" borderId="43" xfId="1" applyFont="1" applyBorder="1">
      <alignment vertical="center"/>
    </xf>
    <xf numFmtId="0" fontId="22" fillId="0" borderId="43" xfId="1" applyFont="1" applyBorder="1">
      <alignment vertical="center"/>
    </xf>
    <xf numFmtId="0" fontId="8" fillId="0" borderId="0" xfId="1" applyFont="1">
      <alignment vertical="center"/>
    </xf>
    <xf numFmtId="0" fontId="23" fillId="0" borderId="0" xfId="1" applyFont="1">
      <alignment vertical="center"/>
    </xf>
    <xf numFmtId="0" fontId="24" fillId="0" borderId="18" xfId="1" applyFont="1" applyBorder="1" applyAlignment="1">
      <alignment horizontal="center" vertical="center" wrapText="1"/>
    </xf>
    <xf numFmtId="0" fontId="24" fillId="0" borderId="54" xfId="1" applyFont="1" applyBorder="1" applyAlignment="1">
      <alignment horizontal="center" vertical="center" wrapText="1"/>
    </xf>
    <xf numFmtId="0" fontId="21" fillId="0" borderId="19" xfId="1" applyFont="1" applyBorder="1" applyAlignment="1">
      <alignment horizontal="left" vertical="center"/>
    </xf>
    <xf numFmtId="0" fontId="21" fillId="0" borderId="22" xfId="1" applyFont="1" applyBorder="1" applyAlignment="1">
      <alignment horizontal="left" vertical="center"/>
    </xf>
    <xf numFmtId="0" fontId="25" fillId="0" borderId="57" xfId="1" applyFont="1" applyBorder="1">
      <alignment vertical="center"/>
    </xf>
    <xf numFmtId="177" fontId="25" fillId="0" borderId="22" xfId="1" applyNumberFormat="1" applyFont="1" applyBorder="1">
      <alignment vertical="center"/>
    </xf>
    <xf numFmtId="178" fontId="25" fillId="0" borderId="19" xfId="2" applyNumberFormat="1" applyFont="1" applyBorder="1" applyAlignment="1">
      <alignment vertical="center"/>
    </xf>
    <xf numFmtId="179" fontId="25" fillId="0" borderId="58" xfId="2" applyNumberFormat="1" applyFont="1" applyBorder="1" applyAlignment="1">
      <alignment vertical="center"/>
    </xf>
    <xf numFmtId="0" fontId="24" fillId="2" borderId="59" xfId="1" applyFont="1" applyFill="1" applyBorder="1" applyAlignment="1">
      <alignment horizontal="left" vertical="center" indent="1"/>
    </xf>
    <xf numFmtId="0" fontId="8" fillId="2" borderId="60" xfId="1" applyFont="1" applyFill="1" applyBorder="1">
      <alignment vertical="center"/>
    </xf>
    <xf numFmtId="178" fontId="8" fillId="2" borderId="39" xfId="2" applyNumberFormat="1" applyFont="1" applyFill="1" applyBorder="1" applyAlignment="1">
      <alignment vertical="center"/>
    </xf>
    <xf numFmtId="179" fontId="8" fillId="2" borderId="61" xfId="2" applyNumberFormat="1" applyFont="1" applyFill="1" applyBorder="1" applyAlignment="1">
      <alignment vertical="center"/>
    </xf>
    <xf numFmtId="0" fontId="24" fillId="2" borderId="49" xfId="1" applyFont="1" applyFill="1" applyBorder="1" applyAlignment="1">
      <alignment horizontal="left" vertical="center" indent="1"/>
    </xf>
    <xf numFmtId="0" fontId="8" fillId="2" borderId="62" xfId="1" applyFont="1" applyFill="1" applyBorder="1">
      <alignment vertical="center"/>
    </xf>
    <xf numFmtId="178" fontId="8" fillId="2" borderId="40" xfId="2" applyNumberFormat="1" applyFont="1" applyFill="1" applyBorder="1" applyAlignment="1">
      <alignment vertical="center"/>
    </xf>
    <xf numFmtId="179" fontId="8" fillId="2" borderId="56" xfId="2" applyNumberFormat="1" applyFont="1" applyFill="1" applyBorder="1" applyAlignment="1">
      <alignment vertical="center"/>
    </xf>
    <xf numFmtId="0" fontId="27" fillId="0" borderId="0" xfId="1" applyFont="1">
      <alignment vertical="center"/>
    </xf>
    <xf numFmtId="0" fontId="27" fillId="0" borderId="18" xfId="1" applyFont="1" applyBorder="1">
      <alignment vertical="center"/>
    </xf>
    <xf numFmtId="179" fontId="29" fillId="0" borderId="53" xfId="2" applyNumberFormat="1" applyFont="1" applyBorder="1" applyAlignment="1">
      <alignment horizontal="right" vertical="center"/>
    </xf>
    <xf numFmtId="0" fontId="22" fillId="0" borderId="0" xfId="1" applyFont="1">
      <alignment vertical="center"/>
    </xf>
    <xf numFmtId="0" fontId="21" fillId="0" borderId="17" xfId="1" applyFont="1" applyBorder="1" applyAlignment="1">
      <alignment horizontal="right" vertical="center"/>
    </xf>
    <xf numFmtId="0" fontId="21" fillId="0" borderId="0" xfId="1" applyFont="1" applyAlignment="1">
      <alignment horizontal="right" vertical="center"/>
    </xf>
    <xf numFmtId="9" fontId="25" fillId="2" borderId="0" xfId="3" applyFont="1" applyFill="1" applyBorder="1" applyAlignment="1">
      <alignment vertical="center"/>
    </xf>
    <xf numFmtId="179" fontId="19" fillId="0" borderId="56" xfId="2" applyNumberFormat="1" applyFont="1" applyBorder="1" applyAlignment="1">
      <alignment horizontal="right" vertical="center"/>
    </xf>
    <xf numFmtId="0" fontId="22" fillId="0" borderId="0" xfId="1" applyFont="1" applyAlignment="1">
      <alignment horizontal="center" vertical="center"/>
    </xf>
    <xf numFmtId="179" fontId="29" fillId="0" borderId="63" xfId="2" applyNumberFormat="1" applyFont="1" applyBorder="1" applyAlignment="1">
      <alignment horizontal="right" vertical="center"/>
    </xf>
    <xf numFmtId="0" fontId="22" fillId="0" borderId="0" xfId="1" applyFont="1" applyAlignment="1">
      <alignment horizontal="justify" vertical="center"/>
    </xf>
    <xf numFmtId="0" fontId="21" fillId="0" borderId="0" xfId="1" applyFont="1">
      <alignment vertical="center"/>
    </xf>
    <xf numFmtId="38" fontId="29" fillId="0" borderId="53" xfId="2" applyFont="1" applyBorder="1" applyAlignment="1">
      <alignment horizontal="right" vertical="center"/>
    </xf>
    <xf numFmtId="9" fontId="25" fillId="2" borderId="0" xfId="4" applyFont="1" applyFill="1" applyBorder="1" applyAlignment="1">
      <alignment vertical="center"/>
    </xf>
    <xf numFmtId="38" fontId="19" fillId="0" borderId="56" xfId="2" applyFont="1" applyBorder="1" applyAlignment="1">
      <alignment horizontal="right" vertical="center"/>
    </xf>
    <xf numFmtId="0" fontId="22" fillId="0" borderId="14" xfId="1" applyFont="1" applyBorder="1" applyAlignment="1">
      <alignment horizontal="center" vertical="center"/>
    </xf>
    <xf numFmtId="38" fontId="29" fillId="0" borderId="63" xfId="2" applyFont="1" applyBorder="1" applyAlignment="1">
      <alignment horizontal="right" vertical="center"/>
    </xf>
    <xf numFmtId="0" fontId="8" fillId="0" borderId="0" xfId="1" applyFont="1" applyAlignment="1">
      <alignment horizontal="left" vertical="center"/>
    </xf>
    <xf numFmtId="0" fontId="31" fillId="0" borderId="0" xfId="1" applyFont="1">
      <alignment vertical="center"/>
    </xf>
    <xf numFmtId="0" fontId="10" fillId="0" borderId="38" xfId="5" applyFont="1" applyBorder="1">
      <alignment vertical="center"/>
    </xf>
    <xf numFmtId="0" fontId="10" fillId="0" borderId="23" xfId="5" applyFont="1" applyBorder="1">
      <alignment vertical="center"/>
    </xf>
    <xf numFmtId="0" fontId="10" fillId="0" borderId="65" xfId="5" applyFont="1" applyBorder="1">
      <alignment vertical="center"/>
    </xf>
    <xf numFmtId="0" fontId="10" fillId="0" borderId="66" xfId="5" applyFont="1" applyBorder="1">
      <alignment vertical="center"/>
    </xf>
    <xf numFmtId="0" fontId="10" fillId="0" borderId="67" xfId="5" applyFont="1" applyBorder="1">
      <alignment vertical="center"/>
    </xf>
    <xf numFmtId="0" fontId="15" fillId="0" borderId="68" xfId="5" applyFont="1" applyBorder="1" applyAlignment="1">
      <alignment horizontal="right" vertical="center"/>
    </xf>
    <xf numFmtId="0" fontId="15" fillId="0" borderId="42" xfId="5" applyFont="1" applyBorder="1" applyAlignment="1">
      <alignment horizontal="right" vertical="center"/>
    </xf>
    <xf numFmtId="0" fontId="10" fillId="0" borderId="41" xfId="5" applyFont="1" applyBorder="1">
      <alignment vertical="center"/>
    </xf>
    <xf numFmtId="0" fontId="19" fillId="0" borderId="0" xfId="6" applyFont="1" applyAlignment="1">
      <alignment horizontal="right" vertical="center"/>
    </xf>
    <xf numFmtId="0" fontId="23" fillId="0" borderId="0" xfId="6" applyFont="1">
      <alignment vertical="center"/>
    </xf>
    <xf numFmtId="0" fontId="8" fillId="0" borderId="43" xfId="6" applyFont="1" applyBorder="1" applyAlignment="1">
      <alignment horizontal="left" vertical="center"/>
    </xf>
    <xf numFmtId="0" fontId="8" fillId="0" borderId="43" xfId="6" applyFont="1" applyBorder="1">
      <alignment vertical="center"/>
    </xf>
    <xf numFmtId="0" fontId="8" fillId="0" borderId="0" xfId="6" applyFont="1">
      <alignment vertical="center"/>
    </xf>
    <xf numFmtId="0" fontId="8" fillId="0" borderId="0" xfId="6" applyFont="1" applyAlignment="1">
      <alignment horizontal="left" vertical="center"/>
    </xf>
    <xf numFmtId="0" fontId="8" fillId="0" borderId="0" xfId="6" applyFont="1" applyAlignment="1">
      <alignment horizontal="center" vertical="center"/>
    </xf>
    <xf numFmtId="0" fontId="23" fillId="0" borderId="0" xfId="6" applyFont="1" applyAlignment="1">
      <alignment horizontal="right" vertical="center"/>
    </xf>
    <xf numFmtId="0" fontId="23" fillId="0" borderId="0" xfId="6" applyFont="1" applyAlignment="1">
      <alignment horizontal="right"/>
    </xf>
    <xf numFmtId="0" fontId="23" fillId="0" borderId="36" xfId="6" applyFont="1" applyBorder="1">
      <alignment vertical="center"/>
    </xf>
    <xf numFmtId="0" fontId="23" fillId="0" borderId="97" xfId="6" applyFont="1" applyBorder="1">
      <alignment vertical="center"/>
    </xf>
    <xf numFmtId="183" fontId="10" fillId="4" borderId="15" xfId="6" applyNumberFormat="1" applyFont="1" applyFill="1" applyBorder="1" applyAlignment="1">
      <alignment horizontal="right" vertical="center"/>
    </xf>
    <xf numFmtId="180" fontId="10" fillId="4" borderId="6" xfId="6" applyNumberFormat="1" applyFont="1" applyFill="1" applyBorder="1">
      <alignment vertical="center"/>
    </xf>
    <xf numFmtId="180" fontId="14" fillId="4" borderId="100" xfId="6" applyNumberFormat="1" applyFont="1" applyFill="1" applyBorder="1">
      <alignment vertical="center"/>
    </xf>
    <xf numFmtId="0" fontId="3" fillId="0" borderId="0" xfId="7">
      <alignment vertical="center"/>
    </xf>
    <xf numFmtId="0" fontId="3" fillId="0" borderId="0" xfId="7" applyAlignment="1">
      <alignment horizontal="left" vertical="center"/>
    </xf>
    <xf numFmtId="0" fontId="3" fillId="0" borderId="0" xfId="7" applyAlignment="1">
      <alignment horizontal="center" vertical="center"/>
    </xf>
    <xf numFmtId="0" fontId="3" fillId="0" borderId="49" xfId="7" applyBorder="1" applyAlignment="1">
      <alignment horizontal="left" vertical="center"/>
    </xf>
    <xf numFmtId="0" fontId="3" fillId="0" borderId="40" xfId="7" applyBorder="1" applyAlignment="1">
      <alignment horizontal="left" vertical="top"/>
    </xf>
    <xf numFmtId="0" fontId="3" fillId="0" borderId="39" xfId="7" applyBorder="1" applyAlignment="1">
      <alignment horizontal="center" vertical="top" wrapText="1"/>
    </xf>
    <xf numFmtId="0" fontId="3" fillId="0" borderId="22" xfId="7" applyBorder="1" applyAlignment="1">
      <alignment horizontal="left" vertical="top"/>
    </xf>
    <xf numFmtId="0" fontId="3" fillId="0" borderId="18" xfId="7" applyBorder="1" applyAlignment="1">
      <alignment horizontal="left" vertical="top"/>
    </xf>
    <xf numFmtId="0" fontId="3" fillId="0" borderId="19" xfId="7" applyBorder="1" applyAlignment="1">
      <alignment horizontal="left" vertical="top"/>
    </xf>
    <xf numFmtId="0" fontId="3" fillId="0" borderId="22" xfId="7" applyBorder="1" applyAlignment="1">
      <alignment horizontal="left" vertical="top" wrapText="1"/>
    </xf>
    <xf numFmtId="0" fontId="3" fillId="0" borderId="19" xfId="7" applyBorder="1" applyAlignment="1">
      <alignment horizontal="center" vertical="top"/>
    </xf>
    <xf numFmtId="0" fontId="33" fillId="0" borderId="0" xfId="7" applyFont="1" applyAlignment="1">
      <alignment horizontal="left" vertical="center"/>
    </xf>
    <xf numFmtId="0" fontId="34" fillId="0" borderId="62" xfId="7" applyFont="1" applyBorder="1" applyAlignment="1">
      <alignment vertical="center" wrapText="1"/>
    </xf>
    <xf numFmtId="0" fontId="34" fillId="0" borderId="60" xfId="7" applyFont="1" applyBorder="1" applyAlignment="1">
      <alignment vertical="center" wrapText="1"/>
    </xf>
    <xf numFmtId="0" fontId="38" fillId="5" borderId="38" xfId="7" applyFont="1" applyFill="1" applyBorder="1" applyAlignment="1">
      <alignment horizontal="center" vertical="center" wrapText="1"/>
    </xf>
    <xf numFmtId="0" fontId="33" fillId="0" borderId="0" xfId="7" applyFont="1">
      <alignment vertical="center"/>
    </xf>
    <xf numFmtId="0" fontId="33" fillId="0" borderId="43" xfId="7" applyFont="1" applyBorder="1" applyAlignment="1">
      <alignment horizontal="left" vertical="center"/>
    </xf>
    <xf numFmtId="0" fontId="3" fillId="0" borderId="0" xfId="7" applyAlignment="1">
      <alignment horizontal="right" vertical="center"/>
    </xf>
    <xf numFmtId="0" fontId="33" fillId="0" borderId="0" xfId="7" applyFont="1" applyAlignment="1">
      <alignment horizontal="center" vertical="center"/>
    </xf>
    <xf numFmtId="0" fontId="40" fillId="0" borderId="0" xfId="7" applyFont="1" applyAlignment="1">
      <alignment horizontal="centerContinuous" vertical="center"/>
    </xf>
    <xf numFmtId="0" fontId="41" fillId="0" borderId="0" xfId="7" applyFont="1" applyAlignment="1">
      <alignment horizontal="left" vertical="center"/>
    </xf>
    <xf numFmtId="0" fontId="43" fillId="0" borderId="0" xfId="7" applyFont="1" applyAlignment="1">
      <alignment horizontal="right" vertical="center"/>
    </xf>
    <xf numFmtId="0" fontId="3" fillId="4" borderId="59" xfId="7" applyFill="1" applyBorder="1" applyAlignment="1" applyProtection="1">
      <alignment horizontal="center" vertical="center"/>
      <protection locked="0"/>
    </xf>
    <xf numFmtId="0" fontId="3" fillId="4" borderId="0" xfId="7" applyFill="1" applyAlignment="1" applyProtection="1">
      <alignment horizontal="left" vertical="center"/>
      <protection locked="0"/>
    </xf>
    <xf numFmtId="0" fontId="3" fillId="6" borderId="66" xfId="7" applyFill="1" applyBorder="1" applyAlignment="1" applyProtection="1">
      <alignment horizontal="center" vertical="center"/>
      <protection locked="0"/>
    </xf>
    <xf numFmtId="0" fontId="3" fillId="6" borderId="67" xfId="7" applyFill="1" applyBorder="1" applyAlignment="1" applyProtection="1">
      <alignment horizontal="center" vertical="center"/>
      <protection locked="0"/>
    </xf>
    <xf numFmtId="0" fontId="3" fillId="6" borderId="41" xfId="7" applyFill="1" applyBorder="1" applyAlignment="1" applyProtection="1">
      <alignment horizontal="center" vertical="center"/>
      <protection locked="0"/>
    </xf>
    <xf numFmtId="0" fontId="3" fillId="6" borderId="39" xfId="7" applyFill="1" applyBorder="1" applyAlignment="1" applyProtection="1">
      <alignment horizontal="left" vertical="center"/>
      <protection locked="0"/>
    </xf>
    <xf numFmtId="0" fontId="3" fillId="6" borderId="0" xfId="7" applyFill="1" applyAlignment="1" applyProtection="1">
      <alignment horizontal="left" vertical="center"/>
      <protection locked="0"/>
    </xf>
    <xf numFmtId="0" fontId="3" fillId="6" borderId="59" xfId="7" applyFill="1" applyBorder="1" applyAlignment="1" applyProtection="1">
      <alignment horizontal="left" vertical="center"/>
      <protection locked="0"/>
    </xf>
    <xf numFmtId="0" fontId="3" fillId="6" borderId="69" xfId="7" applyFill="1" applyBorder="1" applyProtection="1">
      <alignment vertical="center"/>
      <protection locked="0"/>
    </xf>
    <xf numFmtId="0" fontId="3" fillId="6" borderId="69" xfId="7" applyFill="1" applyBorder="1" applyAlignment="1" applyProtection="1">
      <alignment horizontal="center" vertical="center"/>
      <protection locked="0"/>
    </xf>
    <xf numFmtId="0" fontId="3" fillId="6" borderId="38" xfId="7" applyFill="1" applyBorder="1" applyAlignment="1" applyProtection="1">
      <alignment horizontal="center" vertical="center"/>
      <protection locked="0"/>
    </xf>
    <xf numFmtId="0" fontId="3" fillId="6" borderId="65" xfId="7" applyFill="1" applyBorder="1" applyProtection="1">
      <alignment vertical="center"/>
      <protection locked="0"/>
    </xf>
    <xf numFmtId="0" fontId="3" fillId="6" borderId="65" xfId="7" applyFill="1" applyBorder="1" applyAlignment="1" applyProtection="1">
      <alignment horizontal="center" vertical="center"/>
      <protection locked="0"/>
    </xf>
    <xf numFmtId="14" fontId="3" fillId="6" borderId="0" xfId="7" applyNumberFormat="1" applyFill="1" applyProtection="1">
      <alignment vertical="center"/>
      <protection locked="0"/>
    </xf>
    <xf numFmtId="0" fontId="10" fillId="2" borderId="38" xfId="0" applyFont="1" applyFill="1" applyBorder="1" applyAlignment="1">
      <alignment horizontal="center" vertical="center"/>
    </xf>
    <xf numFmtId="0" fontId="10" fillId="2" borderId="13" xfId="0" applyFont="1" applyFill="1" applyBorder="1" applyAlignment="1">
      <alignment horizontal="center" vertical="center"/>
    </xf>
    <xf numFmtId="0" fontId="12" fillId="0" borderId="46" xfId="0" applyFont="1" applyBorder="1">
      <alignment vertical="center"/>
    </xf>
    <xf numFmtId="0" fontId="16" fillId="0" borderId="0" xfId="0" applyFont="1" applyAlignment="1">
      <alignment horizontal="center" vertical="center"/>
    </xf>
    <xf numFmtId="0" fontId="26" fillId="0" borderId="39" xfId="1" applyFont="1" applyBorder="1" applyAlignment="1">
      <alignment horizontal="right" vertical="center" textRotation="255"/>
    </xf>
    <xf numFmtId="0" fontId="26" fillId="0" borderId="40" xfId="1" applyFont="1" applyBorder="1" applyAlignment="1">
      <alignment horizontal="right" vertical="center" textRotation="255"/>
    </xf>
    <xf numFmtId="0" fontId="20" fillId="0" borderId="0" xfId="1" applyFont="1" applyAlignment="1">
      <alignment horizontal="center" vertical="center"/>
    </xf>
    <xf numFmtId="0" fontId="8" fillId="0" borderId="0" xfId="6" applyFont="1" applyAlignment="1">
      <alignment horizontal="right" vertical="center"/>
    </xf>
    <xf numFmtId="0" fontId="7" fillId="0" borderId="0" xfId="1">
      <alignment vertical="center"/>
    </xf>
    <xf numFmtId="0" fontId="25" fillId="0" borderId="60" xfId="1" applyFont="1" applyBorder="1">
      <alignment vertical="center"/>
    </xf>
    <xf numFmtId="177" fontId="25" fillId="0" borderId="59" xfId="1" applyNumberFormat="1" applyFont="1" applyBorder="1">
      <alignment vertical="center"/>
    </xf>
    <xf numFmtId="178" fontId="25" fillId="0" borderId="39" xfId="2" applyNumberFormat="1" applyFont="1" applyBorder="1" applyAlignment="1">
      <alignment vertical="center"/>
    </xf>
    <xf numFmtId="179" fontId="25" fillId="0" borderId="61" xfId="2" applyNumberFormat="1" applyFont="1" applyBorder="1" applyAlignment="1">
      <alignment vertical="center"/>
    </xf>
    <xf numFmtId="177" fontId="8" fillId="0" borderId="59" xfId="1" applyNumberFormat="1" applyFont="1" applyBorder="1" applyAlignment="1">
      <alignment horizontal="center" vertical="center"/>
    </xf>
    <xf numFmtId="178" fontId="8" fillId="0" borderId="39" xfId="2" applyNumberFormat="1" applyFont="1" applyFill="1" applyBorder="1" applyAlignment="1">
      <alignment horizontal="center" vertical="center"/>
    </xf>
    <xf numFmtId="0" fontId="8" fillId="2" borderId="64" xfId="1" applyFont="1" applyFill="1" applyBorder="1">
      <alignment vertical="center"/>
    </xf>
    <xf numFmtId="38" fontId="25" fillId="0" borderId="58" xfId="2" applyFont="1" applyBorder="1" applyAlignment="1">
      <alignment vertical="center"/>
    </xf>
    <xf numFmtId="38" fontId="8" fillId="2" borderId="61" xfId="2" applyFont="1" applyFill="1" applyBorder="1" applyAlignment="1">
      <alignment vertical="center"/>
    </xf>
    <xf numFmtId="38" fontId="8" fillId="2" borderId="56" xfId="2" applyFont="1" applyFill="1" applyBorder="1" applyAlignment="1">
      <alignment vertical="center"/>
    </xf>
    <xf numFmtId="0" fontId="8" fillId="0" borderId="0" xfId="1" applyFont="1" applyAlignment="1">
      <alignment horizontal="right"/>
    </xf>
    <xf numFmtId="0" fontId="8" fillId="0" borderId="0" xfId="1" applyFont="1" applyAlignment="1">
      <alignment horizontal="right" vertical="top"/>
    </xf>
    <xf numFmtId="0" fontId="7" fillId="0" borderId="0" xfId="1" applyAlignment="1">
      <alignment horizontal="right" vertical="top"/>
    </xf>
    <xf numFmtId="0" fontId="45" fillId="0" borderId="0" xfId="5" applyFont="1">
      <alignment vertical="center"/>
    </xf>
    <xf numFmtId="0" fontId="45" fillId="0" borderId="0" xfId="5" applyFont="1" applyAlignment="1">
      <alignment horizontal="right" vertical="center"/>
    </xf>
    <xf numFmtId="0" fontId="47" fillId="0" borderId="38" xfId="5" applyFont="1" applyBorder="1" applyAlignment="1">
      <alignment horizontal="center" vertical="center" wrapText="1"/>
    </xf>
    <xf numFmtId="0" fontId="48" fillId="0" borderId="38" xfId="5" applyFont="1" applyBorder="1" applyAlignment="1">
      <alignment horizontal="center" vertical="center" wrapText="1"/>
    </xf>
    <xf numFmtId="0" fontId="49" fillId="0" borderId="8" xfId="5" applyFont="1" applyBorder="1" applyAlignment="1">
      <alignment horizontal="center" vertical="center" wrapText="1"/>
    </xf>
    <xf numFmtId="0" fontId="49" fillId="0" borderId="38" xfId="5" applyFont="1" applyBorder="1" applyAlignment="1">
      <alignment horizontal="justify" vertical="center"/>
    </xf>
    <xf numFmtId="0" fontId="49" fillId="0" borderId="38" xfId="5" applyFont="1" applyBorder="1" applyAlignment="1">
      <alignment horizontal="justify" vertical="center" wrapText="1"/>
    </xf>
    <xf numFmtId="0" fontId="49" fillId="0" borderId="38" xfId="5" applyFont="1" applyBorder="1" applyAlignment="1">
      <alignment horizontal="center" vertical="center" wrapText="1"/>
    </xf>
    <xf numFmtId="0" fontId="49" fillId="0" borderId="65" xfId="5" applyFont="1" applyBorder="1" applyAlignment="1">
      <alignment horizontal="justify" vertical="center" wrapText="1"/>
    </xf>
    <xf numFmtId="0" fontId="49" fillId="0" borderId="66" xfId="5" applyFont="1" applyBorder="1" applyAlignment="1">
      <alignment horizontal="justify" vertical="center" wrapText="1"/>
    </xf>
    <xf numFmtId="0" fontId="51" fillId="0" borderId="70" xfId="5" applyFont="1" applyBorder="1" applyAlignment="1">
      <alignment horizontal="justify" vertical="center"/>
    </xf>
    <xf numFmtId="0" fontId="45" fillId="0" borderId="70" xfId="5" applyFont="1" applyBorder="1">
      <alignment vertical="center"/>
    </xf>
    <xf numFmtId="0" fontId="47" fillId="0" borderId="38" xfId="5" applyFont="1" applyBorder="1" applyAlignment="1">
      <alignment horizontal="center" vertical="center" shrinkToFit="1"/>
    </xf>
    <xf numFmtId="0" fontId="7" fillId="0" borderId="0" xfId="6">
      <alignment vertical="center"/>
    </xf>
    <xf numFmtId="0" fontId="12" fillId="0" borderId="0" xfId="6" applyFont="1">
      <alignment vertical="center"/>
    </xf>
    <xf numFmtId="0" fontId="52" fillId="0" borderId="0" xfId="6" applyFont="1" applyAlignment="1">
      <alignment horizontal="center" vertical="center"/>
    </xf>
    <xf numFmtId="0" fontId="7" fillId="0" borderId="38" xfId="6" applyBorder="1" applyAlignment="1">
      <alignment horizontal="center" vertical="center"/>
    </xf>
    <xf numFmtId="0" fontId="7" fillId="0" borderId="12" xfId="6" applyBorder="1" applyAlignment="1">
      <alignment horizontal="center" vertical="center"/>
    </xf>
    <xf numFmtId="181" fontId="10" fillId="0" borderId="92" xfId="6" applyNumberFormat="1" applyFont="1" applyBorder="1">
      <alignment vertical="center"/>
    </xf>
    <xf numFmtId="0" fontId="11" fillId="0" borderId="0" xfId="6" applyFont="1">
      <alignment vertical="center"/>
    </xf>
    <xf numFmtId="183" fontId="10" fillId="4" borderId="42" xfId="6" applyNumberFormat="1" applyFont="1" applyFill="1" applyBorder="1">
      <alignment vertical="center"/>
    </xf>
    <xf numFmtId="0" fontId="10" fillId="0" borderId="16" xfId="6" applyFont="1" applyBorder="1" applyAlignment="1">
      <alignment horizontal="center" vertical="center"/>
    </xf>
    <xf numFmtId="0" fontId="7" fillId="0" borderId="4" xfId="6" applyBorder="1" applyAlignment="1">
      <alignment horizontal="center" vertical="center"/>
    </xf>
    <xf numFmtId="0" fontId="7" fillId="0" borderId="98" xfId="6" applyBorder="1" applyAlignment="1">
      <alignment horizontal="center" vertical="center"/>
    </xf>
    <xf numFmtId="0" fontId="53" fillId="0" borderId="0" xfId="0" applyFont="1" applyAlignment="1">
      <alignment horizontal="left" vertical="top" wrapText="1"/>
    </xf>
    <xf numFmtId="0" fontId="53" fillId="0" borderId="0" xfId="0" applyFont="1">
      <alignment vertical="center"/>
    </xf>
    <xf numFmtId="0" fontId="0" fillId="0" borderId="132" xfId="0" applyBorder="1" applyAlignment="1">
      <alignment horizontal="center" vertical="center" wrapText="1"/>
    </xf>
    <xf numFmtId="0" fontId="0" fillId="0" borderId="127" xfId="0" applyBorder="1" applyAlignment="1">
      <alignment horizontal="center" vertical="center" wrapText="1"/>
    </xf>
    <xf numFmtId="0" fontId="57" fillId="3" borderId="134" xfId="0" applyFont="1" applyFill="1" applyBorder="1" applyAlignment="1">
      <alignment horizontal="center" vertical="center" wrapText="1"/>
    </xf>
    <xf numFmtId="0" fontId="0" fillId="0" borderId="113" xfId="0" applyBorder="1" applyAlignment="1">
      <alignment horizontal="center" vertical="center" wrapText="1"/>
    </xf>
    <xf numFmtId="0" fontId="57" fillId="3" borderId="113" xfId="0" applyFont="1" applyFill="1" applyBorder="1" applyAlignment="1">
      <alignment horizontal="center" vertical="center" wrapText="1"/>
    </xf>
    <xf numFmtId="0" fontId="57" fillId="3" borderId="135" xfId="0" applyFont="1" applyFill="1" applyBorder="1" applyAlignment="1">
      <alignment horizontal="center" vertical="center" wrapText="1"/>
    </xf>
    <xf numFmtId="0" fontId="0" fillId="0" borderId="109" xfId="0" applyBorder="1" applyAlignment="1">
      <alignment horizontal="center" vertical="center" wrapText="1"/>
    </xf>
    <xf numFmtId="0" fontId="57" fillId="3" borderId="14" xfId="0" applyFont="1" applyFill="1" applyBorder="1" applyAlignment="1">
      <alignment horizontal="center" vertical="center"/>
    </xf>
    <xf numFmtId="0" fontId="57" fillId="3" borderId="127" xfId="0" applyFont="1" applyFill="1" applyBorder="1" applyAlignment="1">
      <alignment horizontal="center" vertical="center"/>
    </xf>
    <xf numFmtId="185" fontId="25" fillId="0" borderId="22" xfId="1" applyNumberFormat="1" applyFont="1" applyBorder="1">
      <alignment vertical="center"/>
    </xf>
    <xf numFmtId="185" fontId="8" fillId="2" borderId="59" xfId="1" applyNumberFormat="1" applyFont="1" applyFill="1" applyBorder="1">
      <alignment vertical="center"/>
    </xf>
    <xf numFmtId="185" fontId="8" fillId="2" borderId="49" xfId="1" applyNumberFormat="1" applyFont="1" applyFill="1" applyBorder="1">
      <alignment vertical="center"/>
    </xf>
    <xf numFmtId="0" fontId="10" fillId="2" borderId="31" xfId="0" applyFont="1" applyFill="1" applyBorder="1" applyAlignment="1">
      <alignment horizontal="center" vertical="center"/>
    </xf>
    <xf numFmtId="0" fontId="10" fillId="0" borderId="0" xfId="0" applyFont="1" applyAlignment="1"/>
    <xf numFmtId="0" fontId="10" fillId="2" borderId="141" xfId="0" applyFont="1" applyFill="1" applyBorder="1" applyAlignment="1">
      <alignment horizontal="center" vertical="center"/>
    </xf>
    <xf numFmtId="176" fontId="10" fillId="0" borderId="42" xfId="0" applyNumberFormat="1" applyFont="1" applyBorder="1" applyAlignment="1">
      <alignment horizontal="right" vertical="center"/>
    </xf>
    <xf numFmtId="176" fontId="10" fillId="0" borderId="45" xfId="0" applyNumberFormat="1" applyFont="1" applyBorder="1" applyAlignment="1">
      <alignment horizontal="center" vertical="center"/>
    </xf>
    <xf numFmtId="0" fontId="0" fillId="2" borderId="42" xfId="0" applyFill="1" applyBorder="1" applyAlignment="1">
      <alignment horizontal="center" vertical="center"/>
    </xf>
    <xf numFmtId="0" fontId="0" fillId="2" borderId="4" xfId="0" applyFill="1" applyBorder="1" applyAlignment="1">
      <alignment horizontal="center" vertical="center"/>
    </xf>
    <xf numFmtId="0" fontId="10" fillId="0" borderId="4" xfId="0" applyFont="1" applyBorder="1" applyAlignment="1">
      <alignment horizontal="center" vertical="center"/>
    </xf>
    <xf numFmtId="0" fontId="10" fillId="0" borderId="98" xfId="0" applyFont="1" applyBorder="1" applyAlignment="1">
      <alignment horizontal="center" vertical="center"/>
    </xf>
    <xf numFmtId="0" fontId="53" fillId="0" borderId="23" xfId="0" applyFont="1" applyBorder="1" applyAlignment="1">
      <alignment horizontal="center" vertical="center" wrapText="1"/>
    </xf>
    <xf numFmtId="0" fontId="56" fillId="0" borderId="41" xfId="0" applyFont="1" applyBorder="1" applyAlignment="1">
      <alignment horizontal="center" wrapText="1"/>
    </xf>
    <xf numFmtId="0" fontId="53" fillId="0" borderId="41" xfId="0" applyFont="1" applyBorder="1" applyAlignment="1">
      <alignment horizontal="center" vertical="top" wrapText="1"/>
    </xf>
    <xf numFmtId="0" fontId="53" fillId="0" borderId="126" xfId="0" applyFont="1" applyBorder="1" applyAlignment="1">
      <alignment horizontal="center" vertical="top" wrapText="1"/>
    </xf>
    <xf numFmtId="0" fontId="53" fillId="0" borderId="41" xfId="0" applyFont="1" applyBorder="1" applyAlignment="1">
      <alignment vertical="center" wrapText="1"/>
    </xf>
    <xf numFmtId="0" fontId="53" fillId="0" borderId="99" xfId="0" applyFont="1" applyBorder="1" applyAlignment="1">
      <alignment horizontal="center" vertical="top" wrapText="1"/>
    </xf>
    <xf numFmtId="0" fontId="53" fillId="0" borderId="23" xfId="0" applyFont="1" applyBorder="1" applyAlignment="1">
      <alignment vertical="center" wrapText="1"/>
    </xf>
    <xf numFmtId="0" fontId="0" fillId="0" borderId="50" xfId="0" applyBorder="1" applyAlignment="1">
      <alignment horizontal="center" vertical="center" wrapText="1"/>
    </xf>
    <xf numFmtId="0" fontId="0" fillId="0" borderId="108" xfId="0" applyBorder="1" applyAlignment="1">
      <alignment horizontal="right" vertical="center" wrapText="1"/>
    </xf>
    <xf numFmtId="0" fontId="0" fillId="0" borderId="45" xfId="0" applyBorder="1" applyAlignment="1">
      <alignment horizontal="center" vertical="center" wrapText="1"/>
    </xf>
    <xf numFmtId="0" fontId="0" fillId="2" borderId="1" xfId="0" applyFill="1" applyBorder="1" applyAlignment="1">
      <alignment horizontal="center" vertical="center" wrapText="1"/>
    </xf>
    <xf numFmtId="0" fontId="56" fillId="2" borderId="4" xfId="0" applyFont="1" applyFill="1" applyBorder="1" applyAlignment="1">
      <alignment horizontal="center" vertical="center" wrapText="1"/>
    </xf>
    <xf numFmtId="0" fontId="39" fillId="3" borderId="80" xfId="6" applyFont="1" applyFill="1" applyBorder="1" applyAlignment="1">
      <alignment horizontal="center" vertical="center" wrapText="1"/>
    </xf>
    <xf numFmtId="0" fontId="39" fillId="3" borderId="81" xfId="6" applyFont="1" applyFill="1" applyBorder="1" applyAlignment="1">
      <alignment horizontal="center" vertical="center" wrapText="1"/>
    </xf>
    <xf numFmtId="0" fontId="39" fillId="3" borderId="82" xfId="6" applyFont="1" applyFill="1" applyBorder="1" applyAlignment="1">
      <alignment horizontal="center" vertical="center" wrapText="1"/>
    </xf>
    <xf numFmtId="0" fontId="39" fillId="3" borderId="96" xfId="6" applyFont="1" applyFill="1" applyBorder="1" applyAlignment="1">
      <alignment horizontal="center" vertical="center" wrapText="1"/>
    </xf>
    <xf numFmtId="184" fontId="13" fillId="0" borderId="125" xfId="0" applyNumberFormat="1" applyFont="1" applyBorder="1" applyAlignment="1">
      <alignment horizontal="center" vertical="center"/>
    </xf>
    <xf numFmtId="184" fontId="13" fillId="0" borderId="5" xfId="0" applyNumberFormat="1" applyFont="1" applyBorder="1" applyAlignment="1">
      <alignment horizontal="center" vertical="center"/>
    </xf>
    <xf numFmtId="0" fontId="23" fillId="2" borderId="60" xfId="1" applyFont="1" applyFill="1" applyBorder="1">
      <alignment vertical="center"/>
    </xf>
    <xf numFmtId="0" fontId="54" fillId="0" borderId="123" xfId="12" applyFont="1" applyBorder="1" applyAlignment="1">
      <alignment horizontal="center" vertical="center"/>
    </xf>
    <xf numFmtId="0" fontId="19" fillId="0" borderId="122" xfId="12" applyFont="1" applyBorder="1" applyAlignment="1">
      <alignment horizontal="center" vertical="center"/>
    </xf>
    <xf numFmtId="183" fontId="10" fillId="0" borderId="83" xfId="6" applyNumberFormat="1" applyFont="1" applyBorder="1">
      <alignment vertical="center"/>
    </xf>
    <xf numFmtId="182" fontId="10" fillId="0" borderId="83" xfId="6" applyNumberFormat="1" applyFont="1" applyBorder="1">
      <alignment vertical="center"/>
    </xf>
    <xf numFmtId="182" fontId="10" fillId="0" borderId="148" xfId="6" applyNumberFormat="1" applyFont="1" applyBorder="1">
      <alignment vertical="center"/>
    </xf>
    <xf numFmtId="181" fontId="10" fillId="0" borderId="149" xfId="6" applyNumberFormat="1" applyFont="1" applyBorder="1">
      <alignment vertical="center"/>
    </xf>
    <xf numFmtId="0" fontId="54" fillId="0" borderId="124" xfId="12" applyFont="1" applyBorder="1" applyAlignment="1">
      <alignment horizontal="center" vertical="center"/>
    </xf>
    <xf numFmtId="0" fontId="19" fillId="0" borderId="12" xfId="12" applyFont="1" applyBorder="1" applyAlignment="1">
      <alignment horizontal="center" vertical="center"/>
    </xf>
    <xf numFmtId="183" fontId="10" fillId="0" borderId="38" xfId="6" applyNumberFormat="1" applyFont="1" applyBorder="1">
      <alignment vertical="center"/>
    </xf>
    <xf numFmtId="182" fontId="10" fillId="0" borderId="38" xfId="6" applyNumberFormat="1" applyFont="1" applyBorder="1">
      <alignment vertical="center"/>
    </xf>
    <xf numFmtId="182" fontId="10" fillId="0" borderId="94" xfId="6" applyNumberFormat="1" applyFont="1" applyBorder="1">
      <alignment vertical="center"/>
    </xf>
    <xf numFmtId="183" fontId="10" fillId="0" borderId="42" xfId="6" applyNumberFormat="1" applyFont="1" applyBorder="1">
      <alignment vertical="center"/>
    </xf>
    <xf numFmtId="182" fontId="10" fillId="0" borderId="42" xfId="6" applyNumberFormat="1" applyFont="1" applyBorder="1">
      <alignment vertical="center"/>
    </xf>
    <xf numFmtId="182" fontId="10" fillId="0" borderId="93" xfId="6" applyNumberFormat="1" applyFont="1" applyBorder="1">
      <alignment vertical="center"/>
    </xf>
    <xf numFmtId="181" fontId="10" fillId="0" borderId="95" xfId="6" applyNumberFormat="1" applyFont="1" applyBorder="1">
      <alignment vertical="center"/>
    </xf>
    <xf numFmtId="183" fontId="10" fillId="0" borderId="38" xfId="6" applyNumberFormat="1" applyFont="1" applyBorder="1" applyAlignment="1">
      <alignment horizontal="right" vertical="center" wrapText="1"/>
    </xf>
    <xf numFmtId="182" fontId="10" fillId="0" borderId="38" xfId="6" applyNumberFormat="1" applyFont="1" applyBorder="1" applyAlignment="1">
      <alignment horizontal="right" vertical="center" wrapText="1"/>
    </xf>
    <xf numFmtId="0" fontId="54" fillId="0" borderId="55" xfId="12" applyFont="1" applyBorder="1" applyAlignment="1">
      <alignment horizontal="center" vertical="center"/>
    </xf>
    <xf numFmtId="0" fontId="19" fillId="0" borderId="49" xfId="12" applyFont="1" applyBorder="1" applyAlignment="1">
      <alignment horizontal="center" vertical="center"/>
    </xf>
    <xf numFmtId="183" fontId="10" fillId="0" borderId="89" xfId="6" applyNumberFormat="1" applyFont="1" applyBorder="1">
      <alignment vertical="center"/>
    </xf>
    <xf numFmtId="182" fontId="10" fillId="0" borderId="89" xfId="6" applyNumberFormat="1" applyFont="1" applyBorder="1">
      <alignment vertical="center"/>
    </xf>
    <xf numFmtId="182" fontId="10" fillId="0" borderId="88" xfId="6" applyNumberFormat="1" applyFont="1" applyBorder="1">
      <alignment vertical="center"/>
    </xf>
    <xf numFmtId="181" fontId="10" fillId="0" borderId="87" xfId="6" applyNumberFormat="1" applyFont="1" applyBorder="1">
      <alignment vertical="center"/>
    </xf>
    <xf numFmtId="0" fontId="53" fillId="0" borderId="123" xfId="12" applyFont="1" applyBorder="1" applyAlignment="1">
      <alignment horizontal="center" vertical="center" wrapText="1"/>
    </xf>
    <xf numFmtId="0" fontId="8" fillId="0" borderId="122" xfId="12" applyFont="1" applyBorder="1" applyAlignment="1">
      <alignment horizontal="center" vertical="center" wrapText="1"/>
    </xf>
    <xf numFmtId="0" fontId="1" fillId="0" borderId="0" xfId="13">
      <alignment vertical="center"/>
    </xf>
    <xf numFmtId="0" fontId="19" fillId="0" borderId="43" xfId="13" applyFont="1" applyBorder="1" applyAlignment="1">
      <alignment horizontal="left"/>
    </xf>
    <xf numFmtId="0" fontId="1" fillId="0" borderId="43" xfId="13" applyBorder="1">
      <alignment vertical="center"/>
    </xf>
    <xf numFmtId="0" fontId="19" fillId="0" borderId="43" xfId="13" applyFont="1" applyBorder="1" applyAlignment="1">
      <alignment horizontal="right" vertical="center"/>
    </xf>
    <xf numFmtId="0" fontId="19" fillId="0" borderId="43" xfId="13" applyFont="1" applyBorder="1" applyAlignment="1">
      <alignment horizontal="left" vertical="center"/>
    </xf>
    <xf numFmtId="0" fontId="19" fillId="0" borderId="0" xfId="13" applyFont="1" applyAlignment="1">
      <alignment horizontal="right"/>
    </xf>
    <xf numFmtId="0" fontId="19" fillId="0" borderId="0" xfId="13" applyFont="1">
      <alignment vertical="center"/>
    </xf>
    <xf numFmtId="0" fontId="7" fillId="0" borderId="0" xfId="12" applyFont="1">
      <alignment vertical="center"/>
    </xf>
    <xf numFmtId="0" fontId="19" fillId="0" borderId="0" xfId="12" applyFont="1">
      <alignment vertical="center"/>
    </xf>
    <xf numFmtId="0" fontId="19" fillId="0" borderId="0" xfId="12" applyFont="1" applyAlignment="1">
      <alignment horizontal="center" vertical="center"/>
    </xf>
    <xf numFmtId="0" fontId="7" fillId="0" borderId="0" xfId="12" applyFont="1" applyAlignment="1">
      <alignment horizontal="center" vertical="center"/>
    </xf>
    <xf numFmtId="0" fontId="19" fillId="0" borderId="43" xfId="13" applyFont="1" applyBorder="1" applyAlignment="1">
      <alignment horizontal="right"/>
    </xf>
    <xf numFmtId="0" fontId="53" fillId="0" borderId="41" xfId="0" applyFont="1" applyBorder="1" applyAlignment="1">
      <alignment horizontal="center" vertical="center" wrapText="1"/>
    </xf>
    <xf numFmtId="0" fontId="0" fillId="4" borderId="24" xfId="0" applyFill="1" applyBorder="1" applyAlignment="1">
      <alignment horizontal="center" vertical="center" wrapText="1"/>
    </xf>
    <xf numFmtId="0" fontId="0" fillId="0" borderId="128" xfId="0" applyBorder="1" applyAlignment="1">
      <alignment horizontal="center" vertical="center" wrapText="1"/>
    </xf>
    <xf numFmtId="186" fontId="0" fillId="0" borderId="10" xfId="0" applyNumberFormat="1" applyBorder="1" applyAlignment="1">
      <alignment vertical="center" wrapText="1"/>
    </xf>
    <xf numFmtId="186" fontId="0" fillId="0" borderId="10" xfId="0" applyNumberFormat="1" applyBorder="1" applyAlignment="1">
      <alignment horizontal="center" vertical="center" wrapText="1"/>
    </xf>
    <xf numFmtId="186" fontId="0" fillId="0" borderId="131" xfId="0" applyNumberFormat="1" applyBorder="1" applyAlignment="1">
      <alignment vertical="center" wrapText="1"/>
    </xf>
    <xf numFmtId="186" fontId="0" fillId="0" borderId="112" xfId="0" applyNumberFormat="1" applyBorder="1" applyAlignment="1">
      <alignment vertical="center" wrapText="1"/>
    </xf>
    <xf numFmtId="186" fontId="0" fillId="0" borderId="108" xfId="0" applyNumberFormat="1" applyBorder="1" applyAlignment="1">
      <alignment vertical="center" wrapText="1"/>
    </xf>
    <xf numFmtId="0" fontId="53" fillId="0" borderId="42" xfId="0" applyFont="1" applyBorder="1" applyAlignment="1">
      <alignment horizontal="center" vertical="top" wrapText="1"/>
    </xf>
    <xf numFmtId="0" fontId="53" fillId="0" borderId="59" xfId="0" applyFont="1" applyBorder="1" applyAlignment="1">
      <alignment vertical="center" wrapText="1"/>
    </xf>
    <xf numFmtId="0" fontId="53" fillId="0" borderId="59" xfId="0" applyFont="1" applyBorder="1" applyAlignment="1">
      <alignment horizontal="center" vertical="center" wrapText="1"/>
    </xf>
    <xf numFmtId="0" fontId="53" fillId="0" borderId="59" xfId="0" applyFont="1" applyBorder="1" applyAlignment="1">
      <alignment horizontal="center" vertical="top" wrapText="1"/>
    </xf>
    <xf numFmtId="0" fontId="56" fillId="0" borderId="59" xfId="0" applyFont="1" applyBorder="1" applyAlignment="1">
      <alignment horizontal="center" wrapText="1"/>
    </xf>
    <xf numFmtId="0" fontId="53" fillId="0" borderId="41" xfId="0" applyFont="1" applyBorder="1">
      <alignment vertical="center"/>
    </xf>
    <xf numFmtId="186" fontId="0" fillId="0" borderId="150" xfId="0" applyNumberFormat="1" applyBorder="1" applyAlignment="1">
      <alignment vertical="center" wrapText="1"/>
    </xf>
    <xf numFmtId="0" fontId="57" fillId="3" borderId="10" xfId="0" applyFont="1" applyFill="1" applyBorder="1" applyAlignment="1">
      <alignment horizontal="center" vertical="center" wrapText="1"/>
    </xf>
    <xf numFmtId="0" fontId="0" fillId="0" borderId="114" xfId="0" applyBorder="1" applyAlignment="1">
      <alignment horizontal="center" vertical="center" wrapText="1"/>
    </xf>
    <xf numFmtId="0" fontId="0" fillId="0" borderId="128" xfId="0" applyBorder="1" applyAlignment="1">
      <alignment horizontal="center" vertical="center" wrapText="1"/>
    </xf>
    <xf numFmtId="0" fontId="10" fillId="0" borderId="0" xfId="0" applyFont="1" applyAlignment="1">
      <alignment horizontal="left" vertical="top" wrapText="1"/>
    </xf>
    <xf numFmtId="176" fontId="10" fillId="0" borderId="8" xfId="0" applyNumberFormat="1" applyFont="1" applyBorder="1" applyAlignment="1">
      <alignment horizontal="center" vertical="center"/>
    </xf>
    <xf numFmtId="176" fontId="10" fillId="0" borderId="11" xfId="0" applyNumberFormat="1" applyFont="1" applyBorder="1" applyAlignment="1">
      <alignment horizontal="center" vertical="center"/>
    </xf>
    <xf numFmtId="176" fontId="10" fillId="0" borderId="12" xfId="0" applyNumberFormat="1"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184" fontId="12" fillId="0" borderId="8" xfId="0" applyNumberFormat="1" applyFont="1" applyBorder="1" applyAlignment="1">
      <alignment horizontal="center" vertical="center"/>
    </xf>
    <xf numFmtId="184" fontId="12" fillId="0" borderId="11" xfId="0" applyNumberFormat="1" applyFont="1" applyBorder="1" applyAlignment="1">
      <alignment horizontal="center" vertical="center"/>
    </xf>
    <xf numFmtId="0" fontId="12" fillId="0" borderId="24" xfId="0" applyFont="1" applyBorder="1" applyAlignment="1">
      <alignment horizontal="center" vertical="center"/>
    </xf>
    <xf numFmtId="184" fontId="12" fillId="0" borderId="142" xfId="0" applyNumberFormat="1" applyFont="1" applyBorder="1" applyAlignment="1">
      <alignment horizontal="center" vertical="center"/>
    </xf>
    <xf numFmtId="184" fontId="12" fillId="0" borderId="29" xfId="0" applyNumberFormat="1" applyFont="1" applyBorder="1" applyAlignment="1">
      <alignment horizontal="center" vertical="center"/>
    </xf>
    <xf numFmtId="184" fontId="12" fillId="0" borderId="143" xfId="0" applyNumberFormat="1" applyFont="1" applyBorder="1" applyAlignment="1">
      <alignment horizontal="center" vertical="center"/>
    </xf>
    <xf numFmtId="0" fontId="12" fillId="2" borderId="4" xfId="0" applyFont="1" applyFill="1" applyBorder="1" applyAlignment="1">
      <alignment horizontal="center" vertical="center"/>
    </xf>
    <xf numFmtId="0" fontId="12" fillId="2" borderId="25" xfId="0" applyFont="1" applyFill="1" applyBorder="1" applyAlignment="1">
      <alignment horizontal="center" vertical="center"/>
    </xf>
    <xf numFmtId="0" fontId="10" fillId="2" borderId="142"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143" xfId="0" applyFont="1" applyFill="1" applyBorder="1" applyAlignment="1">
      <alignment horizontal="center" vertical="center"/>
    </xf>
    <xf numFmtId="0" fontId="0" fillId="4" borderId="8"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0" xfId="0" applyFill="1" applyBorder="1" applyAlignment="1">
      <alignment horizontal="center" vertical="center" wrapText="1"/>
    </xf>
    <xf numFmtId="0" fontId="0" fillId="4" borderId="24" xfId="0" applyFill="1" applyBorder="1" applyAlignment="1">
      <alignment horizontal="center" vertical="center" wrapText="1"/>
    </xf>
    <xf numFmtId="0" fontId="57" fillId="0" borderId="38" xfId="0" applyFont="1" applyBorder="1" applyAlignment="1">
      <alignment horizontal="left" vertical="center" wrapText="1"/>
    </xf>
    <xf numFmtId="0" fontId="57" fillId="0" borderId="129" xfId="0" applyFont="1" applyBorder="1" applyAlignment="1">
      <alignment horizontal="left" vertical="center" wrapText="1"/>
    </xf>
    <xf numFmtId="0" fontId="57" fillId="0" borderId="23" xfId="0" applyFont="1" applyBorder="1" applyAlignment="1">
      <alignment horizontal="left" vertical="center" wrapText="1"/>
    </xf>
    <xf numFmtId="0" fontId="57" fillId="0" borderId="57" xfId="0" applyFont="1" applyBorder="1" applyAlignment="1">
      <alignment horizontal="left" vertical="center" wrapText="1"/>
    </xf>
    <xf numFmtId="0" fontId="0" fillId="0" borderId="117" xfId="0" applyBorder="1" applyAlignment="1">
      <alignment horizontal="center" vertical="center" wrapText="1"/>
    </xf>
    <xf numFmtId="0" fontId="0" fillId="0" borderId="144" xfId="0" applyBorder="1" applyAlignment="1">
      <alignment horizontal="center" vertical="center" wrapText="1"/>
    </xf>
    <xf numFmtId="0" fontId="57" fillId="3" borderId="136" xfId="0" applyFont="1" applyFill="1" applyBorder="1" applyAlignment="1">
      <alignment horizontal="center" vertical="center" wrapText="1"/>
    </xf>
    <xf numFmtId="0" fontId="57" fillId="3" borderId="137" xfId="0" applyFont="1" applyFill="1" applyBorder="1" applyAlignment="1">
      <alignment horizontal="center" vertical="center" wrapText="1"/>
    </xf>
    <xf numFmtId="55" fontId="10" fillId="0" borderId="0" xfId="0" applyNumberFormat="1" applyFont="1" applyAlignment="1">
      <alignment horizontal="left" vertical="center"/>
    </xf>
    <xf numFmtId="0" fontId="12" fillId="0" borderId="8" xfId="0" applyFont="1" applyBorder="1" applyAlignment="1">
      <alignment horizontal="left" vertical="center"/>
    </xf>
    <xf numFmtId="0" fontId="12" fillId="0" borderId="11" xfId="0" applyFont="1" applyBorder="1" applyAlignment="1">
      <alignment horizontal="left" vertical="center"/>
    </xf>
    <xf numFmtId="0" fontId="12" fillId="0" borderId="12" xfId="0" applyFont="1" applyBorder="1" applyAlignment="1">
      <alignment horizontal="left" vertical="center"/>
    </xf>
    <xf numFmtId="0" fontId="12" fillId="0" borderId="24" xfId="0" applyFont="1" applyBorder="1" applyAlignment="1">
      <alignment horizontal="left" vertical="center"/>
    </xf>
    <xf numFmtId="0" fontId="12" fillId="0" borderId="40" xfId="0" applyFont="1" applyBorder="1" applyAlignment="1">
      <alignment horizontal="left" vertical="center"/>
    </xf>
    <xf numFmtId="0" fontId="12" fillId="0" borderId="43" xfId="0" applyFont="1" applyBorder="1" applyAlignment="1">
      <alignment horizontal="left" vertical="center"/>
    </xf>
    <xf numFmtId="0" fontId="10" fillId="0" borderId="43" xfId="0" applyFont="1" applyBorder="1" applyAlignment="1">
      <alignment horizontal="left" vertical="center"/>
    </xf>
    <xf numFmtId="0" fontId="10" fillId="0" borderId="49" xfId="0" applyFont="1" applyBorder="1" applyAlignment="1">
      <alignment horizontal="left" vertical="center"/>
    </xf>
    <xf numFmtId="0" fontId="10" fillId="2" borderId="40"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9" xfId="0" applyFont="1" applyFill="1" applyBorder="1" applyAlignment="1">
      <alignment horizontal="center" vertical="center"/>
    </xf>
    <xf numFmtId="0" fontId="10" fillId="2" borderId="46" xfId="0" applyFont="1" applyFill="1" applyBorder="1" applyAlignment="1">
      <alignment horizontal="center" vertical="center"/>
    </xf>
    <xf numFmtId="0" fontId="10" fillId="2" borderId="44" xfId="0" applyFont="1" applyFill="1" applyBorder="1" applyAlignment="1">
      <alignment horizontal="center" vertical="center"/>
    </xf>
    <xf numFmtId="0" fontId="10" fillId="2" borderId="47" xfId="0" applyFont="1" applyFill="1" applyBorder="1" applyAlignment="1">
      <alignment horizontal="center" vertical="center"/>
    </xf>
    <xf numFmtId="0" fontId="12" fillId="0" borderId="46" xfId="0" applyFont="1" applyBorder="1" applyAlignment="1">
      <alignment horizontal="left" vertical="center"/>
    </xf>
    <xf numFmtId="0" fontId="12" fillId="0" borderId="44" xfId="0" applyFont="1" applyBorder="1" applyAlignment="1">
      <alignment horizontal="left" vertical="center"/>
    </xf>
    <xf numFmtId="0" fontId="12" fillId="0" borderId="48" xfId="0" applyFont="1" applyBorder="1" applyAlignment="1">
      <alignment horizontal="left" vertical="center"/>
    </xf>
    <xf numFmtId="0" fontId="17" fillId="0" borderId="51" xfId="0" applyFont="1" applyBorder="1" applyAlignment="1">
      <alignment horizontal="center" vertical="center"/>
    </xf>
    <xf numFmtId="0" fontId="17" fillId="0" borderId="44" xfId="0" applyFont="1" applyBorder="1" applyAlignment="1">
      <alignment horizontal="center" vertical="center"/>
    </xf>
    <xf numFmtId="0" fontId="17" fillId="0" borderId="47" xfId="0" applyFont="1" applyBorder="1" applyAlignment="1">
      <alignment horizontal="center" vertical="center"/>
    </xf>
    <xf numFmtId="0" fontId="16" fillId="0" borderId="0" xfId="0" applyFont="1" applyAlignment="1">
      <alignment horizontal="center" vertical="center"/>
    </xf>
    <xf numFmtId="0" fontId="12" fillId="0" borderId="25" xfId="0" applyFont="1" applyBorder="1" applyAlignment="1">
      <alignment horizontal="left" vertical="center"/>
    </xf>
    <xf numFmtId="0" fontId="12" fillId="0" borderId="3" xfId="0" applyFont="1" applyBorder="1" applyAlignment="1">
      <alignment horizontal="left" vertical="center"/>
    </xf>
    <xf numFmtId="0" fontId="12" fillId="0" borderId="2" xfId="0" applyFont="1" applyBorder="1" applyAlignment="1">
      <alignment horizontal="left" vertical="center"/>
    </xf>
    <xf numFmtId="0" fontId="12" fillId="0" borderId="26" xfId="0" applyFont="1" applyBorder="1" applyAlignment="1">
      <alignment horizontal="left" vertical="center"/>
    </xf>
    <xf numFmtId="0" fontId="12" fillId="0" borderId="47" xfId="0" applyFont="1" applyBorder="1" applyAlignment="1">
      <alignment horizontal="left" vertical="center"/>
    </xf>
    <xf numFmtId="0" fontId="10" fillId="0" borderId="19" xfId="0" applyFont="1" applyBorder="1" applyAlignment="1">
      <alignment horizontal="left" vertical="center"/>
    </xf>
    <xf numFmtId="0" fontId="10" fillId="0" borderId="18" xfId="0" applyFont="1" applyBorder="1" applyAlignment="1">
      <alignment horizontal="left" vertical="center"/>
    </xf>
    <xf numFmtId="0" fontId="10" fillId="0" borderId="22" xfId="0" applyFont="1" applyBorder="1" applyAlignment="1">
      <alignment horizontal="left" vertical="center"/>
    </xf>
    <xf numFmtId="0" fontId="10" fillId="0" borderId="50" xfId="0" applyFont="1" applyBorder="1" applyAlignment="1">
      <alignment horizontal="left" vertical="center"/>
    </xf>
    <xf numFmtId="0" fontId="10" fillId="0" borderId="8"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2" borderId="8"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0" borderId="40" xfId="0" applyFont="1" applyBorder="1" applyAlignment="1">
      <alignment horizontal="left" vertical="center"/>
    </xf>
    <xf numFmtId="0" fontId="10" fillId="0" borderId="46" xfId="0" applyFont="1" applyBorder="1" applyAlignment="1">
      <alignment horizontal="left" vertical="center"/>
    </xf>
    <xf numFmtId="0" fontId="10" fillId="0" borderId="44" xfId="0" applyFont="1" applyBorder="1" applyAlignment="1">
      <alignment horizontal="left" vertical="center"/>
    </xf>
    <xf numFmtId="0" fontId="10" fillId="0" borderId="48" xfId="0" applyFont="1" applyBorder="1" applyAlignment="1">
      <alignment horizontal="left" vertical="center"/>
    </xf>
    <xf numFmtId="0" fontId="10" fillId="0" borderId="25" xfId="0" applyFont="1" applyBorder="1" applyAlignment="1">
      <alignment horizontal="left" vertical="center"/>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26" xfId="0" applyFont="1" applyBorder="1" applyAlignment="1">
      <alignment horizontal="left" vertical="center"/>
    </xf>
    <xf numFmtId="0" fontId="12" fillId="0" borderId="8" xfId="0" applyFont="1" applyBorder="1" applyAlignment="1">
      <alignment horizontal="center" vertical="center"/>
    </xf>
    <xf numFmtId="38" fontId="12" fillId="0" borderId="46" xfId="10" applyFont="1" applyBorder="1" applyAlignment="1">
      <alignment vertical="center"/>
    </xf>
    <xf numFmtId="38" fontId="12" fillId="0" borderId="48" xfId="10" applyFont="1" applyBorder="1" applyAlignment="1">
      <alignment vertical="center"/>
    </xf>
    <xf numFmtId="0" fontId="61" fillId="0" borderId="8" xfId="0" applyFont="1" applyBorder="1" applyAlignment="1">
      <alignment horizontal="left" vertical="center"/>
    </xf>
    <xf numFmtId="0" fontId="61" fillId="0" borderId="11" xfId="0" applyFont="1" applyBorder="1" applyAlignment="1">
      <alignment horizontal="left" vertical="center"/>
    </xf>
    <xf numFmtId="0" fontId="61" fillId="0" borderId="12" xfId="0" applyFont="1" applyBorder="1" applyAlignment="1">
      <alignment horizontal="left" vertical="center"/>
    </xf>
    <xf numFmtId="3" fontId="12" fillId="0" borderId="8" xfId="0" applyNumberFormat="1" applyFont="1" applyBorder="1" applyAlignment="1">
      <alignment horizontal="center" vertical="center"/>
    </xf>
    <xf numFmtId="3" fontId="12" fillId="0" borderId="28" xfId="0" applyNumberFormat="1" applyFont="1" applyBorder="1" applyAlignment="1">
      <alignment vertical="center"/>
    </xf>
    <xf numFmtId="0" fontId="12" fillId="0" borderId="30" xfId="0" applyFont="1" applyBorder="1" applyAlignment="1">
      <alignment vertical="center"/>
    </xf>
    <xf numFmtId="0" fontId="61" fillId="0" borderId="24" xfId="0" applyFont="1" applyBorder="1" applyAlignment="1">
      <alignment horizontal="left" vertical="center"/>
    </xf>
    <xf numFmtId="0" fontId="10" fillId="0" borderId="25" xfId="0" applyFont="1" applyBorder="1" applyAlignment="1">
      <alignment horizontal="center"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2" borderId="140" xfId="0" applyFont="1" applyFill="1" applyBorder="1" applyAlignment="1">
      <alignment horizontal="center" vertical="center"/>
    </xf>
    <xf numFmtId="0" fontId="12" fillId="2" borderId="98" xfId="0" applyFont="1" applyFill="1" applyBorder="1" applyAlignment="1">
      <alignment horizontal="center" vertical="center"/>
    </xf>
    <xf numFmtId="0" fontId="10" fillId="2" borderId="140" xfId="0" applyFont="1" applyFill="1" applyBorder="1" applyAlignment="1">
      <alignment horizontal="center" vertical="center"/>
    </xf>
    <xf numFmtId="0" fontId="10" fillId="2" borderId="4" xfId="0" applyFont="1" applyFill="1" applyBorder="1" applyAlignment="1">
      <alignment horizontal="center" vertical="center"/>
    </xf>
    <xf numFmtId="0" fontId="12" fillId="0" borderId="51" xfId="0" applyFont="1" applyBorder="1" applyAlignment="1">
      <alignment horizontal="center" vertical="center"/>
    </xf>
    <xf numFmtId="0" fontId="12" fillId="0" borderId="44" xfId="0" applyFont="1" applyBorder="1" applyAlignment="1">
      <alignment horizontal="center" vertical="center"/>
    </xf>
    <xf numFmtId="0" fontId="12" fillId="0" borderId="47" xfId="0" applyFont="1" applyBorder="1" applyAlignment="1">
      <alignment horizontal="center" vertical="center"/>
    </xf>
    <xf numFmtId="184" fontId="12" fillId="0" borderId="46" xfId="0" applyNumberFormat="1" applyFont="1" applyBorder="1" applyAlignment="1">
      <alignment horizontal="center" vertical="center"/>
    </xf>
    <xf numFmtId="184" fontId="12" fillId="0" borderId="44" xfId="0" applyNumberFormat="1" applyFont="1" applyBorder="1" applyAlignment="1">
      <alignment horizontal="center" vertical="center"/>
    </xf>
    <xf numFmtId="0" fontId="12" fillId="0" borderId="48" xfId="0" applyFont="1" applyBorder="1" applyAlignment="1">
      <alignment horizontal="center" vertical="center"/>
    </xf>
    <xf numFmtId="0" fontId="10" fillId="2" borderId="147"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13" xfId="0" applyFont="1" applyFill="1" applyBorder="1" applyAlignment="1">
      <alignment horizontal="center" vertical="center"/>
    </xf>
    <xf numFmtId="0" fontId="57" fillId="0" borderId="40" xfId="0" applyFont="1" applyBorder="1" applyAlignment="1">
      <alignment horizontal="left" vertical="center" wrapText="1" indent="1"/>
    </xf>
    <xf numFmtId="0" fontId="57" fillId="0" borderId="43" xfId="0" applyFont="1" applyBorder="1" applyAlignment="1">
      <alignment horizontal="left" vertical="center" wrapText="1" indent="1"/>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130" xfId="0" applyBorder="1" applyAlignment="1">
      <alignment horizontal="center" vertical="center" wrapText="1"/>
    </xf>
    <xf numFmtId="0" fontId="57" fillId="0" borderId="119" xfId="0" applyFont="1" applyBorder="1" applyAlignment="1">
      <alignment horizontal="left" vertical="center" wrapText="1"/>
    </xf>
    <xf numFmtId="0" fontId="57" fillId="0" borderId="106" xfId="0" applyFont="1" applyBorder="1" applyAlignment="1">
      <alignment horizontal="left" vertical="center" wrapText="1"/>
    </xf>
    <xf numFmtId="0" fontId="57" fillId="0" borderId="134" xfId="0" applyFont="1" applyBorder="1" applyAlignment="1">
      <alignment horizontal="left" vertical="center" wrapText="1"/>
    </xf>
    <xf numFmtId="0" fontId="57" fillId="0" borderId="121" xfId="0" applyFont="1" applyBorder="1" applyAlignment="1">
      <alignment horizontal="left" vertical="center" wrapText="1"/>
    </xf>
    <xf numFmtId="0" fontId="57" fillId="0" borderId="107" xfId="0" applyFont="1" applyBorder="1" applyAlignment="1">
      <alignment horizontal="left" vertical="center" wrapText="1"/>
    </xf>
    <xf numFmtId="0" fontId="57" fillId="0" borderId="113" xfId="0" applyFont="1" applyBorder="1" applyAlignment="1">
      <alignment horizontal="left" vertical="center" wrapText="1"/>
    </xf>
    <xf numFmtId="0" fontId="55" fillId="0" borderId="0" xfId="0" applyFont="1" applyAlignment="1">
      <alignment horizontal="left" vertical="center" wrapText="1"/>
    </xf>
    <xf numFmtId="0" fontId="0" fillId="2" borderId="4" xfId="0" applyFill="1" applyBorder="1" applyAlignment="1">
      <alignment horizontal="center" vertical="center" wrapText="1"/>
    </xf>
    <xf numFmtId="0" fontId="0" fillId="2" borderId="98" xfId="0" applyFill="1" applyBorder="1" applyAlignment="1">
      <alignment horizontal="center" vertical="center" wrapText="1"/>
    </xf>
    <xf numFmtId="0" fontId="53" fillId="0" borderId="27" xfId="0" applyFont="1" applyBorder="1" applyAlignment="1">
      <alignment horizontal="center" vertical="center" wrapText="1"/>
    </xf>
    <xf numFmtId="0" fontId="53" fillId="0" borderId="31" xfId="0" applyFont="1" applyBorder="1" applyAlignment="1">
      <alignment horizontal="center" vertical="center" wrapText="1"/>
    </xf>
    <xf numFmtId="0" fontId="53" fillId="0" borderId="13" xfId="0" applyFont="1" applyBorder="1" applyAlignment="1">
      <alignment horizontal="center" vertical="center" wrapText="1"/>
    </xf>
    <xf numFmtId="0" fontId="57" fillId="0" borderId="42" xfId="0" applyFont="1" applyBorder="1" applyAlignment="1">
      <alignment horizontal="left" vertical="center" wrapText="1"/>
    </xf>
    <xf numFmtId="0" fontId="57" fillId="0" borderId="62" xfId="0" applyFont="1" applyBorder="1" applyAlignment="1">
      <alignment horizontal="left" vertical="center" wrapText="1"/>
    </xf>
    <xf numFmtId="0" fontId="57" fillId="3" borderId="114" xfId="0" applyFont="1" applyFill="1" applyBorder="1" applyAlignment="1">
      <alignment horizontal="center" vertical="center" wrapText="1"/>
    </xf>
    <xf numFmtId="0" fontId="57" fillId="3" borderId="128"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151" xfId="0" applyBorder="1" applyAlignment="1">
      <alignment horizontal="center" vertical="center" wrapText="1"/>
    </xf>
    <xf numFmtId="0" fontId="0" fillId="4" borderId="40" xfId="0" applyFill="1" applyBorder="1" applyAlignment="1">
      <alignment horizontal="center" vertical="center" wrapText="1"/>
    </xf>
    <xf numFmtId="0" fontId="0" fillId="4" borderId="43" xfId="0" applyFill="1" applyBorder="1" applyAlignment="1">
      <alignment horizontal="center" vertical="center" wrapText="1"/>
    </xf>
    <xf numFmtId="0" fontId="0" fillId="4" borderId="45" xfId="0" applyFill="1" applyBorder="1" applyAlignment="1">
      <alignment horizontal="center" vertical="center" wrapText="1"/>
    </xf>
    <xf numFmtId="0" fontId="57" fillId="0" borderId="6" xfId="0" applyFont="1" applyBorder="1" applyAlignment="1">
      <alignment horizontal="left" vertical="center" wrapText="1"/>
    </xf>
    <xf numFmtId="0" fontId="57" fillId="0" borderId="139" xfId="0" applyFont="1" applyBorder="1" applyAlignment="1">
      <alignment horizontal="left"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53" fillId="0" borderId="138" xfId="0" applyFont="1" applyBorder="1" applyAlignment="1">
      <alignment horizontal="center" vertical="center" wrapText="1"/>
    </xf>
    <xf numFmtId="0" fontId="33" fillId="0" borderId="8" xfId="0" applyFont="1" applyBorder="1" applyAlignment="1">
      <alignment horizontal="left" vertical="center" wrapText="1"/>
    </xf>
    <xf numFmtId="0" fontId="33" fillId="0" borderId="11" xfId="0" applyFont="1" applyBorder="1" applyAlignment="1">
      <alignment horizontal="left" vertical="center" wrapText="1"/>
    </xf>
    <xf numFmtId="0" fontId="57" fillId="0" borderId="69" xfId="0" applyFont="1" applyBorder="1" applyAlignment="1">
      <alignment horizontal="left" vertical="center" wrapText="1"/>
    </xf>
    <xf numFmtId="0" fontId="57" fillId="0" borderId="54" xfId="0" applyFont="1" applyBorder="1" applyAlignment="1">
      <alignment horizontal="left" vertical="center" wrapText="1"/>
    </xf>
    <xf numFmtId="0" fontId="57" fillId="0" borderId="65" xfId="0" applyFont="1" applyBorder="1" applyAlignment="1">
      <alignment horizontal="left" vertical="center" wrapText="1"/>
    </xf>
    <xf numFmtId="0" fontId="57" fillId="0" borderId="133" xfId="0" applyFont="1" applyBorder="1" applyAlignment="1">
      <alignment horizontal="left" vertical="center" wrapText="1"/>
    </xf>
    <xf numFmtId="0" fontId="57" fillId="3" borderId="145" xfId="0" applyFont="1" applyFill="1" applyBorder="1" applyAlignment="1">
      <alignment horizontal="center" vertical="center" wrapText="1"/>
    </xf>
    <xf numFmtId="0" fontId="57" fillId="3" borderId="132" xfId="0" applyFont="1" applyFill="1" applyBorder="1" applyAlignment="1">
      <alignment horizontal="center" vertical="center" wrapText="1"/>
    </xf>
    <xf numFmtId="0" fontId="46" fillId="0" borderId="0" xfId="5" applyFont="1" applyAlignment="1">
      <alignment horizontal="center" vertical="center"/>
    </xf>
    <xf numFmtId="0" fontId="49" fillId="0" borderId="38" xfId="5" applyFont="1" applyBorder="1" applyAlignment="1">
      <alignment horizontal="center" vertical="center" wrapText="1"/>
    </xf>
    <xf numFmtId="0" fontId="49" fillId="0" borderId="66" xfId="5" applyFont="1" applyBorder="1" applyAlignment="1">
      <alignment horizontal="left" vertical="center" wrapText="1"/>
    </xf>
    <xf numFmtId="0" fontId="49" fillId="0" borderId="69" xfId="5" applyFont="1" applyBorder="1" applyAlignment="1">
      <alignment horizontal="left" vertical="center" wrapText="1"/>
    </xf>
    <xf numFmtId="0" fontId="49" fillId="0" borderId="65" xfId="5" applyFont="1" applyBorder="1" applyAlignment="1">
      <alignment horizontal="left" vertical="center" wrapText="1"/>
    </xf>
    <xf numFmtId="0" fontId="49" fillId="0" borderId="68" xfId="5" applyFont="1" applyBorder="1" applyAlignment="1">
      <alignment horizontal="left" vertical="center" wrapText="1"/>
    </xf>
    <xf numFmtId="0" fontId="49" fillId="0" borderId="23" xfId="5" applyFont="1" applyBorder="1" applyAlignment="1">
      <alignment horizontal="center" vertical="center" wrapText="1"/>
    </xf>
    <xf numFmtId="0" fontId="49" fillId="0" borderId="42" xfId="5" applyFont="1" applyBorder="1" applyAlignment="1">
      <alignment horizontal="center" vertical="center" wrapText="1"/>
    </xf>
    <xf numFmtId="0" fontId="49" fillId="0" borderId="41" xfId="5" applyFont="1" applyBorder="1" applyAlignment="1">
      <alignment horizontal="center" vertical="center" wrapText="1"/>
    </xf>
    <xf numFmtId="0" fontId="26" fillId="0" borderId="39" xfId="1" applyFont="1" applyBorder="1" applyAlignment="1">
      <alignment horizontal="right" vertical="center" textRotation="255"/>
    </xf>
    <xf numFmtId="0" fontId="26" fillId="0" borderId="40" xfId="1" applyFont="1" applyBorder="1" applyAlignment="1">
      <alignment horizontal="right" vertical="center" textRotation="255"/>
    </xf>
    <xf numFmtId="0" fontId="20" fillId="0" borderId="0" xfId="1" applyFont="1" applyAlignment="1">
      <alignment horizontal="center" vertical="center"/>
    </xf>
    <xf numFmtId="0" fontId="24" fillId="0" borderId="19" xfId="1" applyFont="1" applyBorder="1" applyAlignment="1">
      <alignment horizontal="center" vertical="center"/>
    </xf>
    <xf numFmtId="0" fontId="24" fillId="0" borderId="22" xfId="1" applyFont="1" applyBorder="1" applyAlignment="1">
      <alignment horizontal="center" vertical="center"/>
    </xf>
    <xf numFmtId="0" fontId="24" fillId="0" borderId="40" xfId="1" applyFont="1" applyBorder="1" applyAlignment="1">
      <alignment horizontal="center" vertical="center"/>
    </xf>
    <xf numFmtId="0" fontId="24" fillId="0" borderId="49" xfId="1" applyFont="1" applyBorder="1" applyAlignment="1">
      <alignment horizontal="center" vertical="center"/>
    </xf>
    <xf numFmtId="0" fontId="24" fillId="0" borderId="52" xfId="1" applyFont="1" applyBorder="1" applyAlignment="1">
      <alignment horizontal="center" vertical="center"/>
    </xf>
    <xf numFmtId="0" fontId="24" fillId="0" borderId="55" xfId="1" applyFont="1" applyBorder="1" applyAlignment="1">
      <alignment horizontal="center" vertical="center"/>
    </xf>
    <xf numFmtId="0" fontId="21" fillId="0" borderId="53" xfId="1" applyFont="1" applyBorder="1" applyAlignment="1">
      <alignment horizontal="center" vertical="center" wrapText="1"/>
    </xf>
    <xf numFmtId="0" fontId="21" fillId="0" borderId="56" xfId="1" applyFont="1" applyBorder="1" applyAlignment="1">
      <alignment horizontal="center" vertical="center" wrapText="1"/>
    </xf>
    <xf numFmtId="0" fontId="28" fillId="0" borderId="32" xfId="1" applyFont="1" applyBorder="1" applyAlignment="1">
      <alignment horizontal="left" vertical="center"/>
    </xf>
    <xf numFmtId="0" fontId="28" fillId="0" borderId="33" xfId="1" applyFont="1" applyBorder="1" applyAlignment="1">
      <alignment horizontal="left" vertical="center"/>
    </xf>
    <xf numFmtId="0" fontId="28" fillId="0" borderId="34" xfId="1" applyFont="1" applyBorder="1" applyAlignment="1">
      <alignment horizontal="left" vertical="center"/>
    </xf>
    <xf numFmtId="0" fontId="21" fillId="0" borderId="5" xfId="1" applyFont="1" applyBorder="1" applyAlignment="1">
      <alignment horizontal="left" vertical="center" wrapText="1"/>
    </xf>
    <xf numFmtId="0" fontId="21" fillId="0" borderId="44" xfId="1" applyFont="1" applyBorder="1" applyAlignment="1">
      <alignment horizontal="left" vertical="center" wrapText="1"/>
    </xf>
    <xf numFmtId="0" fontId="21" fillId="0" borderId="48" xfId="1" applyFont="1" applyBorder="1" applyAlignment="1">
      <alignment horizontal="left" vertical="center" wrapText="1"/>
    </xf>
    <xf numFmtId="0" fontId="23" fillId="0" borderId="0" xfId="1" applyFont="1" applyAlignment="1">
      <alignment horizontal="left" vertical="top" wrapText="1"/>
    </xf>
    <xf numFmtId="0" fontId="23" fillId="0" borderId="0" xfId="1" applyFont="1" applyAlignment="1">
      <alignment horizontal="left" vertical="center" wrapText="1"/>
    </xf>
    <xf numFmtId="0" fontId="24" fillId="0" borderId="39" xfId="1" applyFont="1" applyBorder="1" applyAlignment="1">
      <alignment horizontal="right" vertical="center" textRotation="255" shrinkToFit="1"/>
    </xf>
    <xf numFmtId="0" fontId="24" fillId="0" borderId="40" xfId="1" applyFont="1" applyBorder="1" applyAlignment="1">
      <alignment horizontal="right" vertical="center" textRotation="255" shrinkToFit="1"/>
    </xf>
    <xf numFmtId="0" fontId="8" fillId="0" borderId="0" xfId="1" applyFont="1" applyAlignment="1">
      <alignment horizontal="left"/>
    </xf>
    <xf numFmtId="0" fontId="8" fillId="0" borderId="0" xfId="1" applyFont="1" applyAlignment="1">
      <alignment horizontal="left" vertical="center" wrapText="1"/>
    </xf>
    <xf numFmtId="0" fontId="8" fillId="0" borderId="0" xfId="6" applyFont="1" applyAlignment="1">
      <alignment horizontal="right" vertical="center"/>
    </xf>
    <xf numFmtId="0" fontId="8" fillId="0" borderId="71" xfId="6" applyFont="1" applyBorder="1" applyAlignment="1">
      <alignment horizontal="center" vertical="center"/>
    </xf>
    <xf numFmtId="0" fontId="8" fillId="0" borderId="72" xfId="6" applyFont="1" applyBorder="1" applyAlignment="1">
      <alignment horizontal="center" vertical="center"/>
    </xf>
    <xf numFmtId="0" fontId="8" fillId="0" borderId="54" xfId="6" applyFont="1" applyBorder="1" applyAlignment="1">
      <alignment horizontal="center" vertical="center"/>
    </xf>
    <xf numFmtId="0" fontId="8" fillId="0" borderId="74" xfId="6" applyFont="1" applyBorder="1" applyAlignment="1">
      <alignment horizontal="center" vertical="center"/>
    </xf>
    <xf numFmtId="49" fontId="8" fillId="0" borderId="65" xfId="6" applyNumberFormat="1" applyFont="1" applyBorder="1" applyAlignment="1">
      <alignment horizontal="center" vertical="center"/>
    </xf>
    <xf numFmtId="49" fontId="8" fillId="0" borderId="69" xfId="6" applyNumberFormat="1" applyFont="1" applyBorder="1" applyAlignment="1">
      <alignment horizontal="center" vertical="center"/>
    </xf>
    <xf numFmtId="49" fontId="8" fillId="0" borderId="73" xfId="6" applyNumberFormat="1" applyFont="1" applyBorder="1" applyAlignment="1">
      <alignment horizontal="center" vertical="center"/>
    </xf>
    <xf numFmtId="49" fontId="8" fillId="0" borderId="75" xfId="6" applyNumberFormat="1" applyFont="1" applyBorder="1" applyAlignment="1">
      <alignment horizontal="center" vertical="center"/>
    </xf>
    <xf numFmtId="0" fontId="17" fillId="0" borderId="0" xfId="6" applyFont="1" applyAlignment="1">
      <alignment horizontal="right" vertical="center"/>
    </xf>
    <xf numFmtId="0" fontId="46" fillId="0" borderId="0" xfId="6" applyFont="1" applyAlignment="1">
      <alignment horizontal="center" vertical="center"/>
    </xf>
    <xf numFmtId="0" fontId="23" fillId="0" borderId="0" xfId="6" applyFont="1" applyAlignment="1">
      <alignment horizontal="center" vertical="center"/>
    </xf>
    <xf numFmtId="0" fontId="7" fillId="0" borderId="8" xfId="6" applyBorder="1" applyAlignment="1">
      <alignment horizontal="center" vertical="center"/>
    </xf>
    <xf numFmtId="0" fontId="7" fillId="0" borderId="12" xfId="6" applyBorder="1" applyAlignment="1">
      <alignment horizontal="center" vertical="center"/>
    </xf>
    <xf numFmtId="0" fontId="7" fillId="3" borderId="33" xfId="6" applyFill="1" applyBorder="1" applyAlignment="1">
      <alignment horizontal="center" vertical="center" wrapText="1"/>
    </xf>
    <xf numFmtId="0" fontId="7" fillId="3" borderId="34" xfId="6" applyFill="1" applyBorder="1" applyAlignment="1">
      <alignment horizontal="center" vertical="center" wrapText="1"/>
    </xf>
    <xf numFmtId="0" fontId="7" fillId="3" borderId="85" xfId="6" applyFill="1" applyBorder="1" applyAlignment="1">
      <alignment horizontal="center" vertical="center" wrapText="1"/>
    </xf>
    <xf numFmtId="0" fontId="7" fillId="3" borderId="86" xfId="6" applyFill="1" applyBorder="1" applyAlignment="1">
      <alignment horizontal="center" vertical="center" wrapText="1"/>
    </xf>
    <xf numFmtId="0" fontId="8" fillId="0" borderId="0" xfId="13" applyFont="1" applyAlignment="1">
      <alignment horizontal="right" wrapText="1"/>
    </xf>
    <xf numFmtId="0" fontId="19" fillId="0" borderId="43" xfId="13" applyFont="1" applyBorder="1" applyAlignment="1">
      <alignment horizontal="center" vertical="center"/>
    </xf>
    <xf numFmtId="0" fontId="19" fillId="0" borderId="43" xfId="13" applyFont="1" applyBorder="1" applyAlignment="1">
      <alignment horizontal="left" shrinkToFit="1"/>
    </xf>
    <xf numFmtId="0" fontId="19" fillId="0" borderId="0" xfId="13" applyFont="1" applyAlignment="1">
      <alignment horizontal="center" shrinkToFit="1"/>
    </xf>
    <xf numFmtId="0" fontId="19" fillId="0" borderId="43" xfId="13" applyFont="1" applyBorder="1" applyAlignment="1">
      <alignment horizontal="center" vertical="center" shrinkToFit="1"/>
    </xf>
    <xf numFmtId="0" fontId="19" fillId="0" borderId="2" xfId="12" applyFont="1" applyBorder="1" applyAlignment="1">
      <alignment horizontal="center" vertical="center"/>
    </xf>
    <xf numFmtId="0" fontId="19" fillId="0" borderId="98" xfId="12" applyFont="1" applyBorder="1" applyAlignment="1">
      <alignment horizontal="center" vertical="center"/>
    </xf>
    <xf numFmtId="0" fontId="19" fillId="0" borderId="43" xfId="13" applyFont="1" applyBorder="1" applyAlignment="1">
      <alignment horizontal="left" wrapText="1"/>
    </xf>
    <xf numFmtId="0" fontId="19" fillId="0" borderId="0" xfId="12" applyFont="1" applyAlignment="1">
      <alignment horizontal="center"/>
    </xf>
    <xf numFmtId="0" fontId="25" fillId="0" borderId="43" xfId="13" applyFont="1" applyBorder="1" applyAlignment="1">
      <alignment horizontal="center" vertical="center"/>
    </xf>
    <xf numFmtId="180" fontId="12" fillId="4" borderId="43" xfId="6" applyNumberFormat="1" applyFont="1" applyFill="1" applyBorder="1" applyAlignment="1">
      <alignment horizontal="center" vertical="center"/>
    </xf>
    <xf numFmtId="0" fontId="7" fillId="3" borderId="76" xfId="6" applyFill="1" applyBorder="1" applyAlignment="1">
      <alignment horizontal="center" vertical="center"/>
    </xf>
    <xf numFmtId="0" fontId="7" fillId="3" borderId="79" xfId="6" applyFill="1" applyBorder="1" applyAlignment="1">
      <alignment horizontal="center" vertical="center"/>
    </xf>
    <xf numFmtId="0" fontId="7" fillId="3" borderId="77" xfId="6" applyFill="1" applyBorder="1" applyAlignment="1">
      <alignment horizontal="center" vertical="center" wrapText="1"/>
    </xf>
    <xf numFmtId="0" fontId="7" fillId="0" borderId="83" xfId="6" applyBorder="1" applyAlignment="1">
      <alignment horizontal="center" vertical="center"/>
    </xf>
    <xf numFmtId="0" fontId="7" fillId="3" borderId="78" xfId="6" applyFill="1" applyBorder="1" applyAlignment="1">
      <alignment horizontal="center" vertical="center" wrapText="1"/>
    </xf>
    <xf numFmtId="0" fontId="7" fillId="3" borderId="84" xfId="6" applyFill="1" applyBorder="1" applyAlignment="1">
      <alignment horizontal="center" vertical="center" wrapText="1"/>
    </xf>
    <xf numFmtId="0" fontId="7" fillId="3" borderId="4" xfId="6" applyFill="1" applyBorder="1" applyAlignment="1">
      <alignment horizontal="center" vertical="center" wrapText="1"/>
    </xf>
    <xf numFmtId="0" fontId="7" fillId="3" borderId="23" xfId="6" applyFill="1" applyBorder="1" applyAlignment="1">
      <alignment horizontal="center" vertical="center" wrapText="1"/>
    </xf>
    <xf numFmtId="0" fontId="10" fillId="0" borderId="11" xfId="6" applyFont="1" applyBorder="1" applyAlignment="1">
      <alignment vertical="center" wrapText="1"/>
    </xf>
    <xf numFmtId="0" fontId="10" fillId="0" borderId="24" xfId="6" applyFont="1" applyBorder="1" applyAlignment="1">
      <alignment vertical="center" wrapText="1"/>
    </xf>
    <xf numFmtId="0" fontId="10" fillId="0" borderId="8" xfId="6" applyFont="1" applyBorder="1" applyAlignment="1">
      <alignment horizontal="center" vertical="center" wrapText="1"/>
    </xf>
    <xf numFmtId="0" fontId="10" fillId="0" borderId="11" xfId="6" applyFont="1" applyBorder="1" applyAlignment="1">
      <alignment horizontal="center" vertical="center" wrapText="1"/>
    </xf>
    <xf numFmtId="20" fontId="10" fillId="0" borderId="38" xfId="6" applyNumberFormat="1" applyFont="1" applyBorder="1" applyAlignment="1">
      <alignment horizontal="center" vertical="center" wrapText="1"/>
    </xf>
    <xf numFmtId="0" fontId="10" fillId="0" borderId="90" xfId="6" applyFont="1" applyBorder="1" applyAlignment="1">
      <alignment horizontal="center" vertical="center" wrapText="1"/>
    </xf>
    <xf numFmtId="20" fontId="10" fillId="0" borderId="89" xfId="6" applyNumberFormat="1" applyFont="1" applyBorder="1" applyAlignment="1">
      <alignment horizontal="center" vertical="center" wrapText="1"/>
    </xf>
    <xf numFmtId="0" fontId="10" fillId="0" borderId="90" xfId="6" applyFont="1" applyBorder="1" applyAlignment="1">
      <alignment vertical="center" wrapText="1"/>
    </xf>
    <xf numFmtId="0" fontId="10" fillId="0" borderId="91" xfId="6" applyFont="1" applyBorder="1" applyAlignment="1">
      <alignment vertical="center" wrapText="1"/>
    </xf>
    <xf numFmtId="0" fontId="10" fillId="0" borderId="11" xfId="6" applyFont="1" applyBorder="1" applyAlignment="1">
      <alignment horizontal="left" vertical="center" wrapText="1"/>
    </xf>
    <xf numFmtId="0" fontId="10" fillId="0" borderId="24" xfId="6" applyFont="1" applyBorder="1" applyAlignment="1">
      <alignment horizontal="left" vertical="center" wrapText="1"/>
    </xf>
    <xf numFmtId="0" fontId="10" fillId="0" borderId="96" xfId="6" applyFont="1" applyBorder="1" applyAlignment="1">
      <alignment horizontal="center" vertical="center" wrapText="1"/>
    </xf>
    <xf numFmtId="0" fontId="10" fillId="0" borderId="82" xfId="6" applyFont="1" applyBorder="1" applyAlignment="1">
      <alignment horizontal="center" vertical="center" wrapText="1"/>
    </xf>
    <xf numFmtId="20" fontId="10" fillId="0" borderId="81" xfId="6" applyNumberFormat="1" applyFont="1" applyBorder="1" applyAlignment="1">
      <alignment horizontal="center" vertical="center" wrapText="1"/>
    </xf>
    <xf numFmtId="0" fontId="10" fillId="0" borderId="18" xfId="6" applyFont="1" applyBorder="1" applyAlignment="1">
      <alignment vertical="center" wrapText="1"/>
    </xf>
    <xf numFmtId="0" fontId="10" fillId="0" borderId="50" xfId="6" applyFont="1" applyBorder="1" applyAlignment="1">
      <alignment vertical="center" wrapText="1"/>
    </xf>
    <xf numFmtId="0" fontId="7" fillId="0" borderId="40" xfId="6" applyBorder="1" applyAlignment="1">
      <alignment horizontal="right" vertical="center"/>
    </xf>
    <xf numFmtId="0" fontId="7" fillId="0" borderId="49" xfId="6" applyBorder="1" applyAlignment="1">
      <alignment horizontal="right" vertical="center"/>
    </xf>
    <xf numFmtId="0" fontId="11" fillId="0" borderId="0" xfId="6" applyFont="1" applyAlignment="1">
      <alignment horizontal="center" vertical="center"/>
    </xf>
    <xf numFmtId="0" fontId="7" fillId="0" borderId="77" xfId="6" applyBorder="1" applyAlignment="1">
      <alignment horizontal="center" vertical="center"/>
    </xf>
    <xf numFmtId="0" fontId="7" fillId="0" borderId="99" xfId="6" applyBorder="1" applyAlignment="1">
      <alignment horizontal="center" vertical="center"/>
    </xf>
    <xf numFmtId="0" fontId="59" fillId="3" borderId="146" xfId="6" applyFont="1" applyFill="1" applyBorder="1" applyAlignment="1">
      <alignment horizontal="center" vertical="center"/>
    </xf>
    <xf numFmtId="0" fontId="59" fillId="3" borderId="3" xfId="6" applyFont="1" applyFill="1" applyBorder="1" applyAlignment="1">
      <alignment horizontal="center" vertical="center"/>
    </xf>
    <xf numFmtId="0" fontId="60" fillId="3" borderId="77" xfId="6" applyFont="1" applyFill="1" applyBorder="1" applyAlignment="1">
      <alignment horizontal="center" vertical="center"/>
    </xf>
    <xf numFmtId="0" fontId="60" fillId="3" borderId="83" xfId="6" applyFont="1" applyFill="1" applyBorder="1" applyAlignment="1">
      <alignment horizontal="center" vertical="center"/>
    </xf>
    <xf numFmtId="0" fontId="3" fillId="6" borderId="23" xfId="7" applyFill="1" applyBorder="1" applyAlignment="1" applyProtection="1">
      <alignment horizontal="center" vertical="center"/>
      <protection locked="0"/>
    </xf>
    <xf numFmtId="0" fontId="3" fillId="6" borderId="68" xfId="7" applyFill="1" applyBorder="1" applyAlignment="1" applyProtection="1">
      <alignment horizontal="center" vertical="center"/>
      <protection locked="0"/>
    </xf>
    <xf numFmtId="0" fontId="3" fillId="6" borderId="19" xfId="7" applyFill="1" applyBorder="1" applyAlignment="1" applyProtection="1">
      <alignment horizontal="left" vertical="center"/>
      <protection locked="0"/>
    </xf>
    <xf numFmtId="0" fontId="3" fillId="6" borderId="18" xfId="7" applyFill="1" applyBorder="1" applyAlignment="1" applyProtection="1">
      <alignment horizontal="left" vertical="center"/>
      <protection locked="0"/>
    </xf>
    <xf numFmtId="0" fontId="3" fillId="6" borderId="22" xfId="7" applyFill="1" applyBorder="1" applyAlignment="1" applyProtection="1">
      <alignment horizontal="left" vertical="center"/>
      <protection locked="0"/>
    </xf>
    <xf numFmtId="0" fontId="3" fillId="6" borderId="104" xfId="7" applyFill="1" applyBorder="1" applyAlignment="1" applyProtection="1">
      <alignment horizontal="left" vertical="center"/>
      <protection locked="0"/>
    </xf>
    <xf numFmtId="0" fontId="3" fillId="6" borderId="103" xfId="7" applyFill="1" applyBorder="1" applyAlignment="1" applyProtection="1">
      <alignment horizontal="left" vertical="center"/>
      <protection locked="0"/>
    </xf>
    <xf numFmtId="0" fontId="3" fillId="6" borderId="73" xfId="7" applyFill="1" applyBorder="1" applyAlignment="1" applyProtection="1">
      <alignment horizontal="left" vertical="center"/>
      <protection locked="0"/>
    </xf>
    <xf numFmtId="0" fontId="36" fillId="0" borderId="19" xfId="7" applyFont="1" applyBorder="1" applyAlignment="1">
      <alignment horizontal="left" vertical="center" wrapText="1"/>
    </xf>
    <xf numFmtId="0" fontId="35" fillId="0" borderId="22" xfId="7" applyFont="1" applyBorder="1" applyAlignment="1">
      <alignment horizontal="left" vertical="center" wrapText="1"/>
    </xf>
    <xf numFmtId="0" fontId="36" fillId="0" borderId="39" xfId="7" applyFont="1" applyBorder="1" applyAlignment="1">
      <alignment horizontal="left" vertical="center" wrapText="1"/>
    </xf>
    <xf numFmtId="0" fontId="35" fillId="0" borderId="59" xfId="7" applyFont="1" applyBorder="1" applyAlignment="1">
      <alignment horizontal="left" vertical="center" wrapText="1"/>
    </xf>
    <xf numFmtId="0" fontId="35" fillId="0" borderId="39" xfId="7" applyFont="1" applyBorder="1" applyAlignment="1">
      <alignment horizontal="left" vertical="center" wrapText="1"/>
    </xf>
    <xf numFmtId="0" fontId="38" fillId="0" borderId="19" xfId="7" applyFont="1" applyBorder="1" applyAlignment="1">
      <alignment horizontal="left" vertical="center" wrapText="1"/>
    </xf>
    <xf numFmtId="0" fontId="38" fillId="0" borderId="106" xfId="7" applyFont="1" applyBorder="1" applyAlignment="1">
      <alignment horizontal="left" vertical="center" wrapText="1"/>
    </xf>
    <xf numFmtId="0" fontId="38" fillId="0" borderId="101" xfId="7" applyFont="1" applyBorder="1" applyAlignment="1">
      <alignment horizontal="left" vertical="center" wrapText="1"/>
    </xf>
    <xf numFmtId="0" fontId="34" fillId="0" borderId="107" xfId="7" applyFont="1" applyBorder="1" applyAlignment="1">
      <alignment horizontal="left" vertical="center" wrapText="1"/>
    </xf>
    <xf numFmtId="0" fontId="34" fillId="0" borderId="102" xfId="7" applyFont="1" applyBorder="1" applyAlignment="1">
      <alignment horizontal="left" vertical="center" wrapText="1"/>
    </xf>
    <xf numFmtId="0" fontId="34" fillId="0" borderId="66" xfId="7" applyFont="1" applyBorder="1" applyAlignment="1">
      <alignment horizontal="left" vertical="center" wrapText="1"/>
    </xf>
    <xf numFmtId="0" fontId="34" fillId="0" borderId="101" xfId="7" applyFont="1" applyBorder="1" applyAlignment="1">
      <alignment horizontal="left" vertical="center" wrapText="1"/>
    </xf>
    <xf numFmtId="0" fontId="34" fillId="0" borderId="65" xfId="7" applyFont="1" applyBorder="1" applyAlignment="1">
      <alignment horizontal="left" vertical="center" wrapText="1"/>
    </xf>
    <xf numFmtId="0" fontId="42" fillId="0" borderId="0" xfId="7" applyFont="1" applyAlignment="1">
      <alignment horizontal="left" vertical="top" wrapText="1"/>
    </xf>
    <xf numFmtId="0" fontId="3" fillId="6" borderId="42" xfId="7" applyFill="1" applyBorder="1" applyAlignment="1" applyProtection="1">
      <alignment horizontal="center" vertical="center"/>
      <protection locked="0"/>
    </xf>
    <xf numFmtId="0" fontId="3" fillId="6" borderId="121" xfId="7" applyFill="1" applyBorder="1" applyAlignment="1" applyProtection="1">
      <alignment horizontal="left" vertical="center"/>
      <protection locked="0"/>
    </xf>
    <xf numFmtId="0" fontId="3" fillId="6" borderId="107" xfId="7" applyFill="1" applyBorder="1" applyAlignment="1" applyProtection="1">
      <alignment horizontal="left" vertical="center"/>
      <protection locked="0"/>
    </xf>
    <xf numFmtId="0" fontId="3" fillId="6" borderId="102" xfId="7" applyFill="1" applyBorder="1" applyAlignment="1" applyProtection="1">
      <alignment horizontal="left" vertical="center"/>
      <protection locked="0"/>
    </xf>
    <xf numFmtId="0" fontId="3" fillId="5" borderId="8" xfId="7" applyFill="1" applyBorder="1" applyAlignment="1">
      <alignment horizontal="left" vertical="center"/>
    </xf>
    <xf numFmtId="0" fontId="3" fillId="0" borderId="12" xfId="7" applyBorder="1" applyAlignment="1">
      <alignment horizontal="left" vertical="center"/>
    </xf>
    <xf numFmtId="0" fontId="38" fillId="5" borderId="12" xfId="7" applyFont="1" applyFill="1" applyBorder="1" applyAlignment="1">
      <alignment horizontal="center" vertical="center"/>
    </xf>
    <xf numFmtId="0" fontId="38" fillId="5" borderId="38" xfId="7" applyFont="1" applyFill="1" applyBorder="1" applyAlignment="1">
      <alignment horizontal="center" vertical="center"/>
    </xf>
    <xf numFmtId="0" fontId="38" fillId="5" borderId="38" xfId="7" applyFont="1" applyFill="1" applyBorder="1" applyAlignment="1">
      <alignment horizontal="center" vertical="center" wrapText="1"/>
    </xf>
    <xf numFmtId="0" fontId="36" fillId="0" borderId="22" xfId="7" applyFont="1" applyBorder="1" applyAlignment="1">
      <alignment horizontal="left" vertical="center" wrapText="1"/>
    </xf>
    <xf numFmtId="0" fontId="36" fillId="0" borderId="59" xfId="7" applyFont="1" applyBorder="1" applyAlignment="1">
      <alignment horizontal="left" vertical="center" wrapText="1"/>
    </xf>
    <xf numFmtId="0" fontId="36" fillId="0" borderId="40" xfId="7" applyFont="1" applyBorder="1" applyAlignment="1">
      <alignment horizontal="left" vertical="center" wrapText="1"/>
    </xf>
    <xf numFmtId="0" fontId="36" fillId="0" borderId="49" xfId="7" applyFont="1" applyBorder="1" applyAlignment="1">
      <alignment horizontal="left" vertical="center" wrapText="1"/>
    </xf>
    <xf numFmtId="0" fontId="3" fillId="6" borderId="120" xfId="7" applyFill="1" applyBorder="1" applyAlignment="1" applyProtection="1">
      <alignment horizontal="left" vertical="center"/>
      <protection locked="0"/>
    </xf>
    <xf numFmtId="0" fontId="3" fillId="6" borderId="105" xfId="7" applyFill="1" applyBorder="1" applyAlignment="1" applyProtection="1">
      <alignment horizontal="left" vertical="center"/>
      <protection locked="0"/>
    </xf>
    <xf numFmtId="0" fontId="3" fillId="6" borderId="75" xfId="7" applyFill="1" applyBorder="1" applyAlignment="1" applyProtection="1">
      <alignment horizontal="left" vertical="center"/>
      <protection locked="0"/>
    </xf>
    <xf numFmtId="0" fontId="34" fillId="0" borderId="12" xfId="7" applyFont="1" applyBorder="1" applyAlignment="1">
      <alignment horizontal="left" vertical="center" wrapText="1"/>
    </xf>
    <xf numFmtId="0" fontId="34" fillId="0" borderId="38" xfId="7" applyFont="1" applyBorder="1" applyAlignment="1">
      <alignment horizontal="left" vertical="center" wrapText="1"/>
    </xf>
    <xf numFmtId="0" fontId="35" fillId="0" borderId="40" xfId="7" applyFont="1" applyBorder="1" applyAlignment="1">
      <alignment horizontal="left" vertical="center" wrapText="1"/>
    </xf>
    <xf numFmtId="0" fontId="35" fillId="0" borderId="49" xfId="7" applyFont="1" applyBorder="1" applyAlignment="1">
      <alignment horizontal="left" vertical="center" wrapText="1"/>
    </xf>
    <xf numFmtId="0" fontId="3" fillId="6" borderId="119" xfId="7" applyFill="1" applyBorder="1" applyAlignment="1" applyProtection="1">
      <alignment horizontal="left" vertical="center"/>
      <protection locked="0"/>
    </xf>
    <xf numFmtId="0" fontId="3" fillId="6" borderId="106" xfId="7" applyFill="1" applyBorder="1" applyAlignment="1" applyProtection="1">
      <alignment horizontal="left" vertical="center"/>
      <protection locked="0"/>
    </xf>
    <xf numFmtId="0" fontId="3" fillId="6" borderId="101" xfId="7" applyFill="1" applyBorder="1" applyAlignment="1" applyProtection="1">
      <alignment horizontal="left" vertical="center"/>
      <protection locked="0"/>
    </xf>
    <xf numFmtId="0" fontId="33" fillId="4" borderId="43" xfId="7" applyFont="1" applyFill="1" applyBorder="1" applyAlignment="1" applyProtection="1">
      <alignment horizontal="left" vertical="center"/>
      <protection locked="0"/>
    </xf>
    <xf numFmtId="0" fontId="3" fillId="4" borderId="43" xfId="7" applyFill="1" applyBorder="1" applyAlignment="1" applyProtection="1">
      <alignment horizontal="left" vertical="center"/>
      <protection locked="0"/>
    </xf>
    <xf numFmtId="0" fontId="34" fillId="0" borderId="114" xfId="7" applyFont="1" applyBorder="1" applyAlignment="1">
      <alignment horizontal="left" vertical="center" wrapText="1"/>
    </xf>
    <xf numFmtId="0" fontId="34" fillId="0" borderId="113" xfId="7" applyFont="1" applyBorder="1" applyAlignment="1">
      <alignment horizontal="left" vertical="center" wrapText="1"/>
    </xf>
    <xf numFmtId="0" fontId="34" fillId="0" borderId="112" xfId="7" applyFont="1" applyBorder="1" applyAlignment="1">
      <alignment horizontal="left" vertical="center" shrinkToFit="1"/>
    </xf>
    <xf numFmtId="0" fontId="34" fillId="0" borderId="111" xfId="7" applyFont="1" applyBorder="1" applyAlignment="1">
      <alignment horizontal="left" vertical="center" shrinkToFit="1"/>
    </xf>
    <xf numFmtId="0" fontId="34" fillId="0" borderId="108" xfId="7" applyFont="1" applyBorder="1" applyAlignment="1">
      <alignment horizontal="left" vertical="center" shrinkToFit="1"/>
    </xf>
    <xf numFmtId="0" fontId="34" fillId="0" borderId="74" xfId="7" applyFont="1" applyBorder="1" applyAlignment="1">
      <alignment horizontal="left" vertical="center" shrinkToFit="1"/>
    </xf>
    <xf numFmtId="0" fontId="34" fillId="0" borderId="114" xfId="9" applyFont="1" applyBorder="1" applyAlignment="1">
      <alignment horizontal="left" vertical="center" wrapText="1"/>
    </xf>
    <xf numFmtId="0" fontId="34" fillId="0" borderId="107" xfId="9" applyFont="1" applyBorder="1" applyAlignment="1">
      <alignment horizontal="left" vertical="center" wrapText="1"/>
    </xf>
    <xf numFmtId="0" fontId="34" fillId="0" borderId="102" xfId="9" applyFont="1" applyBorder="1" applyAlignment="1">
      <alignment horizontal="left" vertical="center" wrapText="1"/>
    </xf>
    <xf numFmtId="0" fontId="34" fillId="0" borderId="117" xfId="7" applyFont="1" applyBorder="1" applyAlignment="1">
      <alignment horizontal="left" vertical="center" wrapText="1"/>
    </xf>
    <xf numFmtId="0" fontId="34" fillId="0" borderId="116" xfId="7" applyFont="1" applyBorder="1" applyAlignment="1">
      <alignment horizontal="left" vertical="center" wrapText="1"/>
    </xf>
    <xf numFmtId="0" fontId="34" fillId="0" borderId="115" xfId="7" applyFont="1" applyBorder="1" applyAlignment="1">
      <alignment horizontal="left" vertical="center" wrapText="1"/>
    </xf>
    <xf numFmtId="0" fontId="34" fillId="0" borderId="118" xfId="7" applyFont="1" applyBorder="1" applyAlignment="1">
      <alignment horizontal="left" vertical="center" wrapText="1"/>
    </xf>
    <xf numFmtId="0" fontId="37" fillId="0" borderId="19" xfId="7" applyFont="1" applyBorder="1" applyAlignment="1">
      <alignment horizontal="left" vertical="center" wrapText="1"/>
    </xf>
    <xf numFmtId="0" fontId="34" fillId="0" borderId="106" xfId="7" applyFont="1" applyBorder="1" applyAlignment="1">
      <alignment horizontal="left" vertical="center" wrapText="1"/>
    </xf>
    <xf numFmtId="0" fontId="3" fillId="4" borderId="39" xfId="7" applyFill="1" applyBorder="1" applyAlignment="1" applyProtection="1">
      <alignment horizontal="left" vertical="top" wrapText="1"/>
      <protection locked="0"/>
    </xf>
    <xf numFmtId="0" fontId="3" fillId="4" borderId="0" xfId="7" applyFill="1" applyAlignment="1" applyProtection="1">
      <alignment horizontal="left" vertical="top" wrapText="1"/>
      <protection locked="0"/>
    </xf>
    <xf numFmtId="0" fontId="3" fillId="4" borderId="59" xfId="7" applyFill="1" applyBorder="1" applyAlignment="1" applyProtection="1">
      <alignment horizontal="left" vertical="top" wrapText="1"/>
      <protection locked="0"/>
    </xf>
    <xf numFmtId="0" fontId="3" fillId="4" borderId="40" xfId="7" applyFill="1" applyBorder="1" applyAlignment="1" applyProtection="1">
      <alignment horizontal="left" vertical="top" wrapText="1"/>
      <protection locked="0"/>
    </xf>
    <xf numFmtId="0" fontId="3" fillId="4" borderId="43" xfId="7" applyFill="1" applyBorder="1" applyAlignment="1" applyProtection="1">
      <alignment horizontal="left" vertical="top" wrapText="1"/>
      <protection locked="0"/>
    </xf>
    <xf numFmtId="0" fontId="3" fillId="4" borderId="49" xfId="7" applyFill="1" applyBorder="1" applyAlignment="1" applyProtection="1">
      <alignment horizontal="left" vertical="top" wrapText="1"/>
      <protection locked="0"/>
    </xf>
    <xf numFmtId="0" fontId="3" fillId="6" borderId="8" xfId="7" applyFill="1" applyBorder="1" applyAlignment="1" applyProtection="1">
      <alignment horizontal="left" vertical="center"/>
      <protection locked="0"/>
    </xf>
    <xf numFmtId="0" fontId="3" fillId="6" borderId="11" xfId="7" applyFill="1" applyBorder="1" applyAlignment="1" applyProtection="1">
      <alignment horizontal="left" vertical="center"/>
      <protection locked="0"/>
    </xf>
    <xf numFmtId="0" fontId="3" fillId="6" borderId="12" xfId="7" applyFill="1" applyBorder="1" applyAlignment="1" applyProtection="1">
      <alignment horizontal="left" vertical="center"/>
      <protection locked="0"/>
    </xf>
    <xf numFmtId="0" fontId="34" fillId="0" borderId="110" xfId="7" applyFont="1" applyBorder="1" applyAlignment="1">
      <alignment horizontal="left" vertical="center" wrapText="1"/>
    </xf>
    <xf numFmtId="0" fontId="34" fillId="0" borderId="109" xfId="7" applyFont="1" applyBorder="1" applyAlignment="1">
      <alignment horizontal="left" vertical="center" wrapText="1"/>
    </xf>
    <xf numFmtId="0" fontId="3" fillId="6" borderId="40" xfId="7" applyFill="1" applyBorder="1" applyAlignment="1" applyProtection="1">
      <alignment horizontal="left" vertical="center"/>
      <protection locked="0"/>
    </xf>
    <xf numFmtId="0" fontId="3" fillId="6" borderId="43" xfId="7" applyFill="1" applyBorder="1" applyAlignment="1" applyProtection="1">
      <alignment horizontal="left" vertical="center"/>
      <protection locked="0"/>
    </xf>
    <xf numFmtId="0" fontId="3" fillId="6" borderId="49" xfId="7" applyFill="1" applyBorder="1" applyAlignment="1" applyProtection="1">
      <alignment horizontal="left" vertical="center"/>
      <protection locked="0"/>
    </xf>
    <xf numFmtId="0" fontId="3" fillId="0" borderId="43" xfId="7" applyBorder="1" applyAlignment="1">
      <alignment horizontal="left" vertical="center" wrapText="1"/>
    </xf>
    <xf numFmtId="0" fontId="3" fillId="0" borderId="43" xfId="7" applyBorder="1" applyAlignment="1">
      <alignment horizontal="left" vertical="center"/>
    </xf>
    <xf numFmtId="0" fontId="34" fillId="0" borderId="75" xfId="7" applyFont="1" applyBorder="1" applyAlignment="1">
      <alignment horizontal="left" vertical="center" wrapText="1"/>
    </xf>
    <xf numFmtId="0" fontId="34" fillId="0" borderId="69" xfId="7" applyFont="1" applyBorder="1" applyAlignment="1">
      <alignment horizontal="left" vertical="center" wrapText="1"/>
    </xf>
    <xf numFmtId="0" fontId="34" fillId="0" borderId="105" xfId="7" applyFont="1" applyBorder="1" applyAlignment="1">
      <alignment horizontal="left" vertical="center" wrapText="1"/>
    </xf>
  </cellXfs>
  <cellStyles count="14">
    <cellStyle name="パーセント 2" xfId="3" xr:uid="{9462A437-22BA-48BA-BD5A-B32AFA184D1F}"/>
    <cellStyle name="パーセント 2 2" xfId="4" xr:uid="{D47B1E8E-C911-4B9A-B419-CCA8818822B8}"/>
    <cellStyle name="桁区切り" xfId="10" builtinId="6"/>
    <cellStyle name="桁区切り 2" xfId="2" xr:uid="{497FCAD9-9E32-41F3-92ED-5FD31B6B7C68}"/>
    <cellStyle name="桁区切り 3" xfId="11" xr:uid="{D3384FAE-DFAD-4C76-8937-6265FA6711FF}"/>
    <cellStyle name="標準" xfId="0" builtinId="0"/>
    <cellStyle name="標準 2" xfId="5" xr:uid="{E98010E2-47B4-4F95-A824-3912B9E71173}"/>
    <cellStyle name="標準 2 2" xfId="12" xr:uid="{9E58C2B6-63B7-4E19-9DB6-6282D40E9178}"/>
    <cellStyle name="標準 3" xfId="7" xr:uid="{27FDDED7-5264-4249-8320-68F9366BCA0C}"/>
    <cellStyle name="標準 3 2" xfId="9" xr:uid="{D0C0B2BB-D77A-4629-99B8-CF6F3396A65C}"/>
    <cellStyle name="標準 3 3" xfId="13" xr:uid="{43E77154-464B-46C4-923B-0CC32BC7090C}"/>
    <cellStyle name="標準 4 2" xfId="8" xr:uid="{AA47BF5B-502F-40CD-A463-F4CB2524B4B6}"/>
    <cellStyle name="標準 5" xfId="6" xr:uid="{30FE19B5-D184-4540-9FFC-CD28F7839B84}"/>
    <cellStyle name="標準 6" xfId="1" xr:uid="{1B81E845-C4CE-4D94-9AAB-090C2AC38E74}"/>
  </cellStyles>
  <dxfs count="0"/>
  <tableStyles count="0" defaultTableStyle="TableStyleMedium9" defaultPivotStyle="PivotStyleLight16"/>
  <colors>
    <mruColors>
      <color rgb="FFFFFF99"/>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0</xdr:col>
      <xdr:colOff>19050</xdr:colOff>
      <xdr:row>0</xdr:row>
      <xdr:rowOff>314325</xdr:rowOff>
    </xdr:from>
    <xdr:to>
      <xdr:col>3</xdr:col>
      <xdr:colOff>0</xdr:colOff>
      <xdr:row>3</xdr:row>
      <xdr:rowOff>38100</xdr:rowOff>
    </xdr:to>
    <xdr:sp macro="" textlink="">
      <xdr:nvSpPr>
        <xdr:cNvPr id="4" name="正方形/長方形 3">
          <a:extLst>
            <a:ext uri="{FF2B5EF4-FFF2-40B4-BE49-F238E27FC236}">
              <a16:creationId xmlns:a16="http://schemas.microsoft.com/office/drawing/2014/main" id="{18E26DAE-A675-4922-B1D3-8D0D52E6B283}"/>
            </a:ext>
          </a:extLst>
        </xdr:cNvPr>
        <xdr:cNvSpPr/>
      </xdr:nvSpPr>
      <xdr:spPr>
        <a:xfrm>
          <a:off x="19050" y="314325"/>
          <a:ext cx="2581275" cy="51435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17</xdr:col>
      <xdr:colOff>228600</xdr:colOff>
      <xdr:row>2</xdr:row>
      <xdr:rowOff>187325</xdr:rowOff>
    </xdr:from>
    <xdr:to>
      <xdr:col>19</xdr:col>
      <xdr:colOff>714375</xdr:colOff>
      <xdr:row>5</xdr:row>
      <xdr:rowOff>85725</xdr:rowOff>
    </xdr:to>
    <xdr:sp macro="" textlink="">
      <xdr:nvSpPr>
        <xdr:cNvPr id="5" name="吹き出し: 四角形 4">
          <a:extLst>
            <a:ext uri="{FF2B5EF4-FFF2-40B4-BE49-F238E27FC236}">
              <a16:creationId xmlns:a16="http://schemas.microsoft.com/office/drawing/2014/main" id="{0D78F889-F3CA-45DA-9B9E-9885B70D53CF}"/>
            </a:ext>
          </a:extLst>
        </xdr:cNvPr>
        <xdr:cNvSpPr/>
      </xdr:nvSpPr>
      <xdr:spPr>
        <a:xfrm>
          <a:off x="6696075" y="720725"/>
          <a:ext cx="2181225" cy="641350"/>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2</xdr:col>
      <xdr:colOff>828675</xdr:colOff>
      <xdr:row>3</xdr:row>
      <xdr:rowOff>123825</xdr:rowOff>
    </xdr:from>
    <xdr:to>
      <xdr:col>3</xdr:col>
      <xdr:colOff>816797</xdr:colOff>
      <xdr:row>6</xdr:row>
      <xdr:rowOff>256722</xdr:rowOff>
    </xdr:to>
    <xdr:sp macro="" textlink="">
      <xdr:nvSpPr>
        <xdr:cNvPr id="6" name="四角形: 角を丸くする 5">
          <a:extLst>
            <a:ext uri="{FF2B5EF4-FFF2-40B4-BE49-F238E27FC236}">
              <a16:creationId xmlns:a16="http://schemas.microsoft.com/office/drawing/2014/main" id="{5B9E1E20-08E3-4D08-B054-8122BDDA9CA9}"/>
            </a:ext>
          </a:extLst>
        </xdr:cNvPr>
        <xdr:cNvSpPr/>
      </xdr:nvSpPr>
      <xdr:spPr>
        <a:xfrm>
          <a:off x="2581275" y="914400"/>
          <a:ext cx="835847" cy="894897"/>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wrap="none" rtlCol="0" anchor="ctr"/>
        <a:lstStyle/>
        <a:p>
          <a:pPr algn="ctr"/>
          <a:r>
            <a:rPr kumimoji="1" lang="ja-JP" altLang="en-US" sz="1100">
              <a:solidFill>
                <a:srgbClr val="FF0000"/>
              </a:solidFill>
            </a:rPr>
            <a:t>●▲</a:t>
          </a:r>
          <a:endParaRPr kumimoji="1" lang="en-US" altLang="ja-JP" sz="1100">
            <a:solidFill>
              <a:srgbClr val="FF0000"/>
            </a:solidFill>
          </a:endParaRPr>
        </a:p>
        <a:p>
          <a:pPr algn="ctr"/>
          <a:r>
            <a:rPr kumimoji="1" lang="ja-JP" altLang="en-US" sz="1100">
              <a:solidFill>
                <a:srgbClr val="FF0000"/>
              </a:solidFill>
            </a:rPr>
            <a:t>株式会社</a:t>
          </a:r>
        </a:p>
      </xdr:txBody>
    </xdr:sp>
    <xdr:clientData/>
  </xdr:twoCellAnchor>
  <xdr:twoCellAnchor>
    <xdr:from>
      <xdr:col>2</xdr:col>
      <xdr:colOff>838200</xdr:colOff>
      <xdr:row>7</xdr:row>
      <xdr:rowOff>171450</xdr:rowOff>
    </xdr:from>
    <xdr:to>
      <xdr:col>3</xdr:col>
      <xdr:colOff>739775</xdr:colOff>
      <xdr:row>10</xdr:row>
      <xdr:rowOff>158750</xdr:rowOff>
    </xdr:to>
    <xdr:sp macro="" textlink="">
      <xdr:nvSpPr>
        <xdr:cNvPr id="7" name="楕円 6">
          <a:extLst>
            <a:ext uri="{FF2B5EF4-FFF2-40B4-BE49-F238E27FC236}">
              <a16:creationId xmlns:a16="http://schemas.microsoft.com/office/drawing/2014/main" id="{0B5B4FE9-5D8B-44F9-96E8-A477DBBC9410}"/>
            </a:ext>
          </a:extLst>
        </xdr:cNvPr>
        <xdr:cNvSpPr/>
      </xdr:nvSpPr>
      <xdr:spPr>
        <a:xfrm>
          <a:off x="2590800" y="2000250"/>
          <a:ext cx="749300" cy="6731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2</xdr:col>
      <xdr:colOff>876300</xdr:colOff>
      <xdr:row>11</xdr:row>
      <xdr:rowOff>38100</xdr:rowOff>
    </xdr:from>
    <xdr:to>
      <xdr:col>3</xdr:col>
      <xdr:colOff>361950</xdr:colOff>
      <xdr:row>12</xdr:row>
      <xdr:rowOff>9525</xdr:rowOff>
    </xdr:to>
    <xdr:sp macro="" textlink="">
      <xdr:nvSpPr>
        <xdr:cNvPr id="8" name="楕円 7">
          <a:extLst>
            <a:ext uri="{FF2B5EF4-FFF2-40B4-BE49-F238E27FC236}">
              <a16:creationId xmlns:a16="http://schemas.microsoft.com/office/drawing/2014/main" id="{81B16DA5-448F-4B6D-892D-0AC2642C2480}"/>
            </a:ext>
          </a:extLst>
        </xdr:cNvPr>
        <xdr:cNvSpPr/>
      </xdr:nvSpPr>
      <xdr:spPr>
        <a:xfrm>
          <a:off x="2590800" y="2800350"/>
          <a:ext cx="361950" cy="244475"/>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295275</xdr:colOff>
      <xdr:row>12</xdr:row>
      <xdr:rowOff>19050</xdr:rowOff>
    </xdr:from>
    <xdr:to>
      <xdr:col>1</xdr:col>
      <xdr:colOff>704850</xdr:colOff>
      <xdr:row>12</xdr:row>
      <xdr:rowOff>266700</xdr:rowOff>
    </xdr:to>
    <xdr:sp macro="" textlink="">
      <xdr:nvSpPr>
        <xdr:cNvPr id="9" name="楕円 8">
          <a:extLst>
            <a:ext uri="{FF2B5EF4-FFF2-40B4-BE49-F238E27FC236}">
              <a16:creationId xmlns:a16="http://schemas.microsoft.com/office/drawing/2014/main" id="{7DAC41EE-4413-4824-8799-3282324FDA6E}"/>
            </a:ext>
          </a:extLst>
        </xdr:cNvPr>
        <xdr:cNvSpPr/>
      </xdr:nvSpPr>
      <xdr:spPr>
        <a:xfrm>
          <a:off x="1196975" y="3054350"/>
          <a:ext cx="409575"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104775</xdr:colOff>
      <xdr:row>12</xdr:row>
      <xdr:rowOff>266700</xdr:rowOff>
    </xdr:from>
    <xdr:to>
      <xdr:col>13</xdr:col>
      <xdr:colOff>9526</xdr:colOff>
      <xdr:row>15</xdr:row>
      <xdr:rowOff>234950</xdr:rowOff>
    </xdr:to>
    <xdr:sp macro="" textlink="">
      <xdr:nvSpPr>
        <xdr:cNvPr id="10" name="吹き出し: 角を丸めた四角形 9">
          <a:extLst>
            <a:ext uri="{FF2B5EF4-FFF2-40B4-BE49-F238E27FC236}">
              <a16:creationId xmlns:a16="http://schemas.microsoft.com/office/drawing/2014/main" id="{3959BE2B-A4DF-42D0-971F-2305013D45B7}"/>
            </a:ext>
          </a:extLst>
        </xdr:cNvPr>
        <xdr:cNvSpPr/>
      </xdr:nvSpPr>
      <xdr:spPr>
        <a:xfrm>
          <a:off x="4400550" y="3333750"/>
          <a:ext cx="1352551" cy="654050"/>
        </a:xfrm>
        <a:prstGeom prst="wedgeRoundRectCallout">
          <a:avLst>
            <a:gd name="adj1" fmla="val -84015"/>
            <a:gd name="adj2" fmla="val -48519"/>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口座情報等は、支払がある場合のみ記入する。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2</xdr:col>
      <xdr:colOff>495300</xdr:colOff>
      <xdr:row>14</xdr:row>
      <xdr:rowOff>85725</xdr:rowOff>
    </xdr:from>
    <xdr:to>
      <xdr:col>4</xdr:col>
      <xdr:colOff>561975</xdr:colOff>
      <xdr:row>16</xdr:row>
      <xdr:rowOff>273050</xdr:rowOff>
    </xdr:to>
    <xdr:sp macro="" textlink="">
      <xdr:nvSpPr>
        <xdr:cNvPr id="11" name="吹き出し: 角を丸めた四角形 10">
          <a:extLst>
            <a:ext uri="{FF2B5EF4-FFF2-40B4-BE49-F238E27FC236}">
              <a16:creationId xmlns:a16="http://schemas.microsoft.com/office/drawing/2014/main" id="{BF584D1D-8FDF-4EB9-97CB-EF2983E14E85}"/>
            </a:ext>
          </a:extLst>
        </xdr:cNvPr>
        <xdr:cNvSpPr/>
      </xdr:nvSpPr>
      <xdr:spPr>
        <a:xfrm>
          <a:off x="2247900" y="3609975"/>
          <a:ext cx="1762125" cy="692150"/>
        </a:xfrm>
        <a:prstGeom prst="wedgeRoundRectCallout">
          <a:avLst>
            <a:gd name="adj1" fmla="val -78356"/>
            <a:gd name="adj2" fmla="val 27479"/>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費用請求を行わない「その他認定支援機関」は、記名および押印不要。</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0</xdr:col>
      <xdr:colOff>76200</xdr:colOff>
      <xdr:row>17</xdr:row>
      <xdr:rowOff>257175</xdr:rowOff>
    </xdr:from>
    <xdr:to>
      <xdr:col>14</xdr:col>
      <xdr:colOff>142876</xdr:colOff>
      <xdr:row>22</xdr:row>
      <xdr:rowOff>15875</xdr:rowOff>
    </xdr:to>
    <xdr:sp macro="" textlink="">
      <xdr:nvSpPr>
        <xdr:cNvPr id="12" name="吹き出し: 線 11">
          <a:extLst>
            <a:ext uri="{FF2B5EF4-FFF2-40B4-BE49-F238E27FC236}">
              <a16:creationId xmlns:a16="http://schemas.microsoft.com/office/drawing/2014/main" id="{9F41D6AA-9CAF-4449-A1BA-856245DA6C29}"/>
            </a:ext>
          </a:extLst>
        </xdr:cNvPr>
        <xdr:cNvSpPr/>
      </xdr:nvSpPr>
      <xdr:spPr>
        <a:xfrm>
          <a:off x="76200" y="4562475"/>
          <a:ext cx="5991226" cy="1139825"/>
        </a:xfrm>
        <a:prstGeom prst="borderCallout1">
          <a:avLst>
            <a:gd name="adj1" fmla="val 596"/>
            <a:gd name="adj2" fmla="val 63028"/>
            <a:gd name="adj3" fmla="val -163946"/>
            <a:gd name="adj4" fmla="val 81022"/>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8</xdr:col>
      <xdr:colOff>76200</xdr:colOff>
      <xdr:row>26</xdr:row>
      <xdr:rowOff>171450</xdr:rowOff>
    </xdr:from>
    <xdr:to>
      <xdr:col>17</xdr:col>
      <xdr:colOff>200025</xdr:colOff>
      <xdr:row>29</xdr:row>
      <xdr:rowOff>180975</xdr:rowOff>
    </xdr:to>
    <xdr:sp macro="" textlink="">
      <xdr:nvSpPr>
        <xdr:cNvPr id="13" name="吹き出し: 角を丸めた四角形 12">
          <a:extLst>
            <a:ext uri="{FF2B5EF4-FFF2-40B4-BE49-F238E27FC236}">
              <a16:creationId xmlns:a16="http://schemas.microsoft.com/office/drawing/2014/main" id="{C7A0C371-8C10-47D3-9FE6-417EA5BEE0A2}"/>
            </a:ext>
          </a:extLst>
        </xdr:cNvPr>
        <xdr:cNvSpPr/>
      </xdr:nvSpPr>
      <xdr:spPr>
        <a:xfrm>
          <a:off x="4908550" y="6705600"/>
          <a:ext cx="1781175" cy="695325"/>
        </a:xfrm>
        <a:prstGeom prst="wedgeRoundRectCallout">
          <a:avLst>
            <a:gd name="adj1" fmla="val 88971"/>
            <a:gd name="adj2" fmla="val 693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経営改善計画策定費用総額（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）を記入する。</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6</xdr:col>
      <xdr:colOff>57150</xdr:colOff>
      <xdr:row>50</xdr:row>
      <xdr:rowOff>57150</xdr:rowOff>
    </xdr:from>
    <xdr:to>
      <xdr:col>19</xdr:col>
      <xdr:colOff>323849</xdr:colOff>
      <xdr:row>53</xdr:row>
      <xdr:rowOff>190500</xdr:rowOff>
    </xdr:to>
    <xdr:sp macro="" textlink="">
      <xdr:nvSpPr>
        <xdr:cNvPr id="14" name="吹き出し: 四角形 13">
          <a:extLst>
            <a:ext uri="{FF2B5EF4-FFF2-40B4-BE49-F238E27FC236}">
              <a16:creationId xmlns:a16="http://schemas.microsoft.com/office/drawing/2014/main" id="{1E37A00C-1F45-43A2-8939-4D2D87642462}"/>
            </a:ext>
          </a:extLst>
        </xdr:cNvPr>
        <xdr:cNvSpPr/>
      </xdr:nvSpPr>
      <xdr:spPr>
        <a:xfrm>
          <a:off x="4533900" y="11972925"/>
          <a:ext cx="3952874" cy="819150"/>
        </a:xfrm>
        <a:prstGeom prst="wedgeRectCallout">
          <a:avLst>
            <a:gd name="adj1" fmla="val 46282"/>
            <a:gd name="adj2" fmla="val 83423"/>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b="1">
              <a:solidFill>
                <a:srgbClr val="FF0000"/>
              </a:solidFill>
              <a:latin typeface="Meiryo UI" panose="020B0604030504040204" pitchFamily="50" charset="-128"/>
              <a:ea typeface="Meiryo UI" panose="020B0604030504040204" pitchFamily="50" charset="-128"/>
            </a:rPr>
            <a:t>欄が不足する場合は、第１回から「別紙参照」とし日付の記入を省略可能。</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200"/>
            </a:lnSpc>
          </a:pPr>
          <a:r>
            <a:rPr kumimoji="1" lang="ja-JP" altLang="en-US" sz="900" b="1">
              <a:solidFill>
                <a:srgbClr val="FF0000"/>
              </a:solidFill>
              <a:latin typeface="Meiryo UI" panose="020B0604030504040204" pitchFamily="50" charset="-128"/>
              <a:ea typeface="Meiryo UI" panose="020B0604030504040204" pitchFamily="50" charset="-128"/>
            </a:rPr>
            <a:t>別紙の様式は任意で作成いただき、伴走支援を実施する基準となる対象日およびその報告予定日をわかるように明記する。</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　</a:t>
          </a:r>
          <a:r>
            <a:rPr kumimoji="1" lang="en-US" altLang="ja-JP" sz="900" b="1">
              <a:solidFill>
                <a:srgbClr val="FF0000"/>
              </a:solidFill>
              <a:latin typeface="Meiryo UI" panose="020B0604030504040204" pitchFamily="50" charset="-128"/>
              <a:ea typeface="Meiryo UI" panose="020B0604030504040204" pitchFamily="50" charset="-128"/>
            </a:rPr>
            <a:t>※</a:t>
          </a:r>
          <a:r>
            <a:rPr kumimoji="1" lang="ja-JP" altLang="en-US" sz="900" b="1">
              <a:solidFill>
                <a:srgbClr val="FF0000"/>
              </a:solidFill>
              <a:latin typeface="Meiryo UI" panose="020B0604030504040204" pitchFamily="50" charset="-128"/>
              <a:ea typeface="Meiryo UI" panose="020B0604030504040204" pitchFamily="50" charset="-128"/>
            </a:rPr>
            <a:t>本事例は、欄が不足するものの便宜上、～第</a:t>
          </a:r>
          <a:r>
            <a:rPr kumimoji="1" lang="en-US" altLang="ja-JP" sz="900" b="1">
              <a:solidFill>
                <a:srgbClr val="FF0000"/>
              </a:solidFill>
              <a:latin typeface="Meiryo UI" panose="020B0604030504040204" pitchFamily="50" charset="-128"/>
              <a:ea typeface="Meiryo UI" panose="020B0604030504040204" pitchFamily="50" charset="-128"/>
            </a:rPr>
            <a:t>8</a:t>
          </a:r>
          <a:r>
            <a:rPr kumimoji="1" lang="ja-JP" altLang="en-US" sz="900" b="1">
              <a:solidFill>
                <a:srgbClr val="FF0000"/>
              </a:solidFill>
              <a:latin typeface="Meiryo UI" panose="020B0604030504040204" pitchFamily="50" charset="-128"/>
              <a:ea typeface="Meiryo UI" panose="020B0604030504040204" pitchFamily="50" charset="-128"/>
            </a:rPr>
            <a:t>回まで記入しています。</a:t>
          </a:r>
        </a:p>
      </xdr:txBody>
    </xdr:sp>
    <xdr:clientData/>
  </xdr:twoCellAnchor>
  <xdr:twoCellAnchor>
    <xdr:from>
      <xdr:col>3</xdr:col>
      <xdr:colOff>735106</xdr:colOff>
      <xdr:row>83</xdr:row>
      <xdr:rowOff>195543</xdr:rowOff>
    </xdr:from>
    <xdr:to>
      <xdr:col>17</xdr:col>
      <xdr:colOff>800098</xdr:colOff>
      <xdr:row>86</xdr:row>
      <xdr:rowOff>127187</xdr:rowOff>
    </xdr:to>
    <xdr:sp macro="" textlink="">
      <xdr:nvSpPr>
        <xdr:cNvPr id="2" name="吹き出し: 四角形 1">
          <a:extLst>
            <a:ext uri="{FF2B5EF4-FFF2-40B4-BE49-F238E27FC236}">
              <a16:creationId xmlns:a16="http://schemas.microsoft.com/office/drawing/2014/main" id="{EAD2B1B2-51E8-4376-92B3-B6343143A292}"/>
            </a:ext>
          </a:extLst>
        </xdr:cNvPr>
        <xdr:cNvSpPr/>
      </xdr:nvSpPr>
      <xdr:spPr>
        <a:xfrm>
          <a:off x="3558988" y="20186837"/>
          <a:ext cx="4323228" cy="805703"/>
        </a:xfrm>
        <a:prstGeom prst="wedgeRectCallout">
          <a:avLst>
            <a:gd name="adj1" fmla="val 50947"/>
            <a:gd name="adj2" fmla="val -12520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b="1">
              <a:solidFill>
                <a:srgbClr val="FF0000"/>
              </a:solidFill>
              <a:latin typeface="Meiryo UI" panose="020B0604030504040204" pitchFamily="50" charset="-128"/>
              <a:ea typeface="Meiryo UI" panose="020B0604030504040204" pitchFamily="50" charset="-128"/>
            </a:rPr>
            <a:t>適用の有無を選択。</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100"/>
            </a:lnSpc>
          </a:pP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100"/>
            </a:lnSpc>
          </a:pPr>
          <a:r>
            <a:rPr kumimoji="1" lang="en-US" altLang="ja-JP" sz="900" b="1">
              <a:solidFill>
                <a:srgbClr val="FF0000"/>
              </a:solidFill>
              <a:latin typeface="Meiryo UI" panose="020B0604030504040204" pitchFamily="50" charset="-128"/>
              <a:ea typeface="Meiryo UI" panose="020B0604030504040204" pitchFamily="50" charset="-128"/>
            </a:rPr>
            <a:t>※</a:t>
          </a:r>
          <a:r>
            <a:rPr kumimoji="1" lang="ja-JP" altLang="en-US" sz="900" b="1">
              <a:solidFill>
                <a:srgbClr val="FF0000"/>
              </a:solidFill>
              <a:latin typeface="Meiryo UI" panose="020B0604030504040204" pitchFamily="50" charset="-128"/>
              <a:ea typeface="Meiryo UI" panose="020B0604030504040204" pitchFamily="50" charset="-128"/>
            </a:rPr>
            <a:t>「数値基準の例外」と「小規模企業の特例」を同時に適用は出来ません。</a:t>
          </a:r>
        </a:p>
      </xdr:txBody>
    </xdr:sp>
    <xdr:clientData/>
  </xdr:twoCellAnchor>
  <xdr:twoCellAnchor>
    <xdr:from>
      <xdr:col>3</xdr:col>
      <xdr:colOff>735106</xdr:colOff>
      <xdr:row>94</xdr:row>
      <xdr:rowOff>161926</xdr:rowOff>
    </xdr:from>
    <xdr:to>
      <xdr:col>17</xdr:col>
      <xdr:colOff>800098</xdr:colOff>
      <xdr:row>97</xdr:row>
      <xdr:rowOff>93570</xdr:rowOff>
    </xdr:to>
    <xdr:sp macro="" textlink="">
      <xdr:nvSpPr>
        <xdr:cNvPr id="3" name="吹き出し: 四角形 2">
          <a:extLst>
            <a:ext uri="{FF2B5EF4-FFF2-40B4-BE49-F238E27FC236}">
              <a16:creationId xmlns:a16="http://schemas.microsoft.com/office/drawing/2014/main" id="{A756E9A2-6501-66B6-EA46-5A41F1431522}"/>
            </a:ext>
          </a:extLst>
        </xdr:cNvPr>
        <xdr:cNvSpPr/>
      </xdr:nvSpPr>
      <xdr:spPr>
        <a:xfrm>
          <a:off x="3558988" y="23660661"/>
          <a:ext cx="4323228" cy="805703"/>
        </a:xfrm>
        <a:prstGeom prst="wedgeRectCallout">
          <a:avLst>
            <a:gd name="adj1" fmla="val 50947"/>
            <a:gd name="adj2" fmla="val -12520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b="1">
              <a:solidFill>
                <a:srgbClr val="FF0000"/>
              </a:solidFill>
              <a:latin typeface="Meiryo UI" panose="020B0604030504040204" pitchFamily="50" charset="-128"/>
              <a:ea typeface="Meiryo UI" panose="020B0604030504040204" pitchFamily="50" charset="-128"/>
            </a:rPr>
            <a:t>適用の有無を選択。</a:t>
          </a: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100"/>
            </a:lnSpc>
          </a:pPr>
          <a:endParaRPr kumimoji="1" lang="en-US" altLang="ja-JP" sz="900" b="1">
            <a:solidFill>
              <a:srgbClr val="FF0000"/>
            </a:solidFill>
            <a:latin typeface="Meiryo UI" panose="020B0604030504040204" pitchFamily="50" charset="-128"/>
            <a:ea typeface="Meiryo UI" panose="020B0604030504040204" pitchFamily="50" charset="-128"/>
          </a:endParaRPr>
        </a:p>
        <a:p>
          <a:pPr algn="l">
            <a:lnSpc>
              <a:spcPts val="1100"/>
            </a:lnSpc>
          </a:pPr>
          <a:r>
            <a:rPr kumimoji="1" lang="en-US" altLang="ja-JP" sz="900" b="1">
              <a:solidFill>
                <a:srgbClr val="FF0000"/>
              </a:solidFill>
              <a:latin typeface="Meiryo UI" panose="020B0604030504040204" pitchFamily="50" charset="-128"/>
              <a:ea typeface="Meiryo UI" panose="020B0604030504040204" pitchFamily="50" charset="-128"/>
            </a:rPr>
            <a:t>※</a:t>
          </a:r>
          <a:r>
            <a:rPr kumimoji="1" lang="ja-JP" altLang="en-US" sz="900" b="1">
              <a:solidFill>
                <a:srgbClr val="FF0000"/>
              </a:solidFill>
              <a:latin typeface="Meiryo UI" panose="020B0604030504040204" pitchFamily="50" charset="-128"/>
              <a:ea typeface="Meiryo UI" panose="020B0604030504040204" pitchFamily="50" charset="-128"/>
            </a:rPr>
            <a:t>「数値基準の例外」と「小規模企業の特例」を同時に適用は出来ません。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295275</xdr:rowOff>
        </xdr:from>
        <xdr:to>
          <xdr:col>2</xdr:col>
          <xdr:colOff>485775</xdr:colOff>
          <xdr:row>6</xdr:row>
          <xdr:rowOff>447675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123825</xdr:rowOff>
        </xdr:from>
        <xdr:to>
          <xdr:col>2</xdr:col>
          <xdr:colOff>485775</xdr:colOff>
          <xdr:row>8</xdr:row>
          <xdr:rowOff>276225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295275</xdr:rowOff>
        </xdr:from>
        <xdr:to>
          <xdr:col>3</xdr:col>
          <xdr:colOff>485775</xdr:colOff>
          <xdr:row>6</xdr:row>
          <xdr:rowOff>447675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123825</xdr:rowOff>
        </xdr:from>
        <xdr:to>
          <xdr:col>3</xdr:col>
          <xdr:colOff>485775</xdr:colOff>
          <xdr:row>8</xdr:row>
          <xdr:rowOff>276225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485775</xdr:colOff>
          <xdr:row>9</xdr:row>
          <xdr:rowOff>285750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485775</xdr:colOff>
          <xdr:row>12</xdr:row>
          <xdr:rowOff>285750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3</xdr:col>
          <xdr:colOff>285750</xdr:colOff>
          <xdr:row>17</xdr:row>
          <xdr:rowOff>285750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133350</xdr:rowOff>
        </xdr:from>
        <xdr:to>
          <xdr:col>2</xdr:col>
          <xdr:colOff>285750</xdr:colOff>
          <xdr:row>17</xdr:row>
          <xdr:rowOff>285750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15</xdr:row>
          <xdr:rowOff>114300</xdr:rowOff>
        </xdr:from>
        <xdr:to>
          <xdr:col>2</xdr:col>
          <xdr:colOff>495300</xdr:colOff>
          <xdr:row>15</xdr:row>
          <xdr:rowOff>266700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15</xdr:row>
          <xdr:rowOff>114300</xdr:rowOff>
        </xdr:from>
        <xdr:to>
          <xdr:col>3</xdr:col>
          <xdr:colOff>495300</xdr:colOff>
          <xdr:row>15</xdr:row>
          <xdr:rowOff>266700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485775</xdr:colOff>
          <xdr:row>23</xdr:row>
          <xdr:rowOff>285750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24</xdr:row>
          <xdr:rowOff>133350</xdr:rowOff>
        </xdr:from>
        <xdr:to>
          <xdr:col>2</xdr:col>
          <xdr:colOff>485775</xdr:colOff>
          <xdr:row>24</xdr:row>
          <xdr:rowOff>285750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133350</xdr:rowOff>
        </xdr:from>
        <xdr:to>
          <xdr:col>3</xdr:col>
          <xdr:colOff>485775</xdr:colOff>
          <xdr:row>24</xdr:row>
          <xdr:rowOff>285750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485775</xdr:colOff>
          <xdr:row>23</xdr:row>
          <xdr:rowOff>285750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485775</xdr:colOff>
          <xdr:row>25</xdr:row>
          <xdr:rowOff>285750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485775</xdr:colOff>
          <xdr:row>25</xdr:row>
          <xdr:rowOff>285750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xdr:row>
          <xdr:rowOff>133350</xdr:rowOff>
        </xdr:from>
        <xdr:to>
          <xdr:col>2</xdr:col>
          <xdr:colOff>485775</xdr:colOff>
          <xdr:row>27</xdr:row>
          <xdr:rowOff>285750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133350</xdr:rowOff>
        </xdr:from>
        <xdr:to>
          <xdr:col>3</xdr:col>
          <xdr:colOff>485775</xdr:colOff>
          <xdr:row>27</xdr:row>
          <xdr:rowOff>285750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133350</xdr:rowOff>
        </xdr:from>
        <xdr:to>
          <xdr:col>3</xdr:col>
          <xdr:colOff>285750</xdr:colOff>
          <xdr:row>28</xdr:row>
          <xdr:rowOff>285750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133350</xdr:rowOff>
        </xdr:from>
        <xdr:to>
          <xdr:col>2</xdr:col>
          <xdr:colOff>285750</xdr:colOff>
          <xdr:row>28</xdr:row>
          <xdr:rowOff>285750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29</xdr:row>
          <xdr:rowOff>133350</xdr:rowOff>
        </xdr:from>
        <xdr:to>
          <xdr:col>2</xdr:col>
          <xdr:colOff>485775</xdr:colOff>
          <xdr:row>29</xdr:row>
          <xdr:rowOff>285750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133350</xdr:rowOff>
        </xdr:from>
        <xdr:to>
          <xdr:col>3</xdr:col>
          <xdr:colOff>485775</xdr:colOff>
          <xdr:row>29</xdr:row>
          <xdr:rowOff>285750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133350</xdr:rowOff>
        </xdr:from>
        <xdr:to>
          <xdr:col>3</xdr:col>
          <xdr:colOff>285750</xdr:colOff>
          <xdr:row>30</xdr:row>
          <xdr:rowOff>285750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30</xdr:row>
          <xdr:rowOff>133350</xdr:rowOff>
        </xdr:from>
        <xdr:to>
          <xdr:col>2</xdr:col>
          <xdr:colOff>285750</xdr:colOff>
          <xdr:row>30</xdr:row>
          <xdr:rowOff>285750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295275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295275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47625</xdr:colOff>
      <xdr:row>1</xdr:row>
      <xdr:rowOff>34925</xdr:rowOff>
    </xdr:from>
    <xdr:to>
      <xdr:col>4</xdr:col>
      <xdr:colOff>1066299</xdr:colOff>
      <xdr:row>2</xdr:row>
      <xdr:rowOff>93469</xdr:rowOff>
    </xdr:to>
    <xdr:sp macro="" textlink="">
      <xdr:nvSpPr>
        <xdr:cNvPr id="2" name="正方形/長方形 1">
          <a:extLst>
            <a:ext uri="{FF2B5EF4-FFF2-40B4-BE49-F238E27FC236}">
              <a16:creationId xmlns:a16="http://schemas.microsoft.com/office/drawing/2014/main" id="{183B3E5D-2246-4406-ACE7-CF5464250B0F}"/>
            </a:ext>
          </a:extLst>
        </xdr:cNvPr>
        <xdr:cNvSpPr/>
      </xdr:nvSpPr>
      <xdr:spPr>
        <a:xfrm>
          <a:off x="47625" y="196850"/>
          <a:ext cx="2580774" cy="525269"/>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295275</xdr:rowOff>
        </xdr:from>
        <xdr:to>
          <xdr:col>2</xdr:col>
          <xdr:colOff>485775</xdr:colOff>
          <xdr:row>6</xdr:row>
          <xdr:rowOff>447675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1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1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123825</xdr:rowOff>
        </xdr:from>
        <xdr:to>
          <xdr:col>2</xdr:col>
          <xdr:colOff>485775</xdr:colOff>
          <xdr:row>8</xdr:row>
          <xdr:rowOff>276225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1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1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1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1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133350</xdr:rowOff>
        </xdr:from>
        <xdr:to>
          <xdr:col>2</xdr:col>
          <xdr:colOff>285750</xdr:colOff>
          <xdr:row>17</xdr:row>
          <xdr:rowOff>285750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1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1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228600</xdr:rowOff>
        </xdr:from>
        <xdr:to>
          <xdr:col>2</xdr:col>
          <xdr:colOff>485775</xdr:colOff>
          <xdr:row>16</xdr:row>
          <xdr:rowOff>19050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295275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9525</xdr:colOff>
      <xdr:row>1</xdr:row>
      <xdr:rowOff>0</xdr:rowOff>
    </xdr:from>
    <xdr:to>
      <xdr:col>3</xdr:col>
      <xdr:colOff>570309</xdr:colOff>
      <xdr:row>2</xdr:row>
      <xdr:rowOff>202158</xdr:rowOff>
    </xdr:to>
    <xdr:sp macro="" textlink="">
      <xdr:nvSpPr>
        <xdr:cNvPr id="2" name="正方形/長方形 1">
          <a:extLst>
            <a:ext uri="{FF2B5EF4-FFF2-40B4-BE49-F238E27FC236}">
              <a16:creationId xmlns:a16="http://schemas.microsoft.com/office/drawing/2014/main" id="{CDB8D303-FD45-460E-B6F9-CAAD603BE7D8}"/>
            </a:ext>
          </a:extLst>
        </xdr:cNvPr>
        <xdr:cNvSpPr/>
      </xdr:nvSpPr>
      <xdr:spPr>
        <a:xfrm>
          <a:off x="152400" y="276225"/>
          <a:ext cx="2561034" cy="526008"/>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0</xdr:colOff>
      <xdr:row>25</xdr:row>
      <xdr:rowOff>0</xdr:rowOff>
    </xdr:from>
    <xdr:to>
      <xdr:col>15</xdr:col>
      <xdr:colOff>681828</xdr:colOff>
      <xdr:row>26</xdr:row>
      <xdr:rowOff>308483</xdr:rowOff>
    </xdr:to>
    <xdr:sp macro="" textlink="">
      <xdr:nvSpPr>
        <xdr:cNvPr id="2" name="四角形吹き出し 1">
          <a:extLst>
            <a:ext uri="{FF2B5EF4-FFF2-40B4-BE49-F238E27FC236}">
              <a16:creationId xmlns:a16="http://schemas.microsoft.com/office/drawing/2014/main" id="{C8CCA2D1-759F-45D6-942A-808AFD8D8746}"/>
            </a:ext>
          </a:extLst>
        </xdr:cNvPr>
        <xdr:cNvSpPr/>
      </xdr:nvSpPr>
      <xdr:spPr>
        <a:xfrm>
          <a:off x="7315200" y="4127500"/>
          <a:ext cx="2440778" cy="327533"/>
        </a:xfrm>
        <a:prstGeom prst="wedgeRectCallout">
          <a:avLst>
            <a:gd name="adj1" fmla="val -23545"/>
            <a:gd name="adj2" fmla="val -97992"/>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実際の業務内容について</a:t>
          </a:r>
          <a:endParaRPr kumimoji="1" lang="en-US" altLang="ja-JP" sz="1200">
            <a:solidFill>
              <a:sysClr val="windowText" lastClr="000000"/>
            </a:solidFill>
          </a:endParaRPr>
        </a:p>
        <a:p>
          <a:pPr algn="l"/>
          <a:r>
            <a:rPr kumimoji="1" lang="ja-JP" altLang="en-US" sz="1200">
              <a:solidFill>
                <a:sysClr val="windowText" lastClr="000000"/>
              </a:solidFill>
            </a:rPr>
            <a:t>具体的に記載してください。</a:t>
          </a:r>
        </a:p>
      </xdr:txBody>
    </xdr:sp>
    <xdr:clientData/>
  </xdr:twoCellAnchor>
  <xdr:twoCellAnchor>
    <xdr:from>
      <xdr:col>6</xdr:col>
      <xdr:colOff>244523</xdr:colOff>
      <xdr:row>6</xdr:row>
      <xdr:rowOff>223544</xdr:rowOff>
    </xdr:from>
    <xdr:to>
      <xdr:col>12</xdr:col>
      <xdr:colOff>58316</xdr:colOff>
      <xdr:row>9</xdr:row>
      <xdr:rowOff>72004</xdr:rowOff>
    </xdr:to>
    <xdr:sp macro="" textlink="">
      <xdr:nvSpPr>
        <xdr:cNvPr id="3" name="線吹き出し 2 (枠付き) 4">
          <a:extLst>
            <a:ext uri="{FF2B5EF4-FFF2-40B4-BE49-F238E27FC236}">
              <a16:creationId xmlns:a16="http://schemas.microsoft.com/office/drawing/2014/main" id="{6BAB20FD-8A24-49EC-92F1-87324D649765}"/>
            </a:ext>
          </a:extLst>
        </xdr:cNvPr>
        <xdr:cNvSpPr/>
      </xdr:nvSpPr>
      <xdr:spPr>
        <a:xfrm>
          <a:off x="3902123" y="1156994"/>
          <a:ext cx="3471393" cy="400910"/>
        </a:xfrm>
        <a:prstGeom prst="borderCallout2">
          <a:avLst>
            <a:gd name="adj1" fmla="val 104382"/>
            <a:gd name="adj2" fmla="val 4674"/>
            <a:gd name="adj3" fmla="val 180551"/>
            <a:gd name="adj4" fmla="val -2395"/>
            <a:gd name="adj5" fmla="val 245266"/>
            <a:gd name="adj6" fmla="val -17391"/>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従事時間の報告は一枚につき一人としてください。</a:t>
          </a:r>
          <a:endParaRPr kumimoji="1" lang="en-US" altLang="ja-JP" sz="1200">
            <a:solidFill>
              <a:sysClr val="windowText" lastClr="000000"/>
            </a:solidFill>
          </a:endParaRPr>
        </a:p>
      </xdr:txBody>
    </xdr:sp>
    <xdr:clientData/>
  </xdr:twoCellAnchor>
  <xdr:twoCellAnchor>
    <xdr:from>
      <xdr:col>0</xdr:col>
      <xdr:colOff>23815</xdr:colOff>
      <xdr:row>24</xdr:row>
      <xdr:rowOff>297654</xdr:rowOff>
    </xdr:from>
    <xdr:to>
      <xdr:col>6</xdr:col>
      <xdr:colOff>476250</xdr:colOff>
      <xdr:row>29</xdr:row>
      <xdr:rowOff>261936</xdr:rowOff>
    </xdr:to>
    <xdr:sp macro="" textlink="">
      <xdr:nvSpPr>
        <xdr:cNvPr id="4" name="線吹き出し 2 (枠付き) 5">
          <a:extLst>
            <a:ext uri="{FF2B5EF4-FFF2-40B4-BE49-F238E27FC236}">
              <a16:creationId xmlns:a16="http://schemas.microsoft.com/office/drawing/2014/main" id="{920E7BBD-3220-4F9C-9EF7-CAFB71804063}"/>
            </a:ext>
          </a:extLst>
        </xdr:cNvPr>
        <xdr:cNvSpPr/>
      </xdr:nvSpPr>
      <xdr:spPr>
        <a:xfrm>
          <a:off x="23815" y="4126704"/>
          <a:ext cx="4110035" cy="827882"/>
        </a:xfrm>
        <a:prstGeom prst="borderCallout2">
          <a:avLst>
            <a:gd name="adj1" fmla="val -68"/>
            <a:gd name="adj2" fmla="val 4484"/>
            <a:gd name="adj3" fmla="val -237866"/>
            <a:gd name="adj4" fmla="val 4911"/>
            <a:gd name="adj5" fmla="val -248847"/>
            <a:gd name="adj6" fmla="val 16457"/>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★認定支援機関の属性および（）括弧内に従事者の属性を記載してください。</a:t>
          </a:r>
        </a:p>
        <a:p>
          <a:pPr algn="l"/>
          <a:r>
            <a:rPr kumimoji="1" lang="ja-JP" altLang="en-US" sz="1100">
              <a:solidFill>
                <a:sysClr val="windowText" lastClr="000000"/>
              </a:solidFill>
            </a:rPr>
            <a:t>（例）</a:t>
          </a:r>
          <a:endParaRPr kumimoji="1" lang="en-US" altLang="ja-JP" sz="1100">
            <a:solidFill>
              <a:sysClr val="windowText" lastClr="000000"/>
            </a:solidFill>
          </a:endParaRPr>
        </a:p>
        <a:p>
          <a:pPr algn="l"/>
          <a:r>
            <a:rPr kumimoji="1" lang="ja-JP" altLang="en-US" sz="1100">
              <a:solidFill>
                <a:sysClr val="windowText" lastClr="000000"/>
              </a:solidFill>
            </a:rPr>
            <a:t>＜認定支援機関の属性＞　</a:t>
          </a:r>
          <a:endParaRPr kumimoji="1" lang="en-US" altLang="ja-JP" sz="1100">
            <a:solidFill>
              <a:sysClr val="windowText" lastClr="000000"/>
            </a:solidFill>
          </a:endParaRPr>
        </a:p>
        <a:p>
          <a:pPr algn="l"/>
          <a:r>
            <a:rPr kumimoji="1" lang="ja-JP" altLang="en-US" sz="1100">
              <a:solidFill>
                <a:sysClr val="windowText" lastClr="000000"/>
              </a:solidFill>
            </a:rPr>
            <a:t>・弁護士、弁護士法人、公認会計士、監査法人、中小企業診断士、税理士、税理士法人、民間コンサルティング会社、金融機関　等</a:t>
          </a:r>
        </a:p>
        <a:p>
          <a:pPr algn="l"/>
          <a:r>
            <a:rPr kumimoji="1" lang="ja-JP" altLang="en-US" sz="1100">
              <a:solidFill>
                <a:sysClr val="windowText" lastClr="000000"/>
              </a:solidFill>
            </a:rPr>
            <a:t>＜従事者の属性＞</a:t>
          </a:r>
          <a:endParaRPr kumimoji="1" lang="en-US" altLang="ja-JP" sz="1100">
            <a:solidFill>
              <a:sysClr val="windowText" lastClr="000000"/>
            </a:solidFill>
          </a:endParaRPr>
        </a:p>
        <a:p>
          <a:pPr algn="l"/>
          <a:r>
            <a:rPr kumimoji="1" lang="ja-JP" altLang="en-US" sz="1100">
              <a:solidFill>
                <a:sysClr val="windowText" lastClr="000000"/>
              </a:solidFill>
            </a:rPr>
            <a:t>・事務員、社員　等</a:t>
          </a:r>
        </a:p>
      </xdr:txBody>
    </xdr:sp>
    <xdr:clientData/>
  </xdr:twoCellAnchor>
  <xdr:twoCellAnchor>
    <xdr:from>
      <xdr:col>2</xdr:col>
      <xdr:colOff>420544</xdr:colOff>
      <xdr:row>12</xdr:row>
      <xdr:rowOff>44346</xdr:rowOff>
    </xdr:from>
    <xdr:to>
      <xdr:col>6</xdr:col>
      <xdr:colOff>498475</xdr:colOff>
      <xdr:row>14</xdr:row>
      <xdr:rowOff>58118</xdr:rowOff>
    </xdr:to>
    <xdr:sp macro="" textlink="">
      <xdr:nvSpPr>
        <xdr:cNvPr id="5" name="正方形/長方形 4">
          <a:extLst>
            <a:ext uri="{FF2B5EF4-FFF2-40B4-BE49-F238E27FC236}">
              <a16:creationId xmlns:a16="http://schemas.microsoft.com/office/drawing/2014/main" id="{0AFD1DF0-AD23-4D3C-BA33-13EE0BE4D838}"/>
            </a:ext>
          </a:extLst>
        </xdr:cNvPr>
        <xdr:cNvSpPr/>
      </xdr:nvSpPr>
      <xdr:spPr>
        <a:xfrm>
          <a:off x="1639744" y="2025546"/>
          <a:ext cx="2516331" cy="343972"/>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30</xdr:row>
      <xdr:rowOff>0</xdr:rowOff>
    </xdr:from>
    <xdr:to>
      <xdr:col>15</xdr:col>
      <xdr:colOff>92074</xdr:colOff>
      <xdr:row>33</xdr:row>
      <xdr:rowOff>352425</xdr:rowOff>
    </xdr:to>
    <xdr:sp macro="" textlink="">
      <xdr:nvSpPr>
        <xdr:cNvPr id="6" name="線吹き出し 2 (枠付き) 11">
          <a:extLst>
            <a:ext uri="{FF2B5EF4-FFF2-40B4-BE49-F238E27FC236}">
              <a16:creationId xmlns:a16="http://schemas.microsoft.com/office/drawing/2014/main" id="{57C23B4E-0801-453B-970E-EE149797034C}"/>
            </a:ext>
          </a:extLst>
        </xdr:cNvPr>
        <xdr:cNvSpPr/>
      </xdr:nvSpPr>
      <xdr:spPr>
        <a:xfrm>
          <a:off x="4267200" y="4953000"/>
          <a:ext cx="4968874" cy="657225"/>
        </a:xfrm>
        <a:prstGeom prst="borderCallout2">
          <a:avLst>
            <a:gd name="adj1" fmla="val -408"/>
            <a:gd name="adj2" fmla="val 16981"/>
            <a:gd name="adj3" fmla="val -84579"/>
            <a:gd name="adj4" fmla="val 10040"/>
            <a:gd name="adj5" fmla="val -204287"/>
            <a:gd name="adj6" fmla="val 776"/>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従事時間は</a:t>
          </a:r>
          <a:r>
            <a:rPr kumimoji="1" lang="en-US" altLang="ja-JP" sz="1200">
              <a:solidFill>
                <a:sysClr val="windowText" lastClr="000000"/>
              </a:solidFill>
            </a:rPr>
            <a:t>15</a:t>
          </a:r>
          <a:r>
            <a:rPr kumimoji="1" lang="ja-JP" altLang="en-US" sz="1200">
              <a:solidFill>
                <a:sysClr val="windowText" lastClr="000000"/>
              </a:solidFill>
            </a:rPr>
            <a:t>分単位で記入し、</a:t>
          </a:r>
          <a:r>
            <a:rPr kumimoji="1" lang="en-US" altLang="ja-JP" sz="1200">
              <a:solidFill>
                <a:sysClr val="windowText" lastClr="000000"/>
              </a:solidFill>
            </a:rPr>
            <a:t>15</a:t>
          </a:r>
          <a:r>
            <a:rPr kumimoji="1" lang="ja-JP" altLang="en-US" sz="1200">
              <a:solidFill>
                <a:sysClr val="windowText" lastClr="000000"/>
              </a:solidFill>
            </a:rPr>
            <a:t>分に満たない場合は切捨てて申請ください。</a:t>
          </a:r>
        </a:p>
        <a:p>
          <a:pPr algn="l"/>
          <a:r>
            <a:rPr kumimoji="1" lang="ja-JP" altLang="en-US" sz="1200">
              <a:solidFill>
                <a:sysClr val="windowText" lastClr="000000"/>
              </a:solidFill>
            </a:rPr>
            <a:t>本ケースでは下段にあるように切捨て後の時間数を記入ください。</a:t>
          </a:r>
          <a:endParaRPr kumimoji="1" lang="en-US" altLang="ja-JP" sz="1200">
            <a:solidFill>
              <a:sysClr val="windowText" lastClr="000000"/>
            </a:solidFill>
          </a:endParaRPr>
        </a:p>
        <a:p>
          <a:pPr algn="l"/>
          <a:r>
            <a:rPr kumimoji="1" lang="en-US" altLang="ja-JP" sz="1200">
              <a:solidFill>
                <a:sysClr val="windowText" lastClr="000000"/>
              </a:solidFill>
            </a:rPr>
            <a:t>※</a:t>
          </a:r>
          <a:r>
            <a:rPr kumimoji="1" lang="ja-JP" altLang="en-US" sz="1200">
              <a:solidFill>
                <a:sysClr val="windowText" lastClr="000000"/>
              </a:solidFill>
            </a:rPr>
            <a:t>切捨て前の時間は記入不要です。</a:t>
          </a:r>
          <a:endParaRPr kumimoji="1" lang="en-US" altLang="ja-JP" sz="1200">
            <a:solidFill>
              <a:sysClr val="windowText" lastClr="000000"/>
            </a:solidFill>
          </a:endParaRPr>
        </a:p>
        <a:p>
          <a:pPr algn="l"/>
          <a:endParaRPr kumimoji="1" lang="ja-JP" altLang="en-US" sz="110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10</xdr:col>
      <xdr:colOff>0</xdr:colOff>
      <xdr:row>27</xdr:row>
      <xdr:rowOff>0</xdr:rowOff>
    </xdr:from>
    <xdr:to>
      <xdr:col>15</xdr:col>
      <xdr:colOff>608124</xdr:colOff>
      <xdr:row>29</xdr:row>
      <xdr:rowOff>184149</xdr:rowOff>
    </xdr:to>
    <xdr:sp macro="" textlink="">
      <xdr:nvSpPr>
        <xdr:cNvPr id="7" name="線吹き出し 2 (枠付き) 12">
          <a:extLst>
            <a:ext uri="{FF2B5EF4-FFF2-40B4-BE49-F238E27FC236}">
              <a16:creationId xmlns:a16="http://schemas.microsoft.com/office/drawing/2014/main" id="{26074415-D380-4B39-9EE6-F08C983D4879}"/>
            </a:ext>
          </a:extLst>
        </xdr:cNvPr>
        <xdr:cNvSpPr/>
      </xdr:nvSpPr>
      <xdr:spPr>
        <a:xfrm>
          <a:off x="6096000" y="4457700"/>
          <a:ext cx="3656124" cy="495299"/>
        </a:xfrm>
        <a:prstGeom prst="borderCallout2">
          <a:avLst>
            <a:gd name="adj1" fmla="val 181"/>
            <a:gd name="adj2" fmla="val 12039"/>
            <a:gd name="adj3" fmla="val -54237"/>
            <a:gd name="adj4" fmla="val 12063"/>
            <a:gd name="adj5" fmla="val -121289"/>
            <a:gd name="adj6" fmla="val 12211"/>
          </a:avLst>
        </a:prstGeom>
        <a:solidFill>
          <a:schemeClr val="bg1"/>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プルダウンから、実際に行った業務の区分を選択してください。</a:t>
          </a:r>
        </a:p>
      </xdr:txBody>
    </xdr:sp>
    <xdr:clientData/>
  </xdr:twoCellAnchor>
  <xdr:twoCellAnchor>
    <xdr:from>
      <xdr:col>11</xdr:col>
      <xdr:colOff>263526</xdr:colOff>
      <xdr:row>12</xdr:row>
      <xdr:rowOff>0</xdr:rowOff>
    </xdr:from>
    <xdr:to>
      <xdr:col>14</xdr:col>
      <xdr:colOff>476251</xdr:colOff>
      <xdr:row>15</xdr:row>
      <xdr:rowOff>48132</xdr:rowOff>
    </xdr:to>
    <xdr:sp macro="" textlink="">
      <xdr:nvSpPr>
        <xdr:cNvPr id="8" name="四角形吹き出し 13">
          <a:extLst>
            <a:ext uri="{FF2B5EF4-FFF2-40B4-BE49-F238E27FC236}">
              <a16:creationId xmlns:a16="http://schemas.microsoft.com/office/drawing/2014/main" id="{B4D890A6-4E71-433D-8D07-C93A9AE289A6}"/>
            </a:ext>
          </a:extLst>
        </xdr:cNvPr>
        <xdr:cNvSpPr/>
      </xdr:nvSpPr>
      <xdr:spPr>
        <a:xfrm>
          <a:off x="6969126" y="1981200"/>
          <a:ext cx="2041525" cy="543432"/>
        </a:xfrm>
        <a:prstGeom prst="borderCallout2">
          <a:avLst>
            <a:gd name="adj1" fmla="val 18750"/>
            <a:gd name="adj2" fmla="val -8333"/>
            <a:gd name="adj3" fmla="val 18750"/>
            <a:gd name="adj4" fmla="val -16667"/>
            <a:gd name="adj5" fmla="val 130580"/>
            <a:gd name="adj6" fmla="val -72436"/>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「時間数」を</a:t>
          </a:r>
          <a:r>
            <a:rPr kumimoji="1" lang="en-US" altLang="ja-JP" sz="1200">
              <a:solidFill>
                <a:sysClr val="windowText" lastClr="000000"/>
              </a:solidFill>
            </a:rPr>
            <a:t>『</a:t>
          </a:r>
          <a:r>
            <a:rPr kumimoji="1" lang="ja-JP" altLang="en-US" sz="1200">
              <a:solidFill>
                <a:sysClr val="windowText" lastClr="000000"/>
              </a:solidFill>
            </a:rPr>
            <a:t>時間単位</a:t>
          </a:r>
          <a:r>
            <a:rPr kumimoji="1" lang="en-US" altLang="ja-JP" sz="1200">
              <a:solidFill>
                <a:sysClr val="windowText" lastClr="000000"/>
              </a:solidFill>
            </a:rPr>
            <a:t>』</a:t>
          </a:r>
          <a:r>
            <a:rPr kumimoji="1" lang="ja-JP" altLang="en-US" sz="1200">
              <a:solidFill>
                <a:sysClr val="windowText" lastClr="000000"/>
              </a:solidFill>
            </a:rPr>
            <a:t>で数値化</a:t>
          </a:r>
          <a:endParaRPr kumimoji="1" lang="en-US" altLang="ja-JP" sz="1200">
            <a:solidFill>
              <a:sysClr val="windowText" lastClr="000000"/>
            </a:solidFill>
          </a:endParaRPr>
        </a:p>
      </xdr:txBody>
    </xdr:sp>
    <xdr:clientData/>
  </xdr:twoCellAnchor>
  <xdr:twoCellAnchor>
    <xdr:from>
      <xdr:col>12</xdr:col>
      <xdr:colOff>285750</xdr:colOff>
      <xdr:row>34</xdr:row>
      <xdr:rowOff>180975</xdr:rowOff>
    </xdr:from>
    <xdr:to>
      <xdr:col>15</xdr:col>
      <xdr:colOff>564758</xdr:colOff>
      <xdr:row>36</xdr:row>
      <xdr:rowOff>175331</xdr:rowOff>
    </xdr:to>
    <xdr:sp macro="" textlink="">
      <xdr:nvSpPr>
        <xdr:cNvPr id="9" name="四角形吹き出し 3">
          <a:extLst>
            <a:ext uri="{FF2B5EF4-FFF2-40B4-BE49-F238E27FC236}">
              <a16:creationId xmlns:a16="http://schemas.microsoft.com/office/drawing/2014/main" id="{523FF4BF-63CE-43C3-863E-A03446338467}"/>
            </a:ext>
          </a:extLst>
        </xdr:cNvPr>
        <xdr:cNvSpPr/>
      </xdr:nvSpPr>
      <xdr:spPr>
        <a:xfrm>
          <a:off x="7600950" y="5775325"/>
          <a:ext cx="2107808" cy="330906"/>
        </a:xfrm>
        <a:prstGeom prst="wedgeRectCallout">
          <a:avLst>
            <a:gd name="adj1" fmla="val 40045"/>
            <a:gd name="adj2" fmla="val 83178"/>
          </a:avLst>
        </a:prstGeom>
        <a:solidFill>
          <a:schemeClr val="bg1"/>
        </a:solid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★税込金額です。</a:t>
          </a:r>
          <a:endParaRPr kumimoji="1" lang="en-US" altLang="ja-JP" sz="1100">
            <a:solidFill>
              <a:sysClr val="windowText" lastClr="000000"/>
            </a:solidFill>
          </a:endParaRPr>
        </a:p>
        <a:p>
          <a:r>
            <a:rPr kumimoji="1" lang="ja-JP" altLang="ja-JP" sz="1100" baseline="0">
              <a:solidFill>
                <a:sysClr val="windowText" lastClr="000000"/>
              </a:solidFill>
              <a:effectLst/>
              <a:latin typeface="+mn-lt"/>
              <a:ea typeface="+mn-ea"/>
              <a:cs typeface="+mn-cs"/>
            </a:rPr>
            <a:t>単価</a:t>
          </a:r>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計算時間</a:t>
          </a:r>
          <a:endParaRPr lang="ja-JP" altLang="ja-JP">
            <a:solidFill>
              <a:sysClr val="windowText" lastClr="000000"/>
            </a:solidFill>
            <a:effectLst/>
          </a:endParaRPr>
        </a:p>
        <a:p>
          <a:r>
            <a:rPr kumimoji="1" lang="en-US" altLang="ja-JP" sz="1100" baseline="0">
              <a:solidFill>
                <a:sysClr val="windowText" lastClr="000000"/>
              </a:solidFill>
              <a:effectLst/>
              <a:latin typeface="+mn-lt"/>
              <a:ea typeface="+mn-ea"/>
              <a:cs typeface="+mn-cs"/>
            </a:rPr>
            <a:t>※</a:t>
          </a:r>
          <a:r>
            <a:rPr kumimoji="1" lang="ja-JP" altLang="ja-JP" sz="1100" baseline="0">
              <a:solidFill>
                <a:sysClr val="windowText" lastClr="000000"/>
              </a:solidFill>
              <a:effectLst/>
              <a:latin typeface="+mn-lt"/>
              <a:ea typeface="+mn-ea"/>
              <a:cs typeface="+mn-cs"/>
            </a:rPr>
            <a:t>少数点以下は切り捨て</a:t>
          </a:r>
          <a:endParaRPr lang="ja-JP" altLang="ja-JP">
            <a:solidFill>
              <a:sysClr val="windowText" lastClr="000000"/>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9</xdr:col>
      <xdr:colOff>381000</xdr:colOff>
      <xdr:row>1</xdr:row>
      <xdr:rowOff>128164</xdr:rowOff>
    </xdr:from>
    <xdr:to>
      <xdr:col>14</xdr:col>
      <xdr:colOff>159382</xdr:colOff>
      <xdr:row>3</xdr:row>
      <xdr:rowOff>45553</xdr:rowOff>
    </xdr:to>
    <xdr:sp macro="" textlink="">
      <xdr:nvSpPr>
        <xdr:cNvPr id="10" name="四角形吹き出し 6">
          <a:extLst>
            <a:ext uri="{FF2B5EF4-FFF2-40B4-BE49-F238E27FC236}">
              <a16:creationId xmlns:a16="http://schemas.microsoft.com/office/drawing/2014/main" id="{D3E6F342-996C-4B29-9F87-203251C25167}"/>
            </a:ext>
          </a:extLst>
        </xdr:cNvPr>
        <xdr:cNvSpPr/>
      </xdr:nvSpPr>
      <xdr:spPr>
        <a:xfrm>
          <a:off x="5867400" y="293264"/>
          <a:ext cx="2826382" cy="247589"/>
        </a:xfrm>
        <a:prstGeom prst="wedgeRectCallout">
          <a:avLst>
            <a:gd name="adj1" fmla="val 62260"/>
            <a:gd name="adj2" fmla="val -23682"/>
          </a:avLst>
        </a:prstGeom>
        <a:solidFill>
          <a:schemeClr val="bg1"/>
        </a:solidFill>
        <a:ln w="1270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aseline="0">
              <a:solidFill>
                <a:sysClr val="windowText" lastClr="000000"/>
              </a:solidFill>
            </a:rPr>
            <a:t>本書類の枚数／総枚数を記入</a:t>
          </a:r>
          <a:endParaRPr kumimoji="1" lang="en-US" altLang="ja-JP" sz="1100" baseline="0">
            <a:solidFill>
              <a:sysClr val="windowText" lastClr="000000"/>
            </a:solidFill>
          </a:endParaRPr>
        </a:p>
      </xdr:txBody>
    </xdr:sp>
    <xdr:clientData/>
  </xdr:twoCellAnchor>
  <xdr:twoCellAnchor>
    <xdr:from>
      <xdr:col>14</xdr:col>
      <xdr:colOff>377897</xdr:colOff>
      <xdr:row>1</xdr:row>
      <xdr:rowOff>83343</xdr:rowOff>
    </xdr:from>
    <xdr:to>
      <xdr:col>16</xdr:col>
      <xdr:colOff>159832</xdr:colOff>
      <xdr:row>3</xdr:row>
      <xdr:rowOff>42862</xdr:rowOff>
    </xdr:to>
    <xdr:sp macro="" textlink="">
      <xdr:nvSpPr>
        <xdr:cNvPr id="11" name="正方形/長方形 10">
          <a:extLst>
            <a:ext uri="{FF2B5EF4-FFF2-40B4-BE49-F238E27FC236}">
              <a16:creationId xmlns:a16="http://schemas.microsoft.com/office/drawing/2014/main" id="{0D3B23EB-988B-4DF4-B3BA-1C7D8D0534F5}"/>
            </a:ext>
          </a:extLst>
        </xdr:cNvPr>
        <xdr:cNvSpPr/>
      </xdr:nvSpPr>
      <xdr:spPr>
        <a:xfrm>
          <a:off x="8912297" y="248443"/>
          <a:ext cx="1001135" cy="289719"/>
        </a:xfrm>
        <a:prstGeom prst="rect">
          <a:avLst/>
        </a:prstGeom>
        <a:noFill/>
        <a:ln w="2857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83344</xdr:colOff>
      <xdr:row>3</xdr:row>
      <xdr:rowOff>123824</xdr:rowOff>
    </xdr:from>
    <xdr:to>
      <xdr:col>5</xdr:col>
      <xdr:colOff>139700</xdr:colOff>
      <xdr:row>6</xdr:row>
      <xdr:rowOff>69055</xdr:rowOff>
    </xdr:to>
    <xdr:sp macro="" textlink="">
      <xdr:nvSpPr>
        <xdr:cNvPr id="12" name="線吹き出し 2 (枠付き) 4">
          <a:extLst>
            <a:ext uri="{FF2B5EF4-FFF2-40B4-BE49-F238E27FC236}">
              <a16:creationId xmlns:a16="http://schemas.microsoft.com/office/drawing/2014/main" id="{E45BB59F-EB85-42EE-9721-72DF126D2C98}"/>
            </a:ext>
          </a:extLst>
        </xdr:cNvPr>
        <xdr:cNvSpPr/>
      </xdr:nvSpPr>
      <xdr:spPr>
        <a:xfrm>
          <a:off x="83344" y="723899"/>
          <a:ext cx="2399506" cy="631031"/>
        </a:xfrm>
        <a:prstGeom prst="rect">
          <a:avLst/>
        </a:prstGeom>
        <a:solidFill>
          <a:schemeClr val="accent5">
            <a:lumMod val="40000"/>
            <a:lumOff val="60000"/>
          </a:schemeClr>
        </a:solid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200">
              <a:solidFill>
                <a:sysClr val="windowText" lastClr="000000"/>
              </a:solidFill>
            </a:rPr>
            <a:t>本表は押印不要。</a:t>
          </a:r>
          <a:endParaRPr kumimoji="1" lang="en-US" altLang="ja-JP" sz="1200">
            <a:solidFill>
              <a:sysClr val="windowText" lastClr="000000"/>
            </a:solidFill>
          </a:endParaRPr>
        </a:p>
        <a:p>
          <a:pPr algn="l"/>
          <a:r>
            <a:rPr kumimoji="1" lang="ja-JP" altLang="en-US" sz="1200">
              <a:solidFill>
                <a:sysClr val="windowText" lastClr="000000"/>
              </a:solidFill>
            </a:rPr>
            <a:t>原本の提出不要。（データ等で可）</a:t>
          </a:r>
        </a:p>
      </xdr:txBody>
    </xdr:sp>
    <xdr:clientData/>
  </xdr:twoCellAnchor>
  <xdr:twoCellAnchor>
    <xdr:from>
      <xdr:col>4</xdr:col>
      <xdr:colOff>19439</xdr:colOff>
      <xdr:row>0</xdr:row>
      <xdr:rowOff>51837</xdr:rowOff>
    </xdr:from>
    <xdr:to>
      <xdr:col>9</xdr:col>
      <xdr:colOff>305416</xdr:colOff>
      <xdr:row>2</xdr:row>
      <xdr:rowOff>182028</xdr:rowOff>
    </xdr:to>
    <xdr:sp macro="" textlink="">
      <xdr:nvSpPr>
        <xdr:cNvPr id="13" name="正方形/長方形 12">
          <a:extLst>
            <a:ext uri="{FF2B5EF4-FFF2-40B4-BE49-F238E27FC236}">
              <a16:creationId xmlns:a16="http://schemas.microsoft.com/office/drawing/2014/main" id="{2BA21B88-B980-4040-86B3-B84F7B645AC9}"/>
            </a:ext>
          </a:extLst>
        </xdr:cNvPr>
        <xdr:cNvSpPr/>
      </xdr:nvSpPr>
      <xdr:spPr>
        <a:xfrm>
          <a:off x="2457839" y="51837"/>
          <a:ext cx="3333977" cy="44134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7543799" y="238125"/>
          <a:ext cx="3429001" cy="4762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89647</xdr:colOff>
      <xdr:row>0</xdr:row>
      <xdr:rowOff>112060</xdr:rowOff>
    </xdr:from>
    <xdr:to>
      <xdr:col>1</xdr:col>
      <xdr:colOff>1329156</xdr:colOff>
      <xdr:row>1</xdr:row>
      <xdr:rowOff>494822</xdr:rowOff>
    </xdr:to>
    <xdr:sp macro="" textlink="">
      <xdr:nvSpPr>
        <xdr:cNvPr id="3" name="正方形/長方形 2">
          <a:extLst>
            <a:ext uri="{FF2B5EF4-FFF2-40B4-BE49-F238E27FC236}">
              <a16:creationId xmlns:a16="http://schemas.microsoft.com/office/drawing/2014/main" id="{01E91FC7-6973-46BE-82D7-11A4CD6D2F55}"/>
            </a:ext>
          </a:extLst>
        </xdr:cNvPr>
        <xdr:cNvSpPr/>
      </xdr:nvSpPr>
      <xdr:spPr>
        <a:xfrm>
          <a:off x="89647" y="112060"/>
          <a:ext cx="1497244" cy="618086"/>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U114"/>
  <sheetViews>
    <sheetView showGridLines="0" tabSelected="1" view="pageBreakPreview" zoomScale="70" zoomScaleNormal="100" zoomScaleSheetLayoutView="70" workbookViewId="0">
      <selection activeCell="A3" sqref="A3:T3"/>
    </sheetView>
  </sheetViews>
  <sheetFormatPr defaultColWidth="9" defaultRowHeight="13.5" x14ac:dyDescent="0.15"/>
  <cols>
    <col min="1" max="1" width="12.875" style="1" customWidth="1"/>
    <col min="2" max="5" width="12.125" style="1" customWidth="1"/>
    <col min="6" max="17" width="2.625" style="1" customWidth="1"/>
    <col min="18" max="19" width="15" style="1" customWidth="1"/>
    <col min="20" max="20" width="16" style="1" customWidth="1"/>
    <col min="21" max="16384" width="9" style="1"/>
  </cols>
  <sheetData>
    <row r="1" spans="1:20" ht="27.75" customHeight="1" x14ac:dyDescent="0.15">
      <c r="A1" s="327" t="s">
        <v>0</v>
      </c>
      <c r="B1" s="327"/>
      <c r="C1" s="327"/>
      <c r="T1" s="55" t="s">
        <v>1</v>
      </c>
    </row>
    <row r="2" spans="1:20" ht="14.25" x14ac:dyDescent="0.15">
      <c r="B2" s="50"/>
      <c r="C2" s="50"/>
      <c r="D2" s="50"/>
      <c r="S2" s="52" t="s">
        <v>2</v>
      </c>
    </row>
    <row r="3" spans="1:20" ht="20.25" customHeight="1" x14ac:dyDescent="0.15">
      <c r="A3" s="348" t="s">
        <v>3</v>
      </c>
      <c r="B3" s="348"/>
      <c r="C3" s="348"/>
      <c r="D3" s="348"/>
      <c r="E3" s="348"/>
      <c r="F3" s="348"/>
      <c r="G3" s="348"/>
      <c r="H3" s="348"/>
      <c r="I3" s="348"/>
      <c r="J3" s="348"/>
      <c r="K3" s="348"/>
      <c r="L3" s="348"/>
      <c r="M3" s="348"/>
      <c r="N3" s="348"/>
      <c r="O3" s="348"/>
      <c r="P3" s="348"/>
      <c r="Q3" s="348"/>
      <c r="R3" s="348"/>
      <c r="S3" s="348"/>
      <c r="T3" s="348"/>
    </row>
    <row r="4" spans="1:20" ht="20.25" customHeight="1" x14ac:dyDescent="0.15">
      <c r="A4" s="157"/>
      <c r="B4" s="157"/>
      <c r="C4" s="157"/>
      <c r="D4" s="157"/>
      <c r="E4" s="157"/>
      <c r="F4" s="157"/>
      <c r="G4" s="157"/>
      <c r="H4" s="157"/>
      <c r="I4" s="157"/>
      <c r="J4" s="157"/>
      <c r="K4" s="157"/>
      <c r="L4" s="157"/>
      <c r="M4" s="157"/>
      <c r="N4" s="157"/>
      <c r="O4" s="157"/>
      <c r="P4" s="157"/>
      <c r="Q4" s="157"/>
      <c r="R4" s="157"/>
      <c r="S4" s="157"/>
      <c r="T4" s="157"/>
    </row>
    <row r="5" spans="1:20" s="45" customFormat="1" ht="18" customHeight="1" thickBot="1" x14ac:dyDescent="0.2">
      <c r="A5" s="1" t="s">
        <v>4</v>
      </c>
      <c r="B5" s="1"/>
      <c r="C5" s="1"/>
      <c r="D5" s="1"/>
      <c r="E5" s="1"/>
      <c r="F5" s="1"/>
      <c r="G5" s="1"/>
      <c r="H5" s="1"/>
      <c r="I5" s="1"/>
      <c r="J5" s="1"/>
      <c r="K5" s="1"/>
      <c r="L5" s="1"/>
      <c r="M5" s="1"/>
      <c r="N5" s="1"/>
      <c r="O5" s="1"/>
      <c r="P5" s="1"/>
      <c r="Q5" s="1"/>
      <c r="R5" s="1"/>
      <c r="S5" s="1"/>
      <c r="T5" s="1"/>
    </row>
    <row r="6" spans="1:20" s="45" customFormat="1" ht="21.75" customHeight="1" x14ac:dyDescent="0.15">
      <c r="A6" s="2" t="s">
        <v>5</v>
      </c>
      <c r="B6" s="349" t="s">
        <v>6</v>
      </c>
      <c r="C6" s="350"/>
      <c r="D6" s="3" t="s">
        <v>7</v>
      </c>
      <c r="E6" s="4" t="s">
        <v>8</v>
      </c>
      <c r="F6" s="349" t="s">
        <v>9</v>
      </c>
      <c r="G6" s="350"/>
      <c r="H6" s="350"/>
      <c r="I6" s="350"/>
      <c r="J6" s="350"/>
      <c r="K6" s="350"/>
      <c r="L6" s="350"/>
      <c r="M6" s="350"/>
      <c r="N6" s="350"/>
      <c r="O6" s="350"/>
      <c r="P6" s="350"/>
      <c r="Q6" s="351"/>
      <c r="R6" s="5" t="s">
        <v>10</v>
      </c>
      <c r="S6" s="349" t="s">
        <v>11</v>
      </c>
      <c r="T6" s="352"/>
    </row>
    <row r="7" spans="1:20" s="45" customFormat="1" ht="21.75" customHeight="1" thickBot="1" x14ac:dyDescent="0.2">
      <c r="A7" s="6" t="s">
        <v>12</v>
      </c>
      <c r="B7" s="342" t="s">
        <v>13</v>
      </c>
      <c r="C7" s="343"/>
      <c r="D7" s="343"/>
      <c r="E7" s="343"/>
      <c r="F7" s="343"/>
      <c r="G7" s="343"/>
      <c r="H7" s="343"/>
      <c r="I7" s="343"/>
      <c r="J7" s="343"/>
      <c r="K7" s="343"/>
      <c r="L7" s="343"/>
      <c r="M7" s="343"/>
      <c r="N7" s="343"/>
      <c r="O7" s="343"/>
      <c r="P7" s="343"/>
      <c r="Q7" s="353"/>
      <c r="R7" s="7" t="s">
        <v>14</v>
      </c>
      <c r="S7" s="342" t="s">
        <v>15</v>
      </c>
      <c r="T7" s="344"/>
    </row>
    <row r="8" spans="1:20" s="45" customFormat="1" ht="14.25" customHeight="1" x14ac:dyDescent="0.15">
      <c r="A8" s="1"/>
      <c r="B8" s="1"/>
      <c r="C8" s="1"/>
      <c r="D8" s="1"/>
      <c r="E8" s="1"/>
      <c r="F8" s="1"/>
      <c r="G8" s="1"/>
      <c r="H8" s="1"/>
      <c r="I8" s="1"/>
      <c r="J8" s="1"/>
      <c r="K8" s="1"/>
      <c r="L8" s="1"/>
      <c r="M8" s="1"/>
      <c r="N8" s="1"/>
      <c r="O8" s="1"/>
      <c r="P8" s="1"/>
      <c r="Q8" s="1"/>
      <c r="R8" s="1"/>
      <c r="S8" s="1"/>
      <c r="T8" s="1"/>
    </row>
    <row r="9" spans="1:20" s="45" customFormat="1" ht="18" customHeight="1" thickBot="1" x14ac:dyDescent="0.2">
      <c r="A9" s="1" t="s">
        <v>16</v>
      </c>
      <c r="B9" s="1"/>
      <c r="C9" s="1"/>
      <c r="D9" s="1"/>
      <c r="E9" s="1"/>
      <c r="F9" s="1"/>
      <c r="G9" s="1"/>
      <c r="H9" s="1"/>
      <c r="I9" s="1"/>
      <c r="J9" s="1"/>
      <c r="K9" s="1"/>
      <c r="L9" s="1"/>
      <c r="M9" s="1"/>
      <c r="N9" s="1"/>
      <c r="O9" s="1"/>
      <c r="P9" s="1"/>
      <c r="Q9" s="1"/>
      <c r="R9" s="1"/>
      <c r="S9" s="1"/>
      <c r="T9" s="1"/>
    </row>
    <row r="10" spans="1:20" s="45" customFormat="1" ht="21.75" customHeight="1" x14ac:dyDescent="0.15">
      <c r="A10" s="53" t="s">
        <v>17</v>
      </c>
      <c r="B10" s="349" t="s">
        <v>18</v>
      </c>
      <c r="C10" s="350"/>
      <c r="D10" s="3" t="s">
        <v>7</v>
      </c>
      <c r="E10" s="5" t="s">
        <v>19</v>
      </c>
      <c r="F10" s="349" t="s">
        <v>20</v>
      </c>
      <c r="G10" s="350"/>
      <c r="H10" s="350"/>
      <c r="I10" s="350"/>
      <c r="J10" s="350"/>
      <c r="K10" s="350"/>
      <c r="L10" s="350"/>
      <c r="M10" s="350"/>
      <c r="N10" s="350"/>
      <c r="O10" s="350"/>
      <c r="P10" s="350"/>
      <c r="Q10" s="351"/>
      <c r="R10" s="5" t="s">
        <v>10</v>
      </c>
      <c r="S10" s="349" t="s">
        <v>21</v>
      </c>
      <c r="T10" s="352"/>
    </row>
    <row r="11" spans="1:20" s="45" customFormat="1" ht="21.75" customHeight="1" x14ac:dyDescent="0.15">
      <c r="A11" s="8" t="s">
        <v>12</v>
      </c>
      <c r="B11" s="328" t="s">
        <v>22</v>
      </c>
      <c r="C11" s="329"/>
      <c r="D11" s="330"/>
      <c r="E11" s="9" t="s">
        <v>23</v>
      </c>
      <c r="F11" s="10" t="s">
        <v>24</v>
      </c>
      <c r="G11" s="11" t="s">
        <v>24</v>
      </c>
      <c r="H11" s="11" t="s">
        <v>24</v>
      </c>
      <c r="I11" s="12" t="s">
        <v>24</v>
      </c>
      <c r="J11" s="12" t="s">
        <v>24</v>
      </c>
      <c r="K11" s="13" t="s">
        <v>24</v>
      </c>
      <c r="L11" s="11" t="s">
        <v>24</v>
      </c>
      <c r="M11" s="11" t="s">
        <v>24</v>
      </c>
      <c r="N11" s="11" t="s">
        <v>24</v>
      </c>
      <c r="O11" s="12" t="s">
        <v>24</v>
      </c>
      <c r="P11" s="12" t="s">
        <v>24</v>
      </c>
      <c r="Q11" s="14" t="s">
        <v>24</v>
      </c>
      <c r="R11" s="154" t="s">
        <v>14</v>
      </c>
      <c r="S11" s="328" t="s">
        <v>15</v>
      </c>
      <c r="T11" s="331"/>
    </row>
    <row r="12" spans="1:20" s="45" customFormat="1" ht="21.75" customHeight="1" x14ac:dyDescent="0.15">
      <c r="A12" s="155" t="s">
        <v>25</v>
      </c>
      <c r="B12" s="332" t="s">
        <v>26</v>
      </c>
      <c r="C12" s="333"/>
      <c r="D12" s="334" t="s">
        <v>27</v>
      </c>
      <c r="E12" s="334"/>
      <c r="F12" s="334"/>
      <c r="G12" s="334"/>
      <c r="H12" s="334"/>
      <c r="I12" s="334"/>
      <c r="J12" s="335"/>
      <c r="K12" s="336" t="s">
        <v>28</v>
      </c>
      <c r="L12" s="337"/>
      <c r="M12" s="337"/>
      <c r="N12" s="337"/>
      <c r="O12" s="338"/>
      <c r="P12" s="332" t="s">
        <v>29</v>
      </c>
      <c r="Q12" s="333"/>
      <c r="R12" s="333"/>
      <c r="S12" s="333"/>
      <c r="T12" s="15" t="s">
        <v>30</v>
      </c>
    </row>
    <row r="13" spans="1:20" s="45" customFormat="1" ht="21.75" customHeight="1" thickBot="1" x14ac:dyDescent="0.2">
      <c r="A13" s="16" t="s">
        <v>31</v>
      </c>
      <c r="B13" s="342" t="s">
        <v>32</v>
      </c>
      <c r="C13" s="343"/>
      <c r="D13" s="343"/>
      <c r="E13" s="156" t="s">
        <v>31</v>
      </c>
      <c r="F13" s="345" t="s">
        <v>33</v>
      </c>
      <c r="G13" s="346"/>
      <c r="H13" s="346"/>
      <c r="I13" s="346"/>
      <c r="J13" s="347"/>
      <c r="K13" s="339" t="s">
        <v>34</v>
      </c>
      <c r="L13" s="340"/>
      <c r="M13" s="340"/>
      <c r="N13" s="340"/>
      <c r="O13" s="341"/>
      <c r="P13" s="342"/>
      <c r="Q13" s="343"/>
      <c r="R13" s="343"/>
      <c r="S13" s="343"/>
      <c r="T13" s="344"/>
    </row>
    <row r="14" spans="1:20" s="45" customFormat="1" ht="14.25" customHeight="1" x14ac:dyDescent="0.15">
      <c r="A14" s="17"/>
      <c r="B14" s="1"/>
      <c r="C14" s="1"/>
      <c r="D14" s="1"/>
      <c r="E14" s="17"/>
      <c r="F14" s="1"/>
      <c r="G14" s="1"/>
      <c r="H14" s="1"/>
      <c r="I14" s="1"/>
      <c r="J14" s="1"/>
      <c r="K14" s="1"/>
      <c r="L14" s="1"/>
      <c r="M14" s="1"/>
      <c r="N14" s="1"/>
      <c r="O14" s="1"/>
      <c r="P14" s="1"/>
      <c r="Q14" s="1"/>
      <c r="R14" s="17"/>
      <c r="S14" s="1"/>
      <c r="T14" s="1"/>
    </row>
    <row r="15" spans="1:20" s="45" customFormat="1" ht="18" customHeight="1" thickBot="1" x14ac:dyDescent="0.2">
      <c r="A15" s="18" t="s">
        <v>35</v>
      </c>
      <c r="B15" s="1"/>
      <c r="C15" s="1"/>
      <c r="D15" s="1"/>
      <c r="E15" s="1"/>
      <c r="F15" s="1"/>
      <c r="G15" s="1"/>
      <c r="H15" s="1"/>
      <c r="I15" s="1"/>
      <c r="J15" s="1"/>
      <c r="K15" s="1"/>
      <c r="L15" s="1"/>
      <c r="M15" s="1"/>
      <c r="N15" s="1"/>
      <c r="O15" s="1"/>
      <c r="P15" s="1"/>
      <c r="Q15" s="1"/>
      <c r="R15" s="1"/>
      <c r="S15" s="1"/>
      <c r="T15" s="1"/>
    </row>
    <row r="16" spans="1:20" s="45" customFormat="1" ht="21.75" customHeight="1" x14ac:dyDescent="0.15">
      <c r="A16" s="54" t="s">
        <v>36</v>
      </c>
      <c r="B16" s="349"/>
      <c r="C16" s="350"/>
      <c r="D16" s="3" t="s">
        <v>7</v>
      </c>
      <c r="E16" s="5" t="s">
        <v>19</v>
      </c>
      <c r="F16" s="349"/>
      <c r="G16" s="350"/>
      <c r="H16" s="350"/>
      <c r="I16" s="350"/>
      <c r="J16" s="350"/>
      <c r="K16" s="350"/>
      <c r="L16" s="350"/>
      <c r="M16" s="350"/>
      <c r="N16" s="350"/>
      <c r="O16" s="350"/>
      <c r="P16" s="350"/>
      <c r="Q16" s="351"/>
      <c r="R16" s="5" t="s">
        <v>10</v>
      </c>
      <c r="S16" s="349"/>
      <c r="T16" s="352"/>
    </row>
    <row r="17" spans="1:20" s="45" customFormat="1" ht="21.75" customHeight="1" x14ac:dyDescent="0.15">
      <c r="A17" s="20" t="s">
        <v>12</v>
      </c>
      <c r="B17" s="328" t="s">
        <v>37</v>
      </c>
      <c r="C17" s="329"/>
      <c r="D17" s="330"/>
      <c r="E17" s="9" t="s">
        <v>23</v>
      </c>
      <c r="F17" s="10"/>
      <c r="G17" s="11"/>
      <c r="H17" s="11"/>
      <c r="I17" s="12"/>
      <c r="J17" s="12"/>
      <c r="K17" s="13"/>
      <c r="L17" s="11"/>
      <c r="M17" s="11"/>
      <c r="N17" s="11"/>
      <c r="O17" s="12"/>
      <c r="P17" s="12"/>
      <c r="Q17" s="14"/>
      <c r="R17" s="154" t="s">
        <v>14</v>
      </c>
      <c r="S17" s="328"/>
      <c r="T17" s="331"/>
    </row>
    <row r="18" spans="1:20" s="45" customFormat="1" ht="21.75" customHeight="1" x14ac:dyDescent="0.15">
      <c r="A18" s="8" t="s">
        <v>25</v>
      </c>
      <c r="B18" s="364"/>
      <c r="C18" s="334"/>
      <c r="D18" s="334" t="s">
        <v>27</v>
      </c>
      <c r="E18" s="334"/>
      <c r="F18" s="334"/>
      <c r="G18" s="334"/>
      <c r="H18" s="334"/>
      <c r="I18" s="334"/>
      <c r="J18" s="335"/>
      <c r="K18" s="336" t="s">
        <v>28</v>
      </c>
      <c r="L18" s="337"/>
      <c r="M18" s="337"/>
      <c r="N18" s="337"/>
      <c r="O18" s="338"/>
      <c r="P18" s="364"/>
      <c r="Q18" s="334"/>
      <c r="R18" s="334"/>
      <c r="S18" s="334"/>
      <c r="T18" s="15" t="s">
        <v>30</v>
      </c>
    </row>
    <row r="19" spans="1:20" s="45" customFormat="1" ht="21.75" customHeight="1" thickBot="1" x14ac:dyDescent="0.2">
      <c r="A19" s="16" t="s">
        <v>31</v>
      </c>
      <c r="B19" s="342" t="s">
        <v>32</v>
      </c>
      <c r="C19" s="343"/>
      <c r="D19" s="343"/>
      <c r="E19" s="156" t="s">
        <v>31</v>
      </c>
      <c r="F19" s="345"/>
      <c r="G19" s="346"/>
      <c r="H19" s="346"/>
      <c r="I19" s="346"/>
      <c r="J19" s="347"/>
      <c r="K19" s="339" t="s">
        <v>34</v>
      </c>
      <c r="L19" s="340"/>
      <c r="M19" s="340"/>
      <c r="N19" s="340"/>
      <c r="O19" s="341"/>
      <c r="P19" s="365"/>
      <c r="Q19" s="366"/>
      <c r="R19" s="366"/>
      <c r="S19" s="366"/>
      <c r="T19" s="367"/>
    </row>
    <row r="20" spans="1:20" s="45" customFormat="1" ht="21.75" customHeight="1" x14ac:dyDescent="0.15">
      <c r="A20" s="54" t="s">
        <v>36</v>
      </c>
      <c r="B20" s="368"/>
      <c r="C20" s="369"/>
      <c r="D20" s="3" t="s">
        <v>7</v>
      </c>
      <c r="E20" s="5" t="s">
        <v>19</v>
      </c>
      <c r="F20" s="368"/>
      <c r="G20" s="369"/>
      <c r="H20" s="369"/>
      <c r="I20" s="369"/>
      <c r="J20" s="369"/>
      <c r="K20" s="369"/>
      <c r="L20" s="369"/>
      <c r="M20" s="369"/>
      <c r="N20" s="369"/>
      <c r="O20" s="369"/>
      <c r="P20" s="369"/>
      <c r="Q20" s="370"/>
      <c r="R20" s="5" t="s">
        <v>10</v>
      </c>
      <c r="S20" s="368"/>
      <c r="T20" s="371"/>
    </row>
    <row r="21" spans="1:20" s="45" customFormat="1" ht="21.75" customHeight="1" x14ac:dyDescent="0.15">
      <c r="A21" s="8" t="s">
        <v>12</v>
      </c>
      <c r="B21" s="354" t="s">
        <v>37</v>
      </c>
      <c r="C21" s="355"/>
      <c r="D21" s="356"/>
      <c r="E21" s="21" t="s">
        <v>23</v>
      </c>
      <c r="F21" s="22"/>
      <c r="G21" s="23"/>
      <c r="H21" s="23"/>
      <c r="I21" s="24"/>
      <c r="J21" s="24"/>
      <c r="K21" s="25"/>
      <c r="L21" s="23"/>
      <c r="M21" s="23"/>
      <c r="N21" s="23"/>
      <c r="O21" s="24"/>
      <c r="P21" s="24"/>
      <c r="Q21" s="26"/>
      <c r="R21" s="27" t="s">
        <v>14</v>
      </c>
      <c r="S21" s="354"/>
      <c r="T21" s="357"/>
    </row>
    <row r="22" spans="1:20" s="45" customFormat="1" ht="21.75" customHeight="1" x14ac:dyDescent="0.15">
      <c r="A22" s="155" t="s">
        <v>25</v>
      </c>
      <c r="B22" s="358"/>
      <c r="C22" s="359"/>
      <c r="D22" s="359" t="s">
        <v>27</v>
      </c>
      <c r="E22" s="359"/>
      <c r="F22" s="359"/>
      <c r="G22" s="359"/>
      <c r="H22" s="359"/>
      <c r="I22" s="359"/>
      <c r="J22" s="360"/>
      <c r="K22" s="361" t="s">
        <v>28</v>
      </c>
      <c r="L22" s="362"/>
      <c r="M22" s="362"/>
      <c r="N22" s="362"/>
      <c r="O22" s="363"/>
      <c r="P22" s="358"/>
      <c r="Q22" s="359"/>
      <c r="R22" s="359"/>
      <c r="S22" s="359"/>
      <c r="T22" s="28" t="s">
        <v>30</v>
      </c>
    </row>
    <row r="23" spans="1:20" s="45" customFormat="1" ht="21.75" customHeight="1" thickBot="1" x14ac:dyDescent="0.2">
      <c r="A23" s="16" t="s">
        <v>31</v>
      </c>
      <c r="B23" s="342" t="s">
        <v>32</v>
      </c>
      <c r="C23" s="343"/>
      <c r="D23" s="343"/>
      <c r="E23" s="156" t="s">
        <v>31</v>
      </c>
      <c r="F23" s="345"/>
      <c r="G23" s="346"/>
      <c r="H23" s="346"/>
      <c r="I23" s="346"/>
      <c r="J23" s="347"/>
      <c r="K23" s="339" t="s">
        <v>34</v>
      </c>
      <c r="L23" s="340"/>
      <c r="M23" s="340"/>
      <c r="N23" s="340"/>
      <c r="O23" s="341"/>
      <c r="P23" s="365"/>
      <c r="Q23" s="366"/>
      <c r="R23" s="366"/>
      <c r="S23" s="366"/>
      <c r="T23" s="367"/>
    </row>
    <row r="24" spans="1:20" s="45" customFormat="1" ht="14.25" customHeight="1" x14ac:dyDescent="0.15">
      <c r="A24" s="17"/>
      <c r="B24" s="1"/>
      <c r="C24" s="1"/>
      <c r="D24" s="1"/>
      <c r="E24" s="1"/>
      <c r="F24" s="17"/>
      <c r="G24" s="17"/>
      <c r="H24" s="17"/>
      <c r="I24" s="17"/>
      <c r="J24" s="17"/>
      <c r="K24" s="17"/>
      <c r="L24" s="17"/>
      <c r="M24" s="17"/>
      <c r="N24" s="17"/>
      <c r="O24" s="17"/>
      <c r="P24" s="17"/>
      <c r="Q24" s="17"/>
      <c r="R24" s="1"/>
      <c r="S24" s="1"/>
      <c r="T24" s="1"/>
    </row>
    <row r="25" spans="1:20" s="45" customFormat="1" ht="18" customHeight="1" thickBot="1" x14ac:dyDescent="0.2">
      <c r="A25" s="1" t="s">
        <v>38</v>
      </c>
      <c r="B25" s="1"/>
      <c r="C25" s="1"/>
      <c r="D25" s="1"/>
      <c r="E25" s="1"/>
      <c r="F25" s="1"/>
      <c r="G25" s="1"/>
      <c r="H25" s="1"/>
      <c r="I25" s="1"/>
      <c r="J25" s="1"/>
      <c r="K25" s="1"/>
      <c r="L25" s="1"/>
      <c r="M25" s="1"/>
      <c r="N25" s="1"/>
      <c r="O25" s="1"/>
      <c r="P25" s="1"/>
      <c r="Q25" s="1"/>
      <c r="R25" s="1"/>
      <c r="S25" s="1"/>
      <c r="T25" s="1"/>
    </row>
    <row r="26" spans="1:20" s="45" customFormat="1" ht="18" customHeight="1" x14ac:dyDescent="0.15">
      <c r="A26" s="19" t="s">
        <v>39</v>
      </c>
      <c r="B26" s="29"/>
      <c r="C26" s="29" t="s">
        <v>40</v>
      </c>
      <c r="D26" s="29"/>
      <c r="E26" s="29"/>
      <c r="F26" s="29"/>
      <c r="G26" s="29"/>
      <c r="H26" s="29"/>
      <c r="I26" s="29"/>
      <c r="J26" s="29"/>
      <c r="K26" s="29"/>
      <c r="L26" s="29"/>
      <c r="M26" s="29"/>
      <c r="N26" s="29"/>
      <c r="O26" s="29"/>
      <c r="P26" s="29"/>
      <c r="Q26" s="29"/>
      <c r="R26" s="30"/>
      <c r="S26" s="31" t="s">
        <v>41</v>
      </c>
      <c r="T26" s="32"/>
    </row>
    <row r="27" spans="1:20" s="45" customFormat="1" ht="18" customHeight="1" x14ac:dyDescent="0.15">
      <c r="A27" s="33" t="s">
        <v>42</v>
      </c>
      <c r="B27" s="375" t="s">
        <v>43</v>
      </c>
      <c r="C27" s="376"/>
      <c r="D27" s="376"/>
      <c r="E27" s="376"/>
      <c r="F27" s="376"/>
      <c r="G27" s="376"/>
      <c r="H27" s="376"/>
      <c r="I27" s="376"/>
      <c r="J27" s="376"/>
      <c r="K27" s="376"/>
      <c r="L27" s="376"/>
      <c r="M27" s="376"/>
      <c r="N27" s="376"/>
      <c r="O27" s="376"/>
      <c r="P27" s="376"/>
      <c r="Q27" s="376"/>
      <c r="R27" s="377"/>
      <c r="S27" s="378">
        <v>508200</v>
      </c>
      <c r="T27" s="306"/>
    </row>
    <row r="28" spans="1:20" s="45" customFormat="1" ht="18" customHeight="1" x14ac:dyDescent="0.15">
      <c r="A28" s="33" t="s">
        <v>44</v>
      </c>
      <c r="B28" s="375" t="s">
        <v>45</v>
      </c>
      <c r="C28" s="376"/>
      <c r="D28" s="376"/>
      <c r="E28" s="376"/>
      <c r="F28" s="376"/>
      <c r="G28" s="376"/>
      <c r="H28" s="376"/>
      <c r="I28" s="376"/>
      <c r="J28" s="376"/>
      <c r="K28" s="376"/>
      <c r="L28" s="376"/>
      <c r="M28" s="376"/>
      <c r="N28" s="376"/>
      <c r="O28" s="376"/>
      <c r="P28" s="376"/>
      <c r="Q28" s="376"/>
      <c r="R28" s="377"/>
      <c r="S28" s="378">
        <v>105600</v>
      </c>
      <c r="T28" s="306"/>
    </row>
    <row r="29" spans="1:20" s="45" customFormat="1" ht="18" customHeight="1" x14ac:dyDescent="0.15">
      <c r="A29" s="33"/>
      <c r="B29" s="328"/>
      <c r="C29" s="329"/>
      <c r="D29" s="329"/>
      <c r="E29" s="329"/>
      <c r="F29" s="329"/>
      <c r="G29" s="329"/>
      <c r="H29" s="329"/>
      <c r="I29" s="329"/>
      <c r="J29" s="329"/>
      <c r="K29" s="329"/>
      <c r="L29" s="329"/>
      <c r="M29" s="329"/>
      <c r="N29" s="329"/>
      <c r="O29" s="329"/>
      <c r="P29" s="329"/>
      <c r="Q29" s="329"/>
      <c r="R29" s="330"/>
      <c r="S29" s="372"/>
      <c r="T29" s="306"/>
    </row>
    <row r="30" spans="1:20" s="45" customFormat="1" ht="18" customHeight="1" thickBot="1" x14ac:dyDescent="0.2">
      <c r="A30" s="34"/>
      <c r="B30" s="328"/>
      <c r="C30" s="329"/>
      <c r="D30" s="329"/>
      <c r="E30" s="329"/>
      <c r="F30" s="329"/>
      <c r="G30" s="329"/>
      <c r="H30" s="329"/>
      <c r="I30" s="329"/>
      <c r="J30" s="329"/>
      <c r="K30" s="329"/>
      <c r="L30" s="329"/>
      <c r="M30" s="329"/>
      <c r="N30" s="329"/>
      <c r="O30" s="329"/>
      <c r="P30" s="329"/>
      <c r="Q30" s="329"/>
      <c r="R30" s="330"/>
      <c r="S30" s="373"/>
      <c r="T30" s="374"/>
    </row>
    <row r="31" spans="1:20" s="45" customFormat="1" ht="18" customHeight="1" thickBot="1" x14ac:dyDescent="0.2">
      <c r="A31" s="35"/>
      <c r="B31" s="36"/>
      <c r="C31" s="36"/>
      <c r="D31" s="37" t="s">
        <v>46</v>
      </c>
      <c r="E31" s="36"/>
      <c r="F31" s="36"/>
      <c r="G31" s="36"/>
      <c r="H31" s="36"/>
      <c r="I31" s="36"/>
      <c r="J31" s="36"/>
      <c r="K31" s="36"/>
      <c r="L31" s="36"/>
      <c r="M31" s="36"/>
      <c r="N31" s="36"/>
      <c r="O31" s="36"/>
      <c r="P31" s="36"/>
      <c r="Q31" s="36"/>
      <c r="R31" s="38"/>
      <c r="S31" s="379"/>
      <c r="T31" s="380"/>
    </row>
    <row r="32" spans="1:20" s="45" customFormat="1" ht="18" customHeight="1" x14ac:dyDescent="0.15">
      <c r="A32" s="1" t="s">
        <v>47</v>
      </c>
      <c r="B32" s="1"/>
      <c r="C32" s="1"/>
      <c r="D32" s="17"/>
      <c r="E32" s="1"/>
      <c r="F32" s="1"/>
      <c r="G32" s="1"/>
      <c r="H32" s="1"/>
      <c r="I32" s="1"/>
      <c r="J32" s="1"/>
      <c r="K32" s="1"/>
      <c r="L32" s="1"/>
      <c r="M32" s="1"/>
      <c r="N32" s="1"/>
      <c r="O32" s="1"/>
      <c r="P32" s="1"/>
      <c r="Q32" s="1"/>
      <c r="R32" s="1"/>
      <c r="S32" s="1"/>
      <c r="T32" s="1"/>
    </row>
    <row r="33" spans="1:20" s="45" customFormat="1" ht="8.25" customHeight="1" x14ac:dyDescent="0.15">
      <c r="A33" s="1"/>
      <c r="B33" s="1"/>
      <c r="C33" s="1"/>
      <c r="D33" s="1"/>
      <c r="E33" s="1"/>
      <c r="F33" s="1"/>
      <c r="G33" s="1"/>
      <c r="H33" s="1"/>
      <c r="I33" s="1"/>
      <c r="J33" s="1"/>
      <c r="K33" s="1"/>
      <c r="L33" s="1"/>
      <c r="M33" s="1"/>
      <c r="N33" s="1"/>
      <c r="O33" s="1"/>
      <c r="P33" s="1"/>
      <c r="Q33" s="1"/>
      <c r="R33" s="1"/>
      <c r="S33" s="1"/>
      <c r="T33" s="1"/>
    </row>
    <row r="34" spans="1:20" s="45" customFormat="1" ht="18" customHeight="1" thickBot="1" x14ac:dyDescent="0.2">
      <c r="A34" s="1" t="s">
        <v>48</v>
      </c>
      <c r="B34" s="1"/>
      <c r="C34" s="1"/>
      <c r="D34" s="1"/>
      <c r="E34" s="1"/>
      <c r="F34" s="1"/>
      <c r="G34" s="1"/>
      <c r="H34" s="1"/>
      <c r="I34" s="1"/>
      <c r="J34" s="1"/>
      <c r="K34" s="1"/>
      <c r="L34" s="1"/>
      <c r="M34" s="1"/>
      <c r="N34" s="1"/>
      <c r="O34" s="1"/>
      <c r="P34" s="1"/>
      <c r="Q34" s="1"/>
      <c r="R34" s="1"/>
      <c r="S34" s="1"/>
      <c r="T34" s="1"/>
    </row>
    <row r="35" spans="1:20" s="45" customFormat="1" ht="18" customHeight="1" x14ac:dyDescent="0.15">
      <c r="A35" s="19" t="s">
        <v>39</v>
      </c>
      <c r="B35" s="31"/>
      <c r="C35" s="29"/>
      <c r="D35" s="29"/>
      <c r="E35" s="29" t="s">
        <v>49</v>
      </c>
      <c r="F35" s="29"/>
      <c r="G35" s="29"/>
      <c r="H35" s="29"/>
      <c r="I35" s="29"/>
      <c r="J35" s="29"/>
      <c r="K35" s="29"/>
      <c r="L35" s="29"/>
      <c r="M35" s="29"/>
      <c r="N35" s="29"/>
      <c r="O35" s="29"/>
      <c r="P35" s="29"/>
      <c r="Q35" s="29"/>
      <c r="R35" s="29"/>
      <c r="S35" s="29"/>
      <c r="T35" s="32"/>
    </row>
    <row r="36" spans="1:20" s="45" customFormat="1" ht="18" customHeight="1" x14ac:dyDescent="0.15">
      <c r="A36" s="39" t="s">
        <v>50</v>
      </c>
      <c r="B36" s="375" t="s">
        <v>51</v>
      </c>
      <c r="C36" s="376"/>
      <c r="D36" s="376"/>
      <c r="E36" s="376"/>
      <c r="F36" s="376"/>
      <c r="G36" s="376"/>
      <c r="H36" s="376"/>
      <c r="I36" s="376"/>
      <c r="J36" s="376"/>
      <c r="K36" s="376"/>
      <c r="L36" s="376"/>
      <c r="M36" s="376"/>
      <c r="N36" s="376"/>
      <c r="O36" s="376"/>
      <c r="P36" s="376"/>
      <c r="Q36" s="376"/>
      <c r="R36" s="376"/>
      <c r="S36" s="376"/>
      <c r="T36" s="381"/>
    </row>
    <row r="37" spans="1:20" s="45" customFormat="1" ht="18" customHeight="1" x14ac:dyDescent="0.15">
      <c r="A37" s="39"/>
      <c r="B37" s="328"/>
      <c r="C37" s="329"/>
      <c r="D37" s="329"/>
      <c r="E37" s="329"/>
      <c r="F37" s="329"/>
      <c r="G37" s="329"/>
      <c r="H37" s="329"/>
      <c r="I37" s="329"/>
      <c r="J37" s="329"/>
      <c r="K37" s="329"/>
      <c r="L37" s="329"/>
      <c r="M37" s="329"/>
      <c r="N37" s="329"/>
      <c r="O37" s="329"/>
      <c r="P37" s="329"/>
      <c r="Q37" s="329"/>
      <c r="R37" s="329"/>
      <c r="S37" s="329"/>
      <c r="T37" s="331"/>
    </row>
    <row r="38" spans="1:20" s="45" customFormat="1" ht="18" customHeight="1" x14ac:dyDescent="0.15">
      <c r="A38" s="39"/>
      <c r="B38" s="328"/>
      <c r="C38" s="329"/>
      <c r="D38" s="329"/>
      <c r="E38" s="329"/>
      <c r="F38" s="329"/>
      <c r="G38" s="329"/>
      <c r="H38" s="329"/>
      <c r="I38" s="329"/>
      <c r="J38" s="329"/>
      <c r="K38" s="329"/>
      <c r="L38" s="329"/>
      <c r="M38" s="329"/>
      <c r="N38" s="329"/>
      <c r="O38" s="329"/>
      <c r="P38" s="329"/>
      <c r="Q38" s="329"/>
      <c r="R38" s="329"/>
      <c r="S38" s="329"/>
      <c r="T38" s="331"/>
    </row>
    <row r="39" spans="1:20" s="45" customFormat="1" ht="18" customHeight="1" thickBot="1" x14ac:dyDescent="0.2">
      <c r="A39" s="40"/>
      <c r="B39" s="342"/>
      <c r="C39" s="343"/>
      <c r="D39" s="343"/>
      <c r="E39" s="343"/>
      <c r="F39" s="343"/>
      <c r="G39" s="343"/>
      <c r="H39" s="343"/>
      <c r="I39" s="343"/>
      <c r="J39" s="343"/>
      <c r="K39" s="343"/>
      <c r="L39" s="343"/>
      <c r="M39" s="343"/>
      <c r="N39" s="343"/>
      <c r="O39" s="343"/>
      <c r="P39" s="343"/>
      <c r="Q39" s="343"/>
      <c r="R39" s="343"/>
      <c r="S39" s="343"/>
      <c r="T39" s="344"/>
    </row>
    <row r="40" spans="1:20" s="45" customFormat="1" ht="18" customHeight="1" x14ac:dyDescent="0.15">
      <c r="A40" s="1"/>
      <c r="B40" s="1"/>
      <c r="C40" s="1"/>
      <c r="D40" s="1"/>
      <c r="E40" s="1"/>
      <c r="F40" s="1"/>
      <c r="G40" s="1"/>
      <c r="H40" s="1"/>
      <c r="I40" s="1"/>
      <c r="J40" s="1"/>
      <c r="K40" s="1"/>
      <c r="L40" s="1"/>
      <c r="M40" s="1"/>
      <c r="N40" s="1"/>
      <c r="O40" s="1"/>
      <c r="P40" s="1"/>
      <c r="Q40" s="1"/>
      <c r="R40" s="1"/>
      <c r="S40" s="1"/>
      <c r="T40" s="1"/>
    </row>
    <row r="41" spans="1:20" s="45" customFormat="1" ht="18" customHeight="1" thickBot="1" x14ac:dyDescent="0.2">
      <c r="A41" s="1" t="s">
        <v>52</v>
      </c>
      <c r="B41" s="1"/>
      <c r="C41" s="1"/>
      <c r="D41" s="1"/>
      <c r="E41" s="1"/>
      <c r="F41" s="1"/>
      <c r="G41" s="1"/>
      <c r="H41" s="1"/>
      <c r="I41" s="1"/>
      <c r="J41" s="1"/>
      <c r="K41" s="1"/>
      <c r="L41" s="1"/>
      <c r="M41" s="1"/>
      <c r="N41" s="1"/>
      <c r="O41" s="1"/>
      <c r="P41" s="1"/>
      <c r="Q41" s="1"/>
      <c r="R41" s="1"/>
      <c r="S41" s="1"/>
      <c r="T41" s="1"/>
    </row>
    <row r="42" spans="1:20" s="45" customFormat="1" ht="18" customHeight="1" thickBot="1" x14ac:dyDescent="0.2">
      <c r="A42" s="216" t="s">
        <v>53</v>
      </c>
      <c r="B42" s="307"/>
      <c r="C42" s="308"/>
      <c r="D42" s="309"/>
      <c r="E42" s="312" t="s">
        <v>54</v>
      </c>
      <c r="F42" s="313"/>
      <c r="G42" s="313"/>
      <c r="H42" s="313"/>
      <c r="I42" s="313"/>
      <c r="J42" s="313"/>
      <c r="K42" s="313"/>
      <c r="L42" s="313"/>
      <c r="M42" s="314"/>
      <c r="N42" s="385"/>
      <c r="O42" s="385"/>
      <c r="P42" s="385"/>
      <c r="Q42" s="385"/>
      <c r="R42" s="385"/>
      <c r="S42" s="385"/>
      <c r="T42" s="386"/>
    </row>
    <row r="43" spans="1:20" s="45" customFormat="1" ht="14.25" customHeight="1" x14ac:dyDescent="0.15">
      <c r="A43" s="215" t="s">
        <v>55</v>
      </c>
      <c r="B43" s="1"/>
      <c r="C43" s="1"/>
      <c r="D43" s="1"/>
      <c r="E43" s="1"/>
      <c r="F43" s="1"/>
      <c r="G43" s="1"/>
      <c r="H43" s="1"/>
      <c r="I43" s="1"/>
      <c r="J43" s="1"/>
      <c r="K43" s="1"/>
      <c r="L43" s="1"/>
      <c r="M43" s="1"/>
      <c r="N43" s="1"/>
      <c r="O43" s="1"/>
      <c r="P43" s="1"/>
      <c r="Q43" s="1"/>
      <c r="R43" s="1"/>
      <c r="S43" s="1"/>
      <c r="T43" s="1"/>
    </row>
    <row r="44" spans="1:20" s="45" customFormat="1" ht="18" customHeight="1" x14ac:dyDescent="0.15">
      <c r="A44" s="51" t="s">
        <v>56</v>
      </c>
      <c r="B44" s="1"/>
      <c r="C44" s="1"/>
      <c r="D44" s="1"/>
      <c r="E44" s="1"/>
      <c r="F44" s="1"/>
      <c r="G44" s="1"/>
      <c r="H44" s="1"/>
      <c r="I44" s="1"/>
      <c r="J44" s="1"/>
      <c r="K44" s="1"/>
      <c r="L44" s="1"/>
      <c r="M44" s="1"/>
      <c r="N44" s="1"/>
      <c r="O44" s="1"/>
      <c r="P44" s="1"/>
      <c r="Q44" s="1"/>
      <c r="R44" s="1"/>
      <c r="S44" s="1"/>
      <c r="T44" s="1"/>
    </row>
    <row r="45" spans="1:20" s="45" customFormat="1" ht="18" customHeight="1" x14ac:dyDescent="0.15">
      <c r="A45" s="1"/>
      <c r="B45" s="1"/>
      <c r="C45" s="1"/>
      <c r="D45" s="1"/>
      <c r="E45" s="1"/>
      <c r="F45" s="1"/>
      <c r="G45" s="1"/>
      <c r="H45" s="1"/>
      <c r="I45" s="1"/>
      <c r="J45" s="1"/>
      <c r="K45" s="1"/>
      <c r="L45" s="1"/>
      <c r="M45" s="1"/>
      <c r="N45" s="1"/>
      <c r="O45" s="1"/>
      <c r="P45" s="1"/>
      <c r="Q45" s="1"/>
      <c r="R45" s="1"/>
      <c r="S45" s="1"/>
      <c r="T45" s="1"/>
    </row>
    <row r="46" spans="1:20" s="45" customFormat="1" ht="18" customHeight="1" thickBot="1" x14ac:dyDescent="0.2">
      <c r="A46" s="1" t="s">
        <v>57</v>
      </c>
      <c r="B46" s="1"/>
      <c r="C46" s="1"/>
      <c r="D46" s="1"/>
      <c r="E46" s="1"/>
      <c r="F46" s="1"/>
      <c r="G46" s="1"/>
      <c r="H46" s="1"/>
      <c r="I46" s="1"/>
      <c r="J46" s="1"/>
      <c r="K46" s="1"/>
      <c r="L46" s="1"/>
      <c r="M46" s="1"/>
      <c r="N46" s="1"/>
      <c r="O46" s="1"/>
      <c r="P46" s="1"/>
      <c r="Q46" s="1"/>
      <c r="R46" s="1"/>
      <c r="S46" s="1"/>
      <c r="T46" s="1"/>
    </row>
    <row r="47" spans="1:20" s="45" customFormat="1" ht="18" customHeight="1" x14ac:dyDescent="0.15">
      <c r="A47" s="2" t="s">
        <v>58</v>
      </c>
      <c r="B47" s="389" t="s">
        <v>59</v>
      </c>
      <c r="C47" s="390"/>
      <c r="D47" s="390"/>
      <c r="E47" s="390"/>
      <c r="F47" s="390"/>
      <c r="G47" s="310" t="s">
        <v>58</v>
      </c>
      <c r="H47" s="310"/>
      <c r="I47" s="310"/>
      <c r="J47" s="310"/>
      <c r="K47" s="311"/>
      <c r="L47" s="387" t="s">
        <v>60</v>
      </c>
      <c r="M47" s="310"/>
      <c r="N47" s="310"/>
      <c r="O47" s="310"/>
      <c r="P47" s="310"/>
      <c r="Q47" s="310"/>
      <c r="R47" s="310"/>
      <c r="S47" s="310"/>
      <c r="T47" s="388"/>
    </row>
    <row r="48" spans="1:20" s="45" customFormat="1" ht="18" customHeight="1" x14ac:dyDescent="0.15">
      <c r="A48" s="239">
        <v>46171</v>
      </c>
      <c r="B48" s="301" t="s">
        <v>61</v>
      </c>
      <c r="C48" s="302"/>
      <c r="D48" s="302"/>
      <c r="E48" s="302"/>
      <c r="F48" s="303"/>
      <c r="G48" s="304"/>
      <c r="H48" s="305"/>
      <c r="I48" s="305"/>
      <c r="J48" s="305"/>
      <c r="K48" s="305"/>
      <c r="L48" s="301"/>
      <c r="M48" s="302"/>
      <c r="N48" s="302"/>
      <c r="O48" s="302"/>
      <c r="P48" s="302"/>
      <c r="Q48" s="302"/>
      <c r="R48" s="302"/>
      <c r="S48" s="302"/>
      <c r="T48" s="306"/>
    </row>
    <row r="49" spans="1:20" s="45" customFormat="1" ht="18" customHeight="1" x14ac:dyDescent="0.15">
      <c r="A49" s="239">
        <v>46172</v>
      </c>
      <c r="B49" s="301" t="s">
        <v>62</v>
      </c>
      <c r="C49" s="302"/>
      <c r="D49" s="302"/>
      <c r="E49" s="302"/>
      <c r="F49" s="303"/>
      <c r="G49" s="304"/>
      <c r="H49" s="305"/>
      <c r="I49" s="305"/>
      <c r="J49" s="305"/>
      <c r="K49" s="305"/>
      <c r="L49" s="301"/>
      <c r="M49" s="302"/>
      <c r="N49" s="302"/>
      <c r="O49" s="302"/>
      <c r="P49" s="302"/>
      <c r="Q49" s="302"/>
      <c r="R49" s="302"/>
      <c r="S49" s="302"/>
      <c r="T49" s="306"/>
    </row>
    <row r="50" spans="1:20" s="45" customFormat="1" ht="18" customHeight="1" x14ac:dyDescent="0.15">
      <c r="A50" s="239"/>
      <c r="B50" s="301"/>
      <c r="C50" s="302"/>
      <c r="D50" s="302"/>
      <c r="E50" s="302"/>
      <c r="F50" s="303"/>
      <c r="G50" s="304"/>
      <c r="H50" s="305"/>
      <c r="I50" s="305"/>
      <c r="J50" s="305"/>
      <c r="K50" s="305"/>
      <c r="L50" s="301"/>
      <c r="M50" s="302"/>
      <c r="N50" s="302"/>
      <c r="O50" s="302"/>
      <c r="P50" s="302"/>
      <c r="Q50" s="302"/>
      <c r="R50" s="302"/>
      <c r="S50" s="302"/>
      <c r="T50" s="306"/>
    </row>
    <row r="51" spans="1:20" s="45" customFormat="1" ht="18" customHeight="1" thickBot="1" x14ac:dyDescent="0.2">
      <c r="A51" s="240"/>
      <c r="B51" s="391"/>
      <c r="C51" s="392"/>
      <c r="D51" s="392"/>
      <c r="E51" s="392"/>
      <c r="F51" s="393"/>
      <c r="G51" s="394"/>
      <c r="H51" s="395"/>
      <c r="I51" s="395"/>
      <c r="J51" s="395"/>
      <c r="K51" s="395"/>
      <c r="L51" s="391"/>
      <c r="M51" s="392"/>
      <c r="N51" s="392"/>
      <c r="O51" s="392"/>
      <c r="P51" s="392"/>
      <c r="Q51" s="392"/>
      <c r="R51" s="392"/>
      <c r="S51" s="392"/>
      <c r="T51" s="396"/>
    </row>
    <row r="52" spans="1:20" s="45" customFormat="1" ht="18" customHeight="1" x14ac:dyDescent="0.15">
      <c r="A52" s="1" t="s">
        <v>63</v>
      </c>
      <c r="B52" s="1"/>
      <c r="C52" s="1"/>
      <c r="D52" s="1"/>
      <c r="E52" s="1"/>
      <c r="F52" s="1"/>
      <c r="G52" s="1"/>
      <c r="H52" s="1"/>
      <c r="I52" s="1"/>
      <c r="J52" s="1"/>
      <c r="K52" s="1"/>
      <c r="L52" s="1"/>
      <c r="M52" s="1"/>
      <c r="N52" s="1"/>
      <c r="O52" s="1"/>
      <c r="P52" s="1"/>
      <c r="Q52" s="1"/>
      <c r="R52" s="1"/>
      <c r="S52" s="1"/>
      <c r="T52" s="1"/>
    </row>
    <row r="53" spans="1:20" s="45" customFormat="1" ht="18" customHeight="1" x14ac:dyDescent="0.15">
      <c r="A53" s="1"/>
      <c r="B53" s="1"/>
      <c r="C53" s="1"/>
      <c r="D53" s="1"/>
      <c r="E53" s="1"/>
      <c r="F53" s="1"/>
      <c r="G53" s="1"/>
      <c r="H53" s="1"/>
      <c r="I53" s="1"/>
      <c r="J53" s="1"/>
      <c r="K53" s="1"/>
      <c r="L53" s="1"/>
      <c r="M53" s="1"/>
      <c r="N53" s="1"/>
      <c r="O53" s="1"/>
      <c r="P53" s="1"/>
      <c r="Q53" s="1"/>
      <c r="R53" s="1"/>
      <c r="S53" s="1"/>
      <c r="T53" s="1"/>
    </row>
    <row r="54" spans="1:20" s="45" customFormat="1" ht="18" customHeight="1" thickBot="1" x14ac:dyDescent="0.2">
      <c r="A54" s="1" t="s">
        <v>64</v>
      </c>
      <c r="B54" s="1"/>
      <c r="C54" s="1"/>
      <c r="D54" s="1"/>
      <c r="E54" s="1"/>
      <c r="F54" s="1"/>
      <c r="G54" s="1"/>
      <c r="H54" s="1"/>
      <c r="I54" s="1"/>
      <c r="J54" s="1"/>
      <c r="K54" s="1"/>
      <c r="L54" s="1"/>
      <c r="M54" s="1"/>
      <c r="N54" s="1"/>
      <c r="O54" s="1"/>
      <c r="P54" s="1"/>
      <c r="Q54" s="1"/>
      <c r="R54" s="1"/>
      <c r="S54" s="1"/>
      <c r="T54" s="1"/>
    </row>
    <row r="55" spans="1:20" s="45" customFormat="1" ht="18" customHeight="1" x14ac:dyDescent="0.15">
      <c r="A55" s="397" t="s">
        <v>65</v>
      </c>
      <c r="B55" s="220" t="s">
        <v>66</v>
      </c>
      <c r="C55" s="221" t="s">
        <v>67</v>
      </c>
      <c r="D55" s="221" t="s">
        <v>68</v>
      </c>
      <c r="E55" s="221" t="s">
        <v>69</v>
      </c>
      <c r="F55" s="382" t="s">
        <v>70</v>
      </c>
      <c r="G55" s="383"/>
      <c r="H55" s="383"/>
      <c r="I55" s="384"/>
      <c r="J55" s="382" t="s">
        <v>71</v>
      </c>
      <c r="K55" s="383"/>
      <c r="L55" s="383"/>
      <c r="M55" s="384"/>
      <c r="N55" s="382" t="s">
        <v>72</v>
      </c>
      <c r="O55" s="383"/>
      <c r="P55" s="383"/>
      <c r="Q55" s="384"/>
      <c r="R55" s="221" t="s">
        <v>73</v>
      </c>
      <c r="S55" s="221" t="s">
        <v>74</v>
      </c>
      <c r="T55" s="222" t="s">
        <v>75</v>
      </c>
    </row>
    <row r="56" spans="1:20" s="45" customFormat="1" ht="18" customHeight="1" x14ac:dyDescent="0.15">
      <c r="A56" s="398"/>
      <c r="B56" s="219" t="s">
        <v>76</v>
      </c>
      <c r="C56" s="217"/>
      <c r="D56" s="217"/>
      <c r="E56" s="217"/>
      <c r="F56" s="298"/>
      <c r="G56" s="299"/>
      <c r="H56" s="299"/>
      <c r="I56" s="300"/>
      <c r="J56" s="298"/>
      <c r="K56" s="299"/>
      <c r="L56" s="299"/>
      <c r="M56" s="300"/>
      <c r="N56" s="298"/>
      <c r="O56" s="299"/>
      <c r="P56" s="299"/>
      <c r="Q56" s="300"/>
      <c r="R56" s="217"/>
      <c r="S56" s="217"/>
      <c r="T56" s="218" t="s">
        <v>77</v>
      </c>
    </row>
    <row r="57" spans="1:20" s="45" customFormat="1" ht="18" customHeight="1" x14ac:dyDescent="0.15">
      <c r="A57" s="399"/>
      <c r="B57" s="219" t="s">
        <v>78</v>
      </c>
      <c r="C57" s="217"/>
      <c r="D57" s="217"/>
      <c r="E57" s="217"/>
      <c r="F57" s="298"/>
      <c r="G57" s="299"/>
      <c r="H57" s="299"/>
      <c r="I57" s="300"/>
      <c r="J57" s="298"/>
      <c r="K57" s="299"/>
      <c r="L57" s="299"/>
      <c r="M57" s="300"/>
      <c r="N57" s="298"/>
      <c r="O57" s="299"/>
      <c r="P57" s="299"/>
      <c r="Q57" s="300"/>
      <c r="R57" s="217"/>
      <c r="S57" s="217"/>
      <c r="T57" s="218" t="s">
        <v>77</v>
      </c>
    </row>
    <row r="58" spans="1:20" s="45" customFormat="1" ht="18" customHeight="1" x14ac:dyDescent="0.15">
      <c r="A58" s="214" t="s">
        <v>79</v>
      </c>
      <c r="B58" s="328"/>
      <c r="C58" s="329"/>
      <c r="D58" s="329"/>
      <c r="E58" s="329"/>
      <c r="F58" s="329"/>
      <c r="G58" s="329"/>
      <c r="H58" s="329"/>
      <c r="I58" s="329"/>
      <c r="J58" s="329"/>
      <c r="K58" s="329"/>
      <c r="L58" s="329"/>
      <c r="M58" s="329"/>
      <c r="N58" s="329"/>
      <c r="O58" s="329"/>
      <c r="P58" s="329"/>
      <c r="Q58" s="329"/>
      <c r="R58" s="329"/>
      <c r="S58" s="329"/>
      <c r="T58" s="331"/>
    </row>
    <row r="59" spans="1:20" s="45" customFormat="1" ht="18" customHeight="1" thickBot="1" x14ac:dyDescent="0.2">
      <c r="A59" s="16" t="s">
        <v>80</v>
      </c>
      <c r="B59" s="342" t="s">
        <v>81</v>
      </c>
      <c r="C59" s="343"/>
      <c r="D59" s="343"/>
      <c r="E59" s="343"/>
      <c r="F59" s="343"/>
      <c r="G59" s="343"/>
      <c r="H59" s="343"/>
      <c r="I59" s="343"/>
      <c r="J59" s="343"/>
      <c r="K59" s="343"/>
      <c r="L59" s="343"/>
      <c r="M59" s="343"/>
      <c r="N59" s="343"/>
      <c r="O59" s="343"/>
      <c r="P59" s="343"/>
      <c r="Q59" s="343"/>
      <c r="R59" s="343"/>
      <c r="S59" s="343"/>
      <c r="T59" s="344"/>
    </row>
    <row r="60" spans="1:20" s="45" customFormat="1" ht="17.25" customHeight="1" x14ac:dyDescent="0.15">
      <c r="A60" s="1" t="s">
        <v>82</v>
      </c>
      <c r="B60" s="1"/>
      <c r="C60" s="1"/>
      <c r="D60" s="1"/>
      <c r="E60" s="1"/>
      <c r="F60" s="1"/>
      <c r="G60" s="1"/>
      <c r="H60" s="1"/>
      <c r="I60" s="1"/>
      <c r="J60" s="1"/>
      <c r="K60" s="1"/>
      <c r="L60" s="1"/>
      <c r="M60" s="1"/>
      <c r="N60" s="1"/>
      <c r="O60" s="1"/>
      <c r="P60" s="1"/>
      <c r="Q60" s="1"/>
      <c r="R60" s="1"/>
      <c r="S60" s="1"/>
      <c r="T60" s="1"/>
    </row>
    <row r="61" spans="1:20" s="45" customFormat="1" ht="17.25" customHeight="1" x14ac:dyDescent="0.15">
      <c r="A61" s="1" t="s">
        <v>83</v>
      </c>
      <c r="B61" s="1"/>
      <c r="C61" s="1"/>
      <c r="D61" s="1"/>
      <c r="E61" s="1"/>
      <c r="F61" s="1"/>
      <c r="G61" s="1"/>
      <c r="H61" s="1"/>
      <c r="I61" s="1"/>
      <c r="J61" s="1"/>
      <c r="K61" s="1"/>
      <c r="L61" s="1"/>
      <c r="M61" s="1"/>
      <c r="N61" s="1"/>
      <c r="O61" s="1"/>
      <c r="P61" s="1"/>
      <c r="Q61" s="1"/>
      <c r="R61" s="1"/>
      <c r="S61" s="1"/>
      <c r="T61" s="1"/>
    </row>
    <row r="62" spans="1:20" s="45" customFormat="1" ht="14.25" customHeight="1" x14ac:dyDescent="0.15">
      <c r="A62" s="1" t="s">
        <v>84</v>
      </c>
      <c r="B62" s="1"/>
      <c r="C62" s="1"/>
      <c r="D62" s="1"/>
      <c r="E62" s="1"/>
      <c r="F62" s="1"/>
      <c r="G62" s="1"/>
      <c r="H62" s="1"/>
      <c r="I62" s="1"/>
      <c r="J62" s="1"/>
      <c r="K62" s="1"/>
      <c r="L62" s="1"/>
      <c r="M62" s="1"/>
      <c r="N62" s="1"/>
      <c r="O62" s="1"/>
      <c r="P62" s="1"/>
      <c r="Q62" s="1"/>
      <c r="R62" s="1"/>
      <c r="S62" s="1"/>
      <c r="T62" s="1"/>
    </row>
    <row r="63" spans="1:20" s="45" customFormat="1" ht="14.25" customHeight="1" x14ac:dyDescent="0.15">
      <c r="A63" s="1" t="s">
        <v>85</v>
      </c>
      <c r="B63" s="1"/>
      <c r="C63" s="1"/>
      <c r="D63" s="1"/>
      <c r="E63" s="1"/>
      <c r="F63" s="1"/>
      <c r="G63" s="1"/>
      <c r="H63" s="1"/>
      <c r="I63" s="1"/>
      <c r="J63" s="1"/>
      <c r="K63" s="1"/>
      <c r="L63" s="1"/>
      <c r="M63" s="1"/>
      <c r="N63" s="1"/>
      <c r="O63" s="1"/>
      <c r="P63" s="1"/>
      <c r="Q63" s="1"/>
      <c r="R63" s="1"/>
      <c r="S63" s="1"/>
      <c r="T63" s="1"/>
    </row>
    <row r="64" spans="1:20" s="45" customFormat="1" ht="14.25" customHeight="1" x14ac:dyDescent="0.15">
      <c r="A64" s="1" t="s">
        <v>86</v>
      </c>
      <c r="B64" s="1"/>
      <c r="C64" s="1"/>
      <c r="D64" s="1"/>
      <c r="E64" s="1"/>
      <c r="F64" s="1"/>
      <c r="G64" s="1"/>
      <c r="H64" s="1"/>
      <c r="I64" s="1"/>
      <c r="J64" s="1"/>
      <c r="K64" s="1"/>
      <c r="L64" s="1"/>
      <c r="M64" s="1"/>
      <c r="N64" s="1"/>
      <c r="O64" s="1"/>
      <c r="P64" s="1"/>
      <c r="Q64" s="1"/>
      <c r="R64" s="1"/>
      <c r="S64" s="1"/>
      <c r="T64" s="1"/>
    </row>
    <row r="65" spans="1:21" s="45" customFormat="1" ht="14.25" customHeight="1" x14ac:dyDescent="0.15">
      <c r="A65" s="1" t="s">
        <v>87</v>
      </c>
      <c r="B65" s="1"/>
      <c r="C65" s="1"/>
      <c r="D65" s="1"/>
      <c r="E65" s="1"/>
      <c r="F65" s="1"/>
      <c r="G65" s="1"/>
      <c r="H65" s="1"/>
      <c r="I65" s="1"/>
      <c r="J65" s="1"/>
      <c r="K65" s="1"/>
      <c r="L65" s="1"/>
      <c r="M65" s="1"/>
      <c r="N65" s="1"/>
      <c r="O65" s="1"/>
      <c r="P65" s="1"/>
      <c r="Q65" s="1"/>
      <c r="R65" s="1"/>
      <c r="S65" s="1"/>
      <c r="T65" s="1"/>
    </row>
    <row r="66" spans="1:21" s="45" customFormat="1" ht="11.25" customHeight="1" x14ac:dyDescent="0.15">
      <c r="A66" s="1"/>
      <c r="B66" s="1"/>
      <c r="C66" s="1"/>
      <c r="D66" s="1"/>
      <c r="E66" s="1"/>
      <c r="F66" s="1"/>
      <c r="G66" s="1"/>
      <c r="H66" s="1"/>
      <c r="I66" s="1"/>
      <c r="J66" s="1"/>
      <c r="K66" s="1"/>
      <c r="L66" s="1"/>
      <c r="M66" s="1"/>
      <c r="N66" s="1"/>
      <c r="O66" s="1"/>
      <c r="P66" s="1"/>
      <c r="Q66" s="1"/>
      <c r="R66" s="1"/>
      <c r="S66" s="1"/>
      <c r="T66" s="1"/>
    </row>
    <row r="67" spans="1:21" s="45" customFormat="1" ht="18" customHeight="1" x14ac:dyDescent="0.15">
      <c r="A67" s="1" t="s">
        <v>88</v>
      </c>
      <c r="B67" s="1"/>
      <c r="C67" s="1"/>
      <c r="D67" s="1"/>
      <c r="E67" s="1"/>
      <c r="F67" s="1"/>
      <c r="G67" s="1"/>
      <c r="H67" s="1"/>
      <c r="I67" s="1"/>
      <c r="J67" s="1"/>
      <c r="K67" s="1"/>
      <c r="L67" s="1"/>
      <c r="M67" s="1"/>
      <c r="N67" s="1"/>
      <c r="O67" s="1"/>
      <c r="P67" s="1"/>
      <c r="Q67" s="1"/>
      <c r="R67" s="1"/>
      <c r="S67" s="1"/>
      <c r="T67" s="1"/>
    </row>
    <row r="68" spans="1:21" s="45" customFormat="1" ht="42" customHeight="1" x14ac:dyDescent="0.15">
      <c r="A68" s="297" t="s">
        <v>89</v>
      </c>
      <c r="B68" s="297"/>
      <c r="C68" s="297"/>
      <c r="D68" s="297"/>
      <c r="E68" s="297"/>
      <c r="F68" s="297"/>
      <c r="G68" s="297"/>
      <c r="H68" s="297"/>
      <c r="I68" s="297"/>
      <c r="J68" s="297"/>
      <c r="K68" s="297"/>
      <c r="L68" s="297"/>
      <c r="M68" s="297"/>
      <c r="N68" s="297"/>
      <c r="O68" s="297"/>
      <c r="P68" s="297"/>
      <c r="Q68" s="297"/>
      <c r="R68" s="297"/>
      <c r="S68" s="297"/>
      <c r="T68" s="297"/>
    </row>
    <row r="69" spans="1:21" s="45" customFormat="1" ht="34.5" customHeight="1" x14ac:dyDescent="0.15">
      <c r="A69" s="297"/>
      <c r="B69" s="297"/>
      <c r="C69" s="297"/>
      <c r="D69" s="297"/>
      <c r="E69" s="297"/>
      <c r="F69" s="297"/>
      <c r="G69" s="297"/>
      <c r="H69" s="297"/>
      <c r="I69" s="297"/>
      <c r="J69" s="297"/>
      <c r="K69" s="297"/>
      <c r="L69" s="297"/>
      <c r="M69" s="297"/>
      <c r="N69" s="297"/>
      <c r="O69" s="297"/>
      <c r="P69" s="297"/>
      <c r="Q69" s="297"/>
      <c r="R69" s="297"/>
      <c r="S69" s="297"/>
      <c r="T69" s="297"/>
    </row>
    <row r="70" spans="1:21" s="45" customFormat="1" ht="14.25" thickBot="1" x14ac:dyDescent="0.2">
      <c r="A70" s="1" t="s">
        <v>90</v>
      </c>
      <c r="B70" s="1"/>
      <c r="C70" s="1"/>
      <c r="D70" s="1"/>
      <c r="E70" s="1"/>
      <c r="F70" s="1"/>
      <c r="G70" s="1"/>
      <c r="H70" s="1"/>
      <c r="I70" s="1"/>
      <c r="J70" s="1"/>
      <c r="K70" s="1"/>
      <c r="L70" s="1"/>
      <c r="M70" s="1"/>
      <c r="N70" s="1"/>
      <c r="O70" s="1"/>
      <c r="P70" s="1"/>
      <c r="Q70" s="1"/>
      <c r="R70" s="1"/>
      <c r="S70" s="1"/>
      <c r="T70" s="1"/>
    </row>
    <row r="71" spans="1:21" s="45" customFormat="1" ht="12" x14ac:dyDescent="0.15">
      <c r="A71" s="41"/>
      <c r="B71" s="42"/>
      <c r="C71" s="42"/>
      <c r="D71" s="42"/>
      <c r="E71" s="42"/>
      <c r="F71" s="42"/>
      <c r="G71" s="42"/>
      <c r="H71" s="42"/>
      <c r="I71" s="42"/>
      <c r="J71" s="42"/>
      <c r="K71" s="42"/>
      <c r="L71" s="42"/>
      <c r="M71" s="42"/>
      <c r="N71" s="42"/>
      <c r="O71" s="42"/>
      <c r="P71" s="42"/>
      <c r="Q71" s="42"/>
      <c r="R71" s="42"/>
      <c r="S71" s="42"/>
      <c r="T71" s="43"/>
    </row>
    <row r="72" spans="1:21" s="45" customFormat="1" ht="12" x14ac:dyDescent="0.15">
      <c r="A72" s="44"/>
      <c r="T72" s="46"/>
    </row>
    <row r="73" spans="1:21" s="45" customFormat="1" ht="12.75" thickBot="1" x14ac:dyDescent="0.2">
      <c r="A73" s="47"/>
      <c r="B73" s="48"/>
      <c r="C73" s="48"/>
      <c r="D73" s="48"/>
      <c r="E73" s="48"/>
      <c r="F73" s="48"/>
      <c r="G73" s="48"/>
      <c r="H73" s="48"/>
      <c r="I73" s="48"/>
      <c r="J73" s="48"/>
      <c r="K73" s="48"/>
      <c r="L73" s="48"/>
      <c r="M73" s="48"/>
      <c r="N73" s="48"/>
      <c r="O73" s="48"/>
      <c r="P73" s="48"/>
      <c r="Q73" s="48"/>
      <c r="R73" s="48"/>
      <c r="S73" s="48"/>
      <c r="T73" s="49"/>
    </row>
    <row r="74" spans="1:21" x14ac:dyDescent="0.15">
      <c r="A74" s="50"/>
      <c r="B74" s="50"/>
      <c r="C74" s="50"/>
      <c r="D74" s="50"/>
      <c r="E74" s="50"/>
      <c r="F74" s="50"/>
      <c r="G74" s="50"/>
      <c r="H74" s="50"/>
      <c r="I74" s="50"/>
      <c r="J74" s="50"/>
      <c r="K74" s="50"/>
      <c r="L74" s="50"/>
      <c r="M74" s="50"/>
      <c r="N74" s="50"/>
      <c r="O74" s="50"/>
      <c r="P74" s="50"/>
      <c r="Q74" s="50"/>
      <c r="R74" s="50"/>
      <c r="S74" s="50"/>
      <c r="T74" s="50"/>
    </row>
    <row r="75" spans="1:21" s="201" customFormat="1" ht="15" thickBot="1" x14ac:dyDescent="0.2">
      <c r="A75" s="412" t="s">
        <v>91</v>
      </c>
      <c r="B75" s="412"/>
      <c r="C75" s="412"/>
      <c r="D75" s="200"/>
      <c r="E75" s="200"/>
      <c r="F75" s="200"/>
      <c r="G75" s="200"/>
      <c r="H75" s="200"/>
      <c r="I75" s="200"/>
      <c r="J75" s="200"/>
      <c r="K75" s="200"/>
      <c r="L75" s="200"/>
      <c r="M75" s="200"/>
      <c r="N75" s="200"/>
      <c r="O75" s="200"/>
      <c r="P75" s="200"/>
      <c r="Q75" s="200"/>
      <c r="R75" s="200"/>
      <c r="S75" s="200"/>
      <c r="T75" s="200"/>
      <c r="U75" s="200"/>
    </row>
    <row r="76" spans="1:21" s="201" customFormat="1" ht="31.5" x14ac:dyDescent="0.15">
      <c r="A76" s="233" t="s">
        <v>92</v>
      </c>
      <c r="B76" s="234" t="s">
        <v>93</v>
      </c>
      <c r="C76" s="234" t="s">
        <v>94</v>
      </c>
      <c r="D76" s="413" t="s">
        <v>95</v>
      </c>
      <c r="E76" s="413"/>
      <c r="F76" s="413"/>
      <c r="G76" s="413"/>
      <c r="H76" s="413"/>
      <c r="I76" s="413"/>
      <c r="J76" s="413"/>
      <c r="K76" s="413"/>
      <c r="L76" s="413"/>
      <c r="M76" s="413"/>
      <c r="N76" s="413"/>
      <c r="O76" s="413"/>
      <c r="P76" s="413"/>
      <c r="Q76" s="413"/>
      <c r="R76" s="413"/>
      <c r="S76" s="413"/>
      <c r="T76" s="414"/>
    </row>
    <row r="77" spans="1:21" s="201" customFormat="1" ht="23.25" customHeight="1" x14ac:dyDescent="0.15">
      <c r="A77" s="415">
        <v>1</v>
      </c>
      <c r="B77" s="223" t="s">
        <v>96</v>
      </c>
      <c r="C77" s="223" t="s">
        <v>97</v>
      </c>
      <c r="D77" s="402" t="s">
        <v>98</v>
      </c>
      <c r="E77" s="403"/>
      <c r="F77" s="403"/>
      <c r="G77" s="403"/>
      <c r="H77" s="403"/>
      <c r="I77" s="403"/>
      <c r="J77" s="403"/>
      <c r="K77" s="403"/>
      <c r="L77" s="403"/>
      <c r="M77" s="404" t="s">
        <v>99</v>
      </c>
      <c r="N77" s="403"/>
      <c r="O77" s="403"/>
      <c r="P77" s="403"/>
      <c r="Q77" s="405"/>
      <c r="R77" s="282">
        <v>45992</v>
      </c>
      <c r="S77" s="283" t="s">
        <v>100</v>
      </c>
      <c r="T77" s="293">
        <v>47818</v>
      </c>
    </row>
    <row r="78" spans="1:21" s="201" customFormat="1" ht="23.25" customHeight="1" x14ac:dyDescent="0.15">
      <c r="A78" s="416"/>
      <c r="B78" s="224" t="s">
        <v>101</v>
      </c>
      <c r="C78" s="224" t="s">
        <v>102</v>
      </c>
      <c r="D78" s="315" t="s">
        <v>103</v>
      </c>
      <c r="E78" s="316"/>
      <c r="F78" s="316"/>
      <c r="G78" s="316"/>
      <c r="H78" s="316"/>
      <c r="I78" s="316"/>
      <c r="J78" s="316"/>
      <c r="K78" s="316"/>
      <c r="L78" s="316"/>
      <c r="M78" s="316"/>
      <c r="N78" s="316"/>
      <c r="O78" s="316"/>
      <c r="P78" s="316"/>
      <c r="Q78" s="316"/>
      <c r="R78" s="316"/>
      <c r="S78" s="317"/>
      <c r="T78" s="280" t="s">
        <v>104</v>
      </c>
    </row>
    <row r="79" spans="1:21" s="201" customFormat="1" ht="23.25" customHeight="1" x14ac:dyDescent="0.15">
      <c r="A79" s="416"/>
      <c r="B79" s="225" t="s">
        <v>105</v>
      </c>
      <c r="C79" s="225" t="s">
        <v>105</v>
      </c>
      <c r="D79" s="406" t="s">
        <v>106</v>
      </c>
      <c r="E79" s="407"/>
      <c r="F79" s="407"/>
      <c r="G79" s="407"/>
      <c r="H79" s="407"/>
      <c r="I79" s="407"/>
      <c r="J79" s="407"/>
      <c r="K79" s="407"/>
      <c r="L79" s="407"/>
      <c r="M79" s="407"/>
      <c r="N79" s="407"/>
      <c r="O79" s="407"/>
      <c r="P79" s="407"/>
      <c r="Q79" s="407"/>
      <c r="R79" s="408"/>
      <c r="S79" s="284">
        <v>47818</v>
      </c>
      <c r="T79" s="230" t="s">
        <v>107</v>
      </c>
    </row>
    <row r="80" spans="1:21" s="201" customFormat="1" ht="23.25" customHeight="1" x14ac:dyDescent="0.15">
      <c r="A80" s="416"/>
      <c r="B80" s="224" t="s">
        <v>108</v>
      </c>
      <c r="C80" s="224" t="s">
        <v>108</v>
      </c>
      <c r="D80" s="409" t="s">
        <v>109</v>
      </c>
      <c r="E80" s="410"/>
      <c r="F80" s="410"/>
      <c r="G80" s="410"/>
      <c r="H80" s="410"/>
      <c r="I80" s="410"/>
      <c r="J80" s="410"/>
      <c r="K80" s="410"/>
      <c r="L80" s="410"/>
      <c r="M80" s="410"/>
      <c r="N80" s="410"/>
      <c r="O80" s="410"/>
      <c r="P80" s="410"/>
      <c r="Q80" s="410"/>
      <c r="R80" s="411"/>
      <c r="S80" s="285">
        <v>46722</v>
      </c>
      <c r="T80" s="281" t="s">
        <v>107</v>
      </c>
    </row>
    <row r="81" spans="1:20" s="201" customFormat="1" ht="36.75" customHeight="1" x14ac:dyDescent="0.15">
      <c r="A81" s="417"/>
      <c r="B81" s="226" t="s">
        <v>105</v>
      </c>
      <c r="C81" s="226" t="s">
        <v>105</v>
      </c>
      <c r="D81" s="400" t="s">
        <v>110</v>
      </c>
      <c r="E81" s="401"/>
      <c r="F81" s="401"/>
      <c r="G81" s="401"/>
      <c r="H81" s="401"/>
      <c r="I81" s="401"/>
      <c r="J81" s="401"/>
      <c r="K81" s="401"/>
      <c r="L81" s="401"/>
      <c r="M81" s="401"/>
      <c r="N81" s="401"/>
      <c r="O81" s="401"/>
      <c r="P81" s="401"/>
      <c r="Q81" s="401"/>
      <c r="R81" s="286">
        <f>T77</f>
        <v>47818</v>
      </c>
      <c r="S81" s="231" t="s">
        <v>111</v>
      </c>
      <c r="T81" s="232" t="s">
        <v>107</v>
      </c>
    </row>
    <row r="82" spans="1:20" s="201" customFormat="1" ht="23.25" customHeight="1" x14ac:dyDescent="0.15">
      <c r="A82" s="415">
        <v>2</v>
      </c>
      <c r="B82" s="223"/>
      <c r="C82" s="223"/>
      <c r="D82" s="432" t="s">
        <v>112</v>
      </c>
      <c r="E82" s="433"/>
      <c r="F82" s="433"/>
      <c r="G82" s="433"/>
      <c r="H82" s="433"/>
      <c r="I82" s="433"/>
      <c r="J82" s="433"/>
      <c r="K82" s="433"/>
      <c r="L82" s="433"/>
      <c r="M82" s="433"/>
      <c r="N82" s="433"/>
      <c r="O82" s="433"/>
      <c r="P82" s="433"/>
      <c r="Q82" s="433"/>
      <c r="R82" s="433"/>
      <c r="S82" s="294" t="s">
        <v>113</v>
      </c>
      <c r="T82" s="230"/>
    </row>
    <row r="83" spans="1:20" s="201" customFormat="1" ht="23.25" customHeight="1" x14ac:dyDescent="0.15">
      <c r="A83" s="416"/>
      <c r="B83" s="292"/>
      <c r="D83" s="315" t="s">
        <v>114</v>
      </c>
      <c r="E83" s="316"/>
      <c r="F83" s="316"/>
      <c r="G83" s="316"/>
      <c r="H83" s="316"/>
      <c r="I83" s="316"/>
      <c r="J83" s="316"/>
      <c r="K83" s="316"/>
      <c r="L83" s="316"/>
      <c r="M83" s="316"/>
      <c r="N83" s="316"/>
      <c r="O83" s="316"/>
      <c r="P83" s="316"/>
      <c r="Q83" s="316"/>
      <c r="R83" s="317"/>
      <c r="S83" s="316" t="s">
        <v>115</v>
      </c>
      <c r="T83" s="318"/>
    </row>
    <row r="84" spans="1:20" s="201" customFormat="1" ht="23.25" customHeight="1" x14ac:dyDescent="0.15">
      <c r="A84" s="416"/>
      <c r="B84" s="227"/>
      <c r="C84" s="288"/>
      <c r="D84" s="319" t="s">
        <v>116</v>
      </c>
      <c r="E84" s="319"/>
      <c r="F84" s="319"/>
      <c r="G84" s="319"/>
      <c r="H84" s="319"/>
      <c r="I84" s="319"/>
      <c r="J84" s="319"/>
      <c r="K84" s="319"/>
      <c r="L84" s="319"/>
      <c r="M84" s="319"/>
      <c r="N84" s="319"/>
      <c r="O84" s="319"/>
      <c r="P84" s="319"/>
      <c r="Q84" s="319"/>
      <c r="R84" s="320"/>
      <c r="S84" s="204" t="s">
        <v>117</v>
      </c>
      <c r="T84" s="209" t="s">
        <v>118</v>
      </c>
    </row>
    <row r="85" spans="1:20" s="201" customFormat="1" ht="23.25" customHeight="1" x14ac:dyDescent="0.15">
      <c r="A85" s="416"/>
      <c r="B85" s="279" t="s">
        <v>96</v>
      </c>
      <c r="C85" s="289" t="s">
        <v>97</v>
      </c>
      <c r="D85" s="321"/>
      <c r="E85" s="321"/>
      <c r="F85" s="321"/>
      <c r="G85" s="321"/>
      <c r="H85" s="321"/>
      <c r="I85" s="321"/>
      <c r="J85" s="321"/>
      <c r="K85" s="321"/>
      <c r="L85" s="321"/>
      <c r="M85" s="321"/>
      <c r="N85" s="321"/>
      <c r="O85" s="321"/>
      <c r="P85" s="321"/>
      <c r="Q85" s="321"/>
      <c r="R85" s="322"/>
      <c r="S85" s="205"/>
      <c r="T85" s="203"/>
    </row>
    <row r="86" spans="1:20" s="201" customFormat="1" ht="23.25" customHeight="1" x14ac:dyDescent="0.15">
      <c r="A86" s="416"/>
      <c r="B86" s="225"/>
      <c r="C86" s="290"/>
      <c r="D86" s="434" t="s">
        <v>119</v>
      </c>
      <c r="E86" s="434"/>
      <c r="F86" s="434"/>
      <c r="G86" s="434"/>
      <c r="H86" s="434"/>
      <c r="I86" s="434"/>
      <c r="J86" s="434"/>
      <c r="K86" s="434"/>
      <c r="L86" s="434"/>
      <c r="M86" s="434"/>
      <c r="N86" s="434"/>
      <c r="O86" s="434"/>
      <c r="P86" s="434"/>
      <c r="Q86" s="434"/>
      <c r="R86" s="435"/>
      <c r="S86" s="420" t="s">
        <v>120</v>
      </c>
      <c r="T86" s="421"/>
    </row>
    <row r="87" spans="1:20" s="201" customFormat="1" ht="23.25" customHeight="1" x14ac:dyDescent="0.15">
      <c r="A87" s="416"/>
      <c r="B87" s="292"/>
      <c r="D87" s="436"/>
      <c r="E87" s="436"/>
      <c r="F87" s="436"/>
      <c r="G87" s="436"/>
      <c r="H87" s="436"/>
      <c r="I87" s="436"/>
      <c r="J87" s="436"/>
      <c r="K87" s="436"/>
      <c r="L87" s="436"/>
      <c r="M87" s="436"/>
      <c r="N87" s="436"/>
      <c r="O87" s="436"/>
      <c r="P87" s="436"/>
      <c r="Q87" s="436"/>
      <c r="R87" s="437"/>
      <c r="S87" s="295"/>
      <c r="T87" s="296"/>
    </row>
    <row r="88" spans="1:20" s="201" customFormat="1" ht="23.25" customHeight="1" x14ac:dyDescent="0.15">
      <c r="A88" s="416"/>
      <c r="B88" s="224" t="s">
        <v>121</v>
      </c>
      <c r="C88" s="291" t="s">
        <v>121</v>
      </c>
      <c r="D88" s="434" t="s">
        <v>122</v>
      </c>
      <c r="E88" s="434"/>
      <c r="F88" s="434"/>
      <c r="G88" s="434"/>
      <c r="H88" s="434"/>
      <c r="I88" s="434"/>
      <c r="J88" s="434"/>
      <c r="K88" s="434"/>
      <c r="L88" s="434"/>
      <c r="M88" s="434"/>
      <c r="N88" s="434"/>
      <c r="O88" s="434"/>
      <c r="P88" s="434"/>
      <c r="Q88" s="434"/>
      <c r="R88" s="435"/>
      <c r="S88" s="206" t="s">
        <v>123</v>
      </c>
      <c r="T88" s="210" t="s">
        <v>124</v>
      </c>
    </row>
    <row r="89" spans="1:20" s="201" customFormat="1" ht="23.25" customHeight="1" x14ac:dyDescent="0.15">
      <c r="A89" s="416"/>
      <c r="B89" s="225" t="s">
        <v>105</v>
      </c>
      <c r="C89" s="290" t="s">
        <v>97</v>
      </c>
      <c r="D89" s="436"/>
      <c r="E89" s="436"/>
      <c r="F89" s="436"/>
      <c r="G89" s="436"/>
      <c r="H89" s="436"/>
      <c r="I89" s="436"/>
      <c r="J89" s="436"/>
      <c r="K89" s="436"/>
      <c r="L89" s="436"/>
      <c r="M89" s="436"/>
      <c r="N89" s="436"/>
      <c r="O89" s="436"/>
      <c r="P89" s="436"/>
      <c r="Q89" s="436"/>
      <c r="R89" s="437"/>
      <c r="S89" s="205"/>
      <c r="T89" s="202"/>
    </row>
    <row r="90" spans="1:20" s="201" customFormat="1" ht="23.25" customHeight="1" x14ac:dyDescent="0.15">
      <c r="A90" s="416"/>
      <c r="B90" s="225"/>
      <c r="C90" s="290"/>
      <c r="D90" s="315" t="s">
        <v>125</v>
      </c>
      <c r="E90" s="316"/>
      <c r="F90" s="316"/>
      <c r="G90" s="316"/>
      <c r="H90" s="316"/>
      <c r="I90" s="316"/>
      <c r="J90" s="316"/>
      <c r="K90" s="316"/>
      <c r="L90" s="316"/>
      <c r="M90" s="316"/>
      <c r="N90" s="316"/>
      <c r="O90" s="316"/>
      <c r="P90" s="316"/>
      <c r="Q90" s="316"/>
      <c r="R90" s="316"/>
      <c r="S90" s="316"/>
      <c r="T90" s="318"/>
    </row>
    <row r="91" spans="1:20" s="201" customFormat="1" ht="23.25" customHeight="1" x14ac:dyDescent="0.15">
      <c r="A91" s="416"/>
      <c r="B91" s="225"/>
      <c r="C91" s="225"/>
      <c r="D91" s="418" t="s">
        <v>126</v>
      </c>
      <c r="E91" s="418"/>
      <c r="F91" s="418"/>
      <c r="G91" s="418"/>
      <c r="H91" s="418"/>
      <c r="I91" s="418"/>
      <c r="J91" s="418"/>
      <c r="K91" s="418"/>
      <c r="L91" s="418"/>
      <c r="M91" s="418"/>
      <c r="N91" s="418"/>
      <c r="O91" s="418"/>
      <c r="P91" s="418"/>
      <c r="Q91" s="418"/>
      <c r="R91" s="419"/>
      <c r="S91" s="420" t="s">
        <v>127</v>
      </c>
      <c r="T91" s="421"/>
    </row>
    <row r="92" spans="1:20" s="201" customFormat="1" ht="23.25" customHeight="1" x14ac:dyDescent="0.15">
      <c r="A92" s="417"/>
      <c r="B92" s="287"/>
      <c r="C92" s="287"/>
      <c r="D92" s="319"/>
      <c r="E92" s="319"/>
      <c r="F92" s="319"/>
      <c r="G92" s="319"/>
      <c r="H92" s="319"/>
      <c r="I92" s="319"/>
      <c r="J92" s="319"/>
      <c r="K92" s="319"/>
      <c r="L92" s="319"/>
      <c r="M92" s="319"/>
      <c r="N92" s="319"/>
      <c r="O92" s="319"/>
      <c r="P92" s="319"/>
      <c r="Q92" s="319"/>
      <c r="R92" s="320"/>
      <c r="S92" s="422"/>
      <c r="T92" s="423"/>
    </row>
    <row r="93" spans="1:20" s="201" customFormat="1" ht="46.5" customHeight="1" x14ac:dyDescent="0.15">
      <c r="A93" s="415">
        <v>3</v>
      </c>
      <c r="B93" s="223"/>
      <c r="C93" s="229"/>
      <c r="D93" s="432" t="s">
        <v>128</v>
      </c>
      <c r="E93" s="433"/>
      <c r="F93" s="433"/>
      <c r="G93" s="433"/>
      <c r="H93" s="433"/>
      <c r="I93" s="433"/>
      <c r="J93" s="433"/>
      <c r="K93" s="433"/>
      <c r="L93" s="433"/>
      <c r="M93" s="433"/>
      <c r="N93" s="433"/>
      <c r="O93" s="433"/>
      <c r="P93" s="433"/>
      <c r="Q93" s="433"/>
      <c r="R93" s="433"/>
      <c r="S93" s="294" t="s">
        <v>129</v>
      </c>
      <c r="T93" s="230"/>
    </row>
    <row r="94" spans="1:20" s="201" customFormat="1" ht="23.25" customHeight="1" x14ac:dyDescent="0.15">
      <c r="A94" s="416"/>
      <c r="B94" s="227"/>
      <c r="C94" s="227"/>
      <c r="D94" s="315" t="s">
        <v>130</v>
      </c>
      <c r="E94" s="316"/>
      <c r="F94" s="316"/>
      <c r="G94" s="316"/>
      <c r="H94" s="316"/>
      <c r="I94" s="316"/>
      <c r="J94" s="316"/>
      <c r="K94" s="316"/>
      <c r="L94" s="316"/>
      <c r="M94" s="316"/>
      <c r="N94" s="316"/>
      <c r="O94" s="316"/>
      <c r="P94" s="316"/>
      <c r="Q94" s="316"/>
      <c r="R94" s="317"/>
      <c r="S94" s="316" t="s">
        <v>115</v>
      </c>
      <c r="T94" s="318"/>
    </row>
    <row r="95" spans="1:20" s="201" customFormat="1" ht="23.25" customHeight="1" x14ac:dyDescent="0.15">
      <c r="A95" s="416"/>
      <c r="B95" s="227"/>
      <c r="C95" s="227"/>
      <c r="D95" s="319" t="s">
        <v>131</v>
      </c>
      <c r="E95" s="319"/>
      <c r="F95" s="319"/>
      <c r="G95" s="319"/>
      <c r="H95" s="319"/>
      <c r="I95" s="319"/>
      <c r="J95" s="319"/>
      <c r="K95" s="319"/>
      <c r="L95" s="319"/>
      <c r="M95" s="319"/>
      <c r="N95" s="319"/>
      <c r="O95" s="319"/>
      <c r="P95" s="319"/>
      <c r="Q95" s="319"/>
      <c r="R95" s="320"/>
      <c r="S95" s="325" t="s">
        <v>132</v>
      </c>
      <c r="T95" s="326"/>
    </row>
    <row r="96" spans="1:20" s="201" customFormat="1" ht="23.25" customHeight="1" x14ac:dyDescent="0.15">
      <c r="A96" s="416"/>
      <c r="B96" s="225" t="s">
        <v>96</v>
      </c>
      <c r="C96" s="225" t="s">
        <v>105</v>
      </c>
      <c r="D96" s="321"/>
      <c r="E96" s="321"/>
      <c r="F96" s="321"/>
      <c r="G96" s="321"/>
      <c r="H96" s="321"/>
      <c r="I96" s="321"/>
      <c r="J96" s="321"/>
      <c r="K96" s="321"/>
      <c r="L96" s="321"/>
      <c r="M96" s="321"/>
      <c r="N96" s="321"/>
      <c r="O96" s="321"/>
      <c r="P96" s="321"/>
      <c r="Q96" s="321"/>
      <c r="R96" s="322"/>
      <c r="S96" s="323"/>
      <c r="T96" s="324"/>
    </row>
    <row r="97" spans="1:20" s="201" customFormat="1" ht="23.25" customHeight="1" x14ac:dyDescent="0.15">
      <c r="A97" s="416"/>
      <c r="B97" s="225"/>
      <c r="C97" s="227"/>
      <c r="D97" s="434" t="s">
        <v>133</v>
      </c>
      <c r="E97" s="434"/>
      <c r="F97" s="434"/>
      <c r="G97" s="434"/>
      <c r="H97" s="434"/>
      <c r="I97" s="434"/>
      <c r="J97" s="434"/>
      <c r="K97" s="434"/>
      <c r="L97" s="434"/>
      <c r="M97" s="434"/>
      <c r="N97" s="434"/>
      <c r="O97" s="434"/>
      <c r="P97" s="434"/>
      <c r="Q97" s="434"/>
      <c r="R97" s="435"/>
      <c r="S97" s="420" t="s">
        <v>132</v>
      </c>
      <c r="T97" s="421"/>
    </row>
    <row r="98" spans="1:20" s="201" customFormat="1" ht="23.25" customHeight="1" x14ac:dyDescent="0.15">
      <c r="A98" s="416"/>
      <c r="B98" s="224"/>
      <c r="C98" s="227"/>
      <c r="D98" s="436"/>
      <c r="E98" s="436"/>
      <c r="F98" s="436"/>
      <c r="G98" s="436"/>
      <c r="H98" s="436"/>
      <c r="I98" s="436"/>
      <c r="J98" s="436"/>
      <c r="K98" s="436"/>
      <c r="L98" s="436"/>
      <c r="M98" s="436"/>
      <c r="N98" s="436"/>
      <c r="O98" s="436"/>
      <c r="P98" s="436"/>
      <c r="Q98" s="436"/>
      <c r="R98" s="437"/>
      <c r="S98" s="295"/>
      <c r="T98" s="296"/>
    </row>
    <row r="99" spans="1:20" s="201" customFormat="1" ht="23.25" customHeight="1" x14ac:dyDescent="0.15">
      <c r="A99" s="416"/>
      <c r="B99" s="225"/>
      <c r="C99" s="227"/>
      <c r="D99" s="434" t="s">
        <v>134</v>
      </c>
      <c r="E99" s="434"/>
      <c r="F99" s="434"/>
      <c r="G99" s="434"/>
      <c r="H99" s="434"/>
      <c r="I99" s="434"/>
      <c r="J99" s="434"/>
      <c r="K99" s="434"/>
      <c r="L99" s="434"/>
      <c r="M99" s="434"/>
      <c r="N99" s="434"/>
      <c r="O99" s="434"/>
      <c r="P99" s="434"/>
      <c r="Q99" s="434"/>
      <c r="R99" s="435"/>
      <c r="S99" s="438" t="s">
        <v>132</v>
      </c>
      <c r="T99" s="439"/>
    </row>
    <row r="100" spans="1:20" s="201" customFormat="1" ht="23.25" customHeight="1" x14ac:dyDescent="0.15">
      <c r="A100" s="416"/>
      <c r="B100" s="224" t="s">
        <v>121</v>
      </c>
      <c r="C100" s="224" t="s">
        <v>121</v>
      </c>
      <c r="D100" s="436"/>
      <c r="E100" s="436"/>
      <c r="F100" s="436"/>
      <c r="G100" s="436"/>
      <c r="H100" s="436"/>
      <c r="I100" s="436"/>
      <c r="J100" s="436"/>
      <c r="K100" s="436"/>
      <c r="L100" s="436"/>
      <c r="M100" s="436"/>
      <c r="N100" s="436"/>
      <c r="O100" s="436"/>
      <c r="P100" s="436"/>
      <c r="Q100" s="436"/>
      <c r="R100" s="437"/>
      <c r="S100" s="295"/>
      <c r="T100" s="296"/>
    </row>
    <row r="101" spans="1:20" s="201" customFormat="1" ht="23.25" customHeight="1" x14ac:dyDescent="0.15">
      <c r="A101" s="416"/>
      <c r="B101" s="225" t="s">
        <v>97</v>
      </c>
      <c r="C101" s="225" t="s">
        <v>97</v>
      </c>
      <c r="D101" s="434" t="s">
        <v>135</v>
      </c>
      <c r="E101" s="434"/>
      <c r="F101" s="434"/>
      <c r="G101" s="434"/>
      <c r="H101" s="434"/>
      <c r="I101" s="434"/>
      <c r="J101" s="434"/>
      <c r="K101" s="434"/>
      <c r="L101" s="434"/>
      <c r="M101" s="434"/>
      <c r="N101" s="434"/>
      <c r="O101" s="434"/>
      <c r="P101" s="434"/>
      <c r="Q101" s="434"/>
      <c r="R101" s="435"/>
      <c r="S101" s="207" t="s">
        <v>136</v>
      </c>
      <c r="T101" s="209" t="s">
        <v>118</v>
      </c>
    </row>
    <row r="102" spans="1:20" s="201" customFormat="1" ht="23.25" customHeight="1" x14ac:dyDescent="0.15">
      <c r="A102" s="416"/>
      <c r="B102" s="224"/>
      <c r="C102" s="224"/>
      <c r="D102" s="436"/>
      <c r="E102" s="436"/>
      <c r="F102" s="436"/>
      <c r="G102" s="436"/>
      <c r="H102" s="436"/>
      <c r="I102" s="436"/>
      <c r="J102" s="436"/>
      <c r="K102" s="436"/>
      <c r="L102" s="436"/>
      <c r="M102" s="436"/>
      <c r="N102" s="436"/>
      <c r="O102" s="436"/>
      <c r="P102" s="436"/>
      <c r="Q102" s="436"/>
      <c r="R102" s="437"/>
      <c r="S102" s="205"/>
      <c r="T102" s="203"/>
    </row>
    <row r="103" spans="1:20" s="201" customFormat="1" ht="23.25" customHeight="1" x14ac:dyDescent="0.15">
      <c r="A103" s="416"/>
      <c r="B103" s="225"/>
      <c r="C103" s="225"/>
      <c r="D103" s="434" t="s">
        <v>137</v>
      </c>
      <c r="E103" s="434"/>
      <c r="F103" s="434"/>
      <c r="G103" s="434"/>
      <c r="H103" s="434"/>
      <c r="I103" s="434"/>
      <c r="J103" s="434"/>
      <c r="K103" s="434"/>
      <c r="L103" s="434"/>
      <c r="M103" s="434"/>
      <c r="N103" s="434"/>
      <c r="O103" s="434"/>
      <c r="P103" s="434"/>
      <c r="Q103" s="434"/>
      <c r="R103" s="435"/>
      <c r="S103" s="206" t="s">
        <v>123</v>
      </c>
      <c r="T103" s="210" t="s">
        <v>124</v>
      </c>
    </row>
    <row r="104" spans="1:20" s="201" customFormat="1" ht="23.25" customHeight="1" x14ac:dyDescent="0.15">
      <c r="A104" s="416"/>
      <c r="B104" s="225"/>
      <c r="C104" s="225"/>
      <c r="D104" s="319"/>
      <c r="E104" s="319"/>
      <c r="F104" s="319"/>
      <c r="G104" s="319"/>
      <c r="H104" s="319"/>
      <c r="I104" s="319"/>
      <c r="J104" s="319"/>
      <c r="K104" s="319"/>
      <c r="L104" s="319"/>
      <c r="M104" s="319"/>
      <c r="N104" s="319"/>
      <c r="O104" s="319"/>
      <c r="P104" s="319"/>
      <c r="Q104" s="319"/>
      <c r="R104" s="320"/>
      <c r="S104" s="208"/>
      <c r="T104" s="232"/>
    </row>
    <row r="105" spans="1:20" s="201" customFormat="1" ht="23.25" customHeight="1" x14ac:dyDescent="0.15">
      <c r="A105" s="416"/>
      <c r="B105" s="225"/>
      <c r="C105" s="290"/>
      <c r="D105" s="424" t="s">
        <v>125</v>
      </c>
      <c r="E105" s="425"/>
      <c r="F105" s="425"/>
      <c r="G105" s="425"/>
      <c r="H105" s="425"/>
      <c r="I105" s="425"/>
      <c r="J105" s="425"/>
      <c r="K105" s="425"/>
      <c r="L105" s="425"/>
      <c r="M105" s="425"/>
      <c r="N105" s="425"/>
      <c r="O105" s="425"/>
      <c r="P105" s="425"/>
      <c r="Q105" s="425"/>
      <c r="R105" s="425"/>
      <c r="S105" s="425"/>
      <c r="T105" s="426"/>
    </row>
    <row r="106" spans="1:20" s="201" customFormat="1" ht="23.25" customHeight="1" x14ac:dyDescent="0.15">
      <c r="A106" s="416"/>
      <c r="B106" s="225"/>
      <c r="C106" s="225"/>
      <c r="D106" s="418" t="s">
        <v>138</v>
      </c>
      <c r="E106" s="418"/>
      <c r="F106" s="418"/>
      <c r="G106" s="418"/>
      <c r="H106" s="418"/>
      <c r="I106" s="418"/>
      <c r="J106" s="418"/>
      <c r="K106" s="418"/>
      <c r="L106" s="418"/>
      <c r="M106" s="418"/>
      <c r="N106" s="418"/>
      <c r="O106" s="418"/>
      <c r="P106" s="418"/>
      <c r="Q106" s="418"/>
      <c r="R106" s="419"/>
      <c r="S106" s="420" t="s">
        <v>127</v>
      </c>
      <c r="T106" s="421"/>
    </row>
    <row r="107" spans="1:20" s="201" customFormat="1" ht="23.25" customHeight="1" thickBot="1" x14ac:dyDescent="0.2">
      <c r="A107" s="431"/>
      <c r="B107" s="228"/>
      <c r="C107" s="228"/>
      <c r="D107" s="427"/>
      <c r="E107" s="427"/>
      <c r="F107" s="427"/>
      <c r="G107" s="427"/>
      <c r="H107" s="427"/>
      <c r="I107" s="427"/>
      <c r="J107" s="427"/>
      <c r="K107" s="427"/>
      <c r="L107" s="427"/>
      <c r="M107" s="427"/>
      <c r="N107" s="427"/>
      <c r="O107" s="427"/>
      <c r="P107" s="427"/>
      <c r="Q107" s="427"/>
      <c r="R107" s="428"/>
      <c r="S107" s="429"/>
      <c r="T107" s="430"/>
    </row>
    <row r="108" spans="1:20" x14ac:dyDescent="0.15">
      <c r="A108" s="50"/>
      <c r="B108" s="50"/>
      <c r="C108" s="50"/>
      <c r="D108" s="50"/>
      <c r="E108" s="50"/>
      <c r="F108" s="50"/>
      <c r="G108" s="50"/>
      <c r="H108" s="50"/>
      <c r="I108" s="50"/>
      <c r="J108" s="50"/>
      <c r="K108" s="50"/>
      <c r="L108" s="50"/>
      <c r="M108" s="50"/>
      <c r="N108" s="50"/>
      <c r="O108" s="50"/>
      <c r="P108" s="50"/>
      <c r="Q108" s="50"/>
      <c r="R108" s="50"/>
      <c r="S108" s="50"/>
      <c r="T108" s="50"/>
    </row>
    <row r="109" spans="1:20" x14ac:dyDescent="0.15">
      <c r="A109" s="50"/>
      <c r="B109" s="50"/>
      <c r="C109" s="50"/>
      <c r="D109" s="50"/>
      <c r="E109" s="50"/>
      <c r="F109" s="50"/>
      <c r="G109" s="50"/>
      <c r="H109" s="50"/>
      <c r="I109" s="50"/>
      <c r="J109" s="50"/>
      <c r="K109" s="50"/>
      <c r="L109" s="50"/>
      <c r="M109" s="50"/>
      <c r="N109" s="50"/>
      <c r="O109" s="50"/>
      <c r="P109" s="50"/>
      <c r="Q109" s="50"/>
      <c r="R109" s="50"/>
      <c r="S109" s="50"/>
      <c r="T109" s="50"/>
    </row>
    <row r="110" spans="1:20" x14ac:dyDescent="0.15">
      <c r="A110" s="50"/>
      <c r="B110" s="50"/>
      <c r="C110" s="50"/>
      <c r="D110" s="50"/>
      <c r="E110" s="50"/>
      <c r="F110" s="50"/>
      <c r="G110" s="50"/>
      <c r="H110" s="50"/>
      <c r="I110" s="50"/>
      <c r="J110" s="50"/>
      <c r="K110" s="50"/>
      <c r="L110" s="50"/>
      <c r="M110" s="50"/>
      <c r="N110" s="50"/>
      <c r="O110" s="50"/>
      <c r="P110" s="50"/>
      <c r="Q110" s="50"/>
      <c r="R110" s="50"/>
      <c r="S110" s="50"/>
      <c r="T110" s="50"/>
    </row>
    <row r="111" spans="1:20" x14ac:dyDescent="0.15">
      <c r="A111" s="50"/>
      <c r="B111" s="50"/>
      <c r="C111" s="50"/>
      <c r="D111" s="50"/>
      <c r="E111" s="50"/>
      <c r="F111" s="50"/>
      <c r="G111" s="50"/>
      <c r="H111" s="50"/>
      <c r="I111" s="50"/>
      <c r="J111" s="50"/>
      <c r="K111" s="50"/>
      <c r="L111" s="50"/>
      <c r="M111" s="50"/>
      <c r="N111" s="50"/>
      <c r="O111" s="50"/>
      <c r="P111" s="50"/>
      <c r="Q111" s="50"/>
      <c r="R111" s="50"/>
      <c r="S111" s="50"/>
      <c r="T111" s="50"/>
    </row>
    <row r="112" spans="1:20" x14ac:dyDescent="0.15">
      <c r="A112" s="50"/>
      <c r="B112" s="50"/>
      <c r="C112" s="50"/>
      <c r="D112" s="50"/>
      <c r="E112" s="50"/>
      <c r="F112" s="50"/>
      <c r="G112" s="50"/>
      <c r="H112" s="50"/>
      <c r="I112" s="50"/>
      <c r="J112" s="50"/>
      <c r="K112" s="50"/>
      <c r="L112" s="50"/>
      <c r="M112" s="50"/>
      <c r="N112" s="50"/>
      <c r="O112" s="50"/>
      <c r="P112" s="50"/>
      <c r="Q112" s="50"/>
      <c r="R112" s="50"/>
      <c r="S112" s="50"/>
      <c r="T112" s="50"/>
    </row>
    <row r="113" spans="1:20" x14ac:dyDescent="0.15">
      <c r="A113" s="50"/>
      <c r="B113" s="50"/>
      <c r="C113" s="50"/>
      <c r="D113" s="50"/>
      <c r="E113" s="50"/>
      <c r="F113" s="50"/>
      <c r="G113" s="50"/>
      <c r="H113" s="50"/>
      <c r="I113" s="50"/>
      <c r="J113" s="50"/>
      <c r="K113" s="50"/>
      <c r="L113" s="50"/>
      <c r="M113" s="50"/>
      <c r="N113" s="50"/>
      <c r="O113" s="50"/>
      <c r="P113" s="50"/>
      <c r="Q113" s="50"/>
      <c r="R113" s="50"/>
      <c r="S113" s="50"/>
      <c r="T113" s="50"/>
    </row>
    <row r="114" spans="1:20" x14ac:dyDescent="0.15">
      <c r="A114" s="50"/>
      <c r="B114" s="50"/>
      <c r="C114" s="50"/>
      <c r="D114" s="50"/>
      <c r="E114" s="50"/>
      <c r="F114" s="50"/>
      <c r="G114" s="50"/>
      <c r="H114" s="50"/>
      <c r="I114" s="50"/>
      <c r="J114" s="50"/>
      <c r="K114" s="50"/>
      <c r="L114" s="50"/>
      <c r="M114" s="50"/>
      <c r="N114" s="50"/>
      <c r="O114" s="50"/>
      <c r="P114" s="50"/>
      <c r="Q114" s="50"/>
      <c r="R114" s="50"/>
      <c r="S114" s="50"/>
      <c r="T114" s="50"/>
    </row>
  </sheetData>
  <mergeCells count="131">
    <mergeCell ref="D105:T105"/>
    <mergeCell ref="D106:R107"/>
    <mergeCell ref="S106:T106"/>
    <mergeCell ref="S107:T107"/>
    <mergeCell ref="A93:A107"/>
    <mergeCell ref="S86:T86"/>
    <mergeCell ref="S87:T87"/>
    <mergeCell ref="D82:R82"/>
    <mergeCell ref="D93:R93"/>
    <mergeCell ref="D84:R85"/>
    <mergeCell ref="D86:R87"/>
    <mergeCell ref="D88:R89"/>
    <mergeCell ref="D99:R100"/>
    <mergeCell ref="D103:R104"/>
    <mergeCell ref="D101:R102"/>
    <mergeCell ref="D97:R98"/>
    <mergeCell ref="S97:T97"/>
    <mergeCell ref="S98:T98"/>
    <mergeCell ref="S99:T99"/>
    <mergeCell ref="B59:T59"/>
    <mergeCell ref="A75:C75"/>
    <mergeCell ref="D76:T76"/>
    <mergeCell ref="A77:A81"/>
    <mergeCell ref="D78:S78"/>
    <mergeCell ref="D91:R92"/>
    <mergeCell ref="A82:A92"/>
    <mergeCell ref="S91:T91"/>
    <mergeCell ref="S92:T92"/>
    <mergeCell ref="D90:T90"/>
    <mergeCell ref="S31:T31"/>
    <mergeCell ref="B36:T36"/>
    <mergeCell ref="B37:T37"/>
    <mergeCell ref="B38:T38"/>
    <mergeCell ref="B39:T39"/>
    <mergeCell ref="F57:I57"/>
    <mergeCell ref="J55:M55"/>
    <mergeCell ref="J56:M56"/>
    <mergeCell ref="J57:M57"/>
    <mergeCell ref="N55:Q55"/>
    <mergeCell ref="F55:I55"/>
    <mergeCell ref="F56:I56"/>
    <mergeCell ref="N42:T42"/>
    <mergeCell ref="L47:T47"/>
    <mergeCell ref="B47:F47"/>
    <mergeCell ref="B48:F48"/>
    <mergeCell ref="B50:F50"/>
    <mergeCell ref="B51:F51"/>
    <mergeCell ref="G48:K48"/>
    <mergeCell ref="L48:T48"/>
    <mergeCell ref="G50:K50"/>
    <mergeCell ref="G51:K51"/>
    <mergeCell ref="L50:T50"/>
    <mergeCell ref="L51:T51"/>
    <mergeCell ref="B29:R29"/>
    <mergeCell ref="S29:T29"/>
    <mergeCell ref="B30:R30"/>
    <mergeCell ref="S30:T30"/>
    <mergeCell ref="K23:O23"/>
    <mergeCell ref="P23:T23"/>
    <mergeCell ref="B27:R27"/>
    <mergeCell ref="S27:T27"/>
    <mergeCell ref="B28:R28"/>
    <mergeCell ref="S28:T28"/>
    <mergeCell ref="B23:D23"/>
    <mergeCell ref="F23:J23"/>
    <mergeCell ref="B21:D21"/>
    <mergeCell ref="S21:T21"/>
    <mergeCell ref="B22:C22"/>
    <mergeCell ref="D22:J22"/>
    <mergeCell ref="K22:O22"/>
    <mergeCell ref="P22:S22"/>
    <mergeCell ref="B16:C16"/>
    <mergeCell ref="F16:Q16"/>
    <mergeCell ref="S16:T16"/>
    <mergeCell ref="B17:D17"/>
    <mergeCell ref="S17:T17"/>
    <mergeCell ref="B18:C18"/>
    <mergeCell ref="D18:J18"/>
    <mergeCell ref="K18:O18"/>
    <mergeCell ref="P18:S18"/>
    <mergeCell ref="K19:O19"/>
    <mergeCell ref="P19:T19"/>
    <mergeCell ref="B20:C20"/>
    <mergeCell ref="F20:Q20"/>
    <mergeCell ref="S20:T20"/>
    <mergeCell ref="B19:D19"/>
    <mergeCell ref="F19:J19"/>
    <mergeCell ref="A1:C1"/>
    <mergeCell ref="B11:D11"/>
    <mergeCell ref="S11:T11"/>
    <mergeCell ref="B12:C12"/>
    <mergeCell ref="D12:J12"/>
    <mergeCell ref="K12:O12"/>
    <mergeCell ref="P12:S12"/>
    <mergeCell ref="K13:O13"/>
    <mergeCell ref="P13:T13"/>
    <mergeCell ref="B13:D13"/>
    <mergeCell ref="F13:J13"/>
    <mergeCell ref="A3:T3"/>
    <mergeCell ref="B6:C6"/>
    <mergeCell ref="F6:Q6"/>
    <mergeCell ref="S6:T6"/>
    <mergeCell ref="S7:T7"/>
    <mergeCell ref="B10:C10"/>
    <mergeCell ref="F10:Q10"/>
    <mergeCell ref="S10:T10"/>
    <mergeCell ref="B7:Q7"/>
    <mergeCell ref="S100:T100"/>
    <mergeCell ref="A68:T69"/>
    <mergeCell ref="N56:Q56"/>
    <mergeCell ref="N57:Q57"/>
    <mergeCell ref="B49:F49"/>
    <mergeCell ref="G49:K49"/>
    <mergeCell ref="L49:T49"/>
    <mergeCell ref="B42:D42"/>
    <mergeCell ref="G47:K47"/>
    <mergeCell ref="E42:M42"/>
    <mergeCell ref="D94:R94"/>
    <mergeCell ref="S94:T94"/>
    <mergeCell ref="D95:R96"/>
    <mergeCell ref="S96:T96"/>
    <mergeCell ref="S95:T95"/>
    <mergeCell ref="A55:A57"/>
    <mergeCell ref="B58:T58"/>
    <mergeCell ref="D83:R83"/>
    <mergeCell ref="S83:T83"/>
    <mergeCell ref="D81:Q81"/>
    <mergeCell ref="D77:L77"/>
    <mergeCell ref="M77:Q77"/>
    <mergeCell ref="D79:R79"/>
    <mergeCell ref="D80:R80"/>
  </mergeCells>
  <phoneticPr fontId="5"/>
  <dataValidations count="4">
    <dataValidation type="list" allowBlank="1" showInputMessage="1" showErrorMessage="1" sqref="T79:T81 S85:T85 S100 S89:T89 S102:T102 S96 S98 S104:T104" xr:uid="{88AE9C8F-B0B8-4F08-B5D1-C5CB5F4ABA89}">
      <formula1>"〇,✕"</formula1>
    </dataValidation>
    <dataValidation type="list" allowBlank="1" showInputMessage="1" showErrorMessage="1" sqref="N42:T42" xr:uid="{508AB8F2-9659-491A-9DAC-B95342B0A595}">
      <formula1>"助言なし,対応済み"</formula1>
    </dataValidation>
    <dataValidation type="list" allowBlank="1" showInputMessage="1" showErrorMessage="1" sqref="S92:T92 S107:T107" xr:uid="{AE8012C9-C33F-4DB3-A0FE-883946AD6286}">
      <formula1>"確認済み,✕"</formula1>
    </dataValidation>
    <dataValidation type="list" allowBlank="1" showInputMessage="1" showErrorMessage="1" sqref="T82 T93" xr:uid="{0A05064A-E45D-4DD2-93F0-BC6CEEE55BE0}">
      <formula1>"有,無"</formula1>
    </dataValidation>
  </dataValidations>
  <printOptions horizontalCentered="1"/>
  <pageMargins left="0.70866141732283472" right="0.70866141732283472" top="0.55118110236220474" bottom="0.55118110236220474" header="0.31496062992125984" footer="0.31496062992125984"/>
  <pageSetup paperSize="9" scale="64" fitToHeight="0" orientation="portrait" r:id="rId1"/>
  <rowBreaks count="1" manualBreakCount="1">
    <brk id="65"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6F0C6-F10F-4A64-BDA5-FF227427167F}">
  <sheetPr codeName="Sheet2">
    <pageSetUpPr fitToPage="1"/>
  </sheetPr>
  <dimension ref="B1:E31"/>
  <sheetViews>
    <sheetView view="pageBreakPreview" zoomScale="70" zoomScaleNormal="95" zoomScaleSheetLayoutView="70" workbookViewId="0">
      <selection activeCell="B2" sqref="B2:E2"/>
    </sheetView>
  </sheetViews>
  <sheetFormatPr defaultColWidth="9" defaultRowHeight="13.5" x14ac:dyDescent="0.15"/>
  <cols>
    <col min="1" max="1" width="1.75" style="176" customWidth="1"/>
    <col min="2" max="2" width="3.375" style="176" bestFit="1" customWidth="1"/>
    <col min="3" max="3" width="8.75" style="176" customWidth="1"/>
    <col min="4" max="4" width="8.375" style="176" bestFit="1" customWidth="1"/>
    <col min="5" max="5" width="83.375" style="176" customWidth="1"/>
    <col min="6" max="16384" width="9" style="176"/>
  </cols>
  <sheetData>
    <row r="1" spans="2:5" x14ac:dyDescent="0.15">
      <c r="B1" s="327" t="s">
        <v>0</v>
      </c>
      <c r="C1" s="327"/>
      <c r="D1" s="327"/>
      <c r="E1" s="177" t="s">
        <v>139</v>
      </c>
    </row>
    <row r="2" spans="2:5" ht="36.75" customHeight="1" x14ac:dyDescent="0.15">
      <c r="B2" s="440" t="s">
        <v>140</v>
      </c>
      <c r="C2" s="440"/>
      <c r="D2" s="440"/>
      <c r="E2" s="440"/>
    </row>
    <row r="3" spans="2:5" ht="26.25" customHeight="1" x14ac:dyDescent="0.15"/>
    <row r="4" spans="2:5" ht="47.25" x14ac:dyDescent="0.15">
      <c r="B4" s="178" t="s">
        <v>141</v>
      </c>
      <c r="C4" s="178" t="s">
        <v>142</v>
      </c>
      <c r="D4" s="178" t="s">
        <v>143</v>
      </c>
      <c r="E4" s="179" t="s">
        <v>144</v>
      </c>
    </row>
    <row r="5" spans="2:5" ht="29.25" customHeight="1" x14ac:dyDescent="0.15">
      <c r="B5" s="180">
        <v>1</v>
      </c>
      <c r="C5" s="96"/>
      <c r="D5" s="96"/>
      <c r="E5" s="181" t="s">
        <v>145</v>
      </c>
    </row>
    <row r="6" spans="2:5" ht="29.25" customHeight="1" x14ac:dyDescent="0.15">
      <c r="B6" s="180">
        <v>2</v>
      </c>
      <c r="C6" s="96"/>
      <c r="D6" s="96"/>
      <c r="E6" s="182" t="s">
        <v>146</v>
      </c>
    </row>
    <row r="7" spans="2:5" ht="39" x14ac:dyDescent="0.15">
      <c r="B7" s="183">
        <v>3</v>
      </c>
      <c r="C7" s="96"/>
      <c r="D7" s="96"/>
      <c r="E7" s="182" t="s">
        <v>147</v>
      </c>
    </row>
    <row r="8" spans="2:5" ht="29.25" customHeight="1" x14ac:dyDescent="0.15">
      <c r="B8" s="441">
        <v>4</v>
      </c>
      <c r="C8" s="96"/>
      <c r="D8" s="96"/>
      <c r="E8" s="182" t="s">
        <v>148</v>
      </c>
    </row>
    <row r="9" spans="2:5" ht="29.25" customHeight="1" x14ac:dyDescent="0.15">
      <c r="B9" s="441"/>
      <c r="C9" s="98"/>
      <c r="D9" s="98"/>
      <c r="E9" s="184" t="s">
        <v>149</v>
      </c>
    </row>
    <row r="10" spans="2:5" ht="29.25" customHeight="1" x14ac:dyDescent="0.15">
      <c r="B10" s="441"/>
      <c r="C10" s="99"/>
      <c r="D10" s="99"/>
      <c r="E10" s="185" t="s">
        <v>150</v>
      </c>
    </row>
    <row r="11" spans="2:5" ht="29.25" customHeight="1" x14ac:dyDescent="0.15">
      <c r="B11" s="441"/>
      <c r="C11" s="99"/>
      <c r="D11" s="99"/>
      <c r="E11" s="185" t="s">
        <v>151</v>
      </c>
    </row>
    <row r="12" spans="2:5" ht="29.25" customHeight="1" x14ac:dyDescent="0.15">
      <c r="B12" s="441"/>
      <c r="C12" s="99"/>
      <c r="D12" s="99"/>
      <c r="E12" s="185" t="s">
        <v>152</v>
      </c>
    </row>
    <row r="13" spans="2:5" ht="29.25" customHeight="1" x14ac:dyDescent="0.15">
      <c r="B13" s="441"/>
      <c r="C13" s="99"/>
      <c r="D13" s="99"/>
      <c r="E13" s="185" t="s">
        <v>153</v>
      </c>
    </row>
    <row r="14" spans="2:5" ht="29.25" customHeight="1" x14ac:dyDescent="0.15">
      <c r="B14" s="441"/>
      <c r="C14" s="99"/>
      <c r="D14" s="99"/>
      <c r="E14" s="185" t="s">
        <v>154</v>
      </c>
    </row>
    <row r="15" spans="2:5" ht="29.25" customHeight="1" x14ac:dyDescent="0.15">
      <c r="B15" s="441"/>
      <c r="C15" s="99"/>
      <c r="D15" s="99"/>
      <c r="E15" s="185" t="s">
        <v>155</v>
      </c>
    </row>
    <row r="16" spans="2:5" ht="28.5" customHeight="1" x14ac:dyDescent="0.15">
      <c r="B16" s="441"/>
      <c r="C16" s="99"/>
      <c r="D16" s="99"/>
      <c r="E16" s="185" t="s">
        <v>156</v>
      </c>
    </row>
    <row r="17" spans="2:5" ht="29.25" customHeight="1" x14ac:dyDescent="0.15">
      <c r="B17" s="441"/>
      <c r="C17" s="100"/>
      <c r="D17" s="100"/>
      <c r="E17" s="442" t="s">
        <v>157</v>
      </c>
    </row>
    <row r="18" spans="2:5" ht="29.25" customHeight="1" x14ac:dyDescent="0.15">
      <c r="B18" s="441"/>
      <c r="C18" s="101" t="s">
        <v>158</v>
      </c>
      <c r="D18" s="101" t="s">
        <v>158</v>
      </c>
      <c r="E18" s="442"/>
    </row>
    <row r="19" spans="2:5" ht="29.25" customHeight="1" x14ac:dyDescent="0.15">
      <c r="B19" s="441"/>
      <c r="C19" s="100"/>
      <c r="D19" s="100"/>
      <c r="E19" s="442" t="s">
        <v>159</v>
      </c>
    </row>
    <row r="20" spans="2:5" ht="29.25" customHeight="1" x14ac:dyDescent="0.15">
      <c r="B20" s="441"/>
      <c r="C20" s="102" t="s">
        <v>158</v>
      </c>
      <c r="D20" s="102" t="s">
        <v>158</v>
      </c>
      <c r="E20" s="443"/>
    </row>
    <row r="21" spans="2:5" ht="27" customHeight="1" thickBot="1" x14ac:dyDescent="0.2">
      <c r="B21" s="186"/>
      <c r="C21" s="187"/>
      <c r="D21" s="187"/>
      <c r="E21" s="187"/>
    </row>
    <row r="22" spans="2:5" ht="27" customHeight="1" x14ac:dyDescent="0.15"/>
    <row r="23" spans="2:5" ht="19.5" x14ac:dyDescent="0.15">
      <c r="B23" s="178" t="s">
        <v>141</v>
      </c>
      <c r="C23" s="178" t="s">
        <v>160</v>
      </c>
      <c r="D23" s="188" t="s">
        <v>161</v>
      </c>
      <c r="E23" s="179" t="s">
        <v>144</v>
      </c>
    </row>
    <row r="24" spans="2:5" ht="29.25" customHeight="1" x14ac:dyDescent="0.15">
      <c r="B24" s="180">
        <v>1</v>
      </c>
      <c r="C24" s="96"/>
      <c r="D24" s="96"/>
      <c r="E24" s="182" t="s">
        <v>162</v>
      </c>
    </row>
    <row r="25" spans="2:5" ht="29.25" customHeight="1" x14ac:dyDescent="0.15">
      <c r="B25" s="180">
        <v>2</v>
      </c>
      <c r="C25" s="96"/>
      <c r="D25" s="96"/>
      <c r="E25" s="182" t="s">
        <v>163</v>
      </c>
    </row>
    <row r="26" spans="2:5" ht="29.25" customHeight="1" x14ac:dyDescent="0.15">
      <c r="B26" s="446">
        <v>3</v>
      </c>
      <c r="C26" s="97"/>
      <c r="D26" s="97"/>
      <c r="E26" s="444" t="s">
        <v>164</v>
      </c>
    </row>
    <row r="27" spans="2:5" ht="29.25" customHeight="1" x14ac:dyDescent="0.15">
      <c r="B27" s="447"/>
      <c r="C27" s="102" t="s">
        <v>158</v>
      </c>
      <c r="D27" s="102" t="s">
        <v>158</v>
      </c>
      <c r="E27" s="443"/>
    </row>
    <row r="28" spans="2:5" ht="34.5" customHeight="1" x14ac:dyDescent="0.15">
      <c r="B28" s="448">
        <v>4</v>
      </c>
      <c r="C28" s="103"/>
      <c r="D28" s="103"/>
      <c r="E28" s="445" t="s">
        <v>165</v>
      </c>
    </row>
    <row r="29" spans="2:5" ht="34.5" customHeight="1" x14ac:dyDescent="0.15">
      <c r="B29" s="447"/>
      <c r="C29" s="102" t="s">
        <v>158</v>
      </c>
      <c r="D29" s="102" t="s">
        <v>158</v>
      </c>
      <c r="E29" s="443"/>
    </row>
    <row r="30" spans="2:5" ht="29.25" customHeight="1" x14ac:dyDescent="0.15">
      <c r="B30" s="446">
        <v>5</v>
      </c>
      <c r="C30" s="97"/>
      <c r="D30" s="97"/>
      <c r="E30" s="444" t="s">
        <v>166</v>
      </c>
    </row>
    <row r="31" spans="2:5" ht="29.25" customHeight="1" x14ac:dyDescent="0.15">
      <c r="B31" s="447"/>
      <c r="C31" s="102" t="s">
        <v>158</v>
      </c>
      <c r="D31" s="102" t="s">
        <v>158</v>
      </c>
      <c r="E31" s="443"/>
    </row>
  </sheetData>
  <mergeCells count="11">
    <mergeCell ref="E26:E27"/>
    <mergeCell ref="E28:E29"/>
    <mergeCell ref="E30:E31"/>
    <mergeCell ref="B30:B31"/>
    <mergeCell ref="B28:B29"/>
    <mergeCell ref="B26:B27"/>
    <mergeCell ref="B1:D1"/>
    <mergeCell ref="B2:E2"/>
    <mergeCell ref="B8:B20"/>
    <mergeCell ref="E17:E18"/>
    <mergeCell ref="E19:E20"/>
  </mergeCells>
  <phoneticPr fontId="18"/>
  <printOptions horizontalCentered="1"/>
  <pageMargins left="0.31496062992125984" right="0.31496062992125984" top="0.74803149606299213" bottom="0.55118110236220474"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2</xdr:col>
                    <xdr:colOff>238125</xdr:colOff>
                    <xdr:row>6</xdr:row>
                    <xdr:rowOff>295275</xdr:rowOff>
                  </from>
                  <to>
                    <xdr:col>2</xdr:col>
                    <xdr:colOff>485775</xdr:colOff>
                    <xdr:row>6</xdr:row>
                    <xdr:rowOff>447675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238125</xdr:colOff>
                    <xdr:row>8</xdr:row>
                    <xdr:rowOff>123825</xdr:rowOff>
                  </from>
                  <to>
                    <xdr:col>2</xdr:col>
                    <xdr:colOff>485775</xdr:colOff>
                    <xdr:row>8</xdr:row>
                    <xdr:rowOff>276225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2059" r:id="rId11" name="Check Box 11">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2060" r:id="rId12" name="Check Box 12">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2061" r:id="rId13" name="Check Box 13">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2066" r:id="rId16" name="Check Box 18">
              <controlPr defaultSize="0" autoFill="0" autoLine="0" autoPict="0">
                <anchor moveWithCells="1">
                  <from>
                    <xdr:col>3</xdr:col>
                    <xdr:colOff>238125</xdr:colOff>
                    <xdr:row>6</xdr:row>
                    <xdr:rowOff>295275</xdr:rowOff>
                  </from>
                  <to>
                    <xdr:col>3</xdr:col>
                    <xdr:colOff>485775</xdr:colOff>
                    <xdr:row>6</xdr:row>
                    <xdr:rowOff>447675</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3</xdr:col>
                    <xdr:colOff>238125</xdr:colOff>
                    <xdr:row>8</xdr:row>
                    <xdr:rowOff>123825</xdr:rowOff>
                  </from>
                  <to>
                    <xdr:col>3</xdr:col>
                    <xdr:colOff>485775</xdr:colOff>
                    <xdr:row>8</xdr:row>
                    <xdr:rowOff>276225</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38100</xdr:colOff>
                    <xdr:row>17</xdr:row>
                    <xdr:rowOff>133350</xdr:rowOff>
                  </from>
                  <to>
                    <xdr:col>3</xdr:col>
                    <xdr:colOff>285750</xdr:colOff>
                    <xdr:row>17</xdr:row>
                    <xdr:rowOff>285750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2078" r:id="rId27" name="Check Box 30">
              <controlPr defaultSize="0" autoFill="0" autoLine="0" autoPict="0">
                <anchor moveWithCells="1">
                  <from>
                    <xdr:col>2</xdr:col>
                    <xdr:colOff>38100</xdr:colOff>
                    <xdr:row>17</xdr:row>
                    <xdr:rowOff>133350</xdr:rowOff>
                  </from>
                  <to>
                    <xdr:col>2</xdr:col>
                    <xdr:colOff>285750</xdr:colOff>
                    <xdr:row>17</xdr:row>
                    <xdr:rowOff>285750</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2</xdr:col>
                    <xdr:colOff>247650</xdr:colOff>
                    <xdr:row>15</xdr:row>
                    <xdr:rowOff>114300</xdr:rowOff>
                  </from>
                  <to>
                    <xdr:col>2</xdr:col>
                    <xdr:colOff>495300</xdr:colOff>
                    <xdr:row>15</xdr:row>
                    <xdr:rowOff>266700</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3</xdr:col>
                    <xdr:colOff>247650</xdr:colOff>
                    <xdr:row>15</xdr:row>
                    <xdr:rowOff>114300</xdr:rowOff>
                  </from>
                  <to>
                    <xdr:col>3</xdr:col>
                    <xdr:colOff>495300</xdr:colOff>
                    <xdr:row>15</xdr:row>
                    <xdr:rowOff>266700</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2</xdr:col>
                    <xdr:colOff>238125</xdr:colOff>
                    <xdr:row>24</xdr:row>
                    <xdr:rowOff>133350</xdr:rowOff>
                  </from>
                  <to>
                    <xdr:col>2</xdr:col>
                    <xdr:colOff>485775</xdr:colOff>
                    <xdr:row>24</xdr:row>
                    <xdr:rowOff>285750</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3</xdr:col>
                    <xdr:colOff>238125</xdr:colOff>
                    <xdr:row>24</xdr:row>
                    <xdr:rowOff>133350</xdr:rowOff>
                  </from>
                  <to>
                    <xdr:col>3</xdr:col>
                    <xdr:colOff>485775</xdr:colOff>
                    <xdr:row>24</xdr:row>
                    <xdr:rowOff>285750</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2</xdr:col>
                    <xdr:colOff>238125</xdr:colOff>
                    <xdr:row>27</xdr:row>
                    <xdr:rowOff>133350</xdr:rowOff>
                  </from>
                  <to>
                    <xdr:col>2</xdr:col>
                    <xdr:colOff>485775</xdr:colOff>
                    <xdr:row>27</xdr:row>
                    <xdr:rowOff>285750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3</xdr:col>
                    <xdr:colOff>238125</xdr:colOff>
                    <xdr:row>27</xdr:row>
                    <xdr:rowOff>133350</xdr:rowOff>
                  </from>
                  <to>
                    <xdr:col>3</xdr:col>
                    <xdr:colOff>485775</xdr:colOff>
                    <xdr:row>27</xdr:row>
                    <xdr:rowOff>285750</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3</xdr:col>
                    <xdr:colOff>38100</xdr:colOff>
                    <xdr:row>28</xdr:row>
                    <xdr:rowOff>133350</xdr:rowOff>
                  </from>
                  <to>
                    <xdr:col>3</xdr:col>
                    <xdr:colOff>285750</xdr:colOff>
                    <xdr:row>28</xdr:row>
                    <xdr:rowOff>285750</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2</xdr:col>
                    <xdr:colOff>38100</xdr:colOff>
                    <xdr:row>28</xdr:row>
                    <xdr:rowOff>133350</xdr:rowOff>
                  </from>
                  <to>
                    <xdr:col>2</xdr:col>
                    <xdr:colOff>285750</xdr:colOff>
                    <xdr:row>28</xdr:row>
                    <xdr:rowOff>285750</xdr:rowOff>
                  </to>
                </anchor>
              </controlPr>
            </control>
          </mc:Choice>
        </mc:AlternateContent>
        <mc:AlternateContent xmlns:mc="http://schemas.openxmlformats.org/markup-compatibility/2006">
          <mc:Choice Requires="x14">
            <control shapeId="2099" r:id="rId46" name="Check Box 51">
              <controlPr defaultSize="0" autoFill="0" autoLine="0" autoPict="0">
                <anchor moveWithCells="1">
                  <from>
                    <xdr:col>2</xdr:col>
                    <xdr:colOff>238125</xdr:colOff>
                    <xdr:row>29</xdr:row>
                    <xdr:rowOff>133350</xdr:rowOff>
                  </from>
                  <to>
                    <xdr:col>2</xdr:col>
                    <xdr:colOff>485775</xdr:colOff>
                    <xdr:row>29</xdr:row>
                    <xdr:rowOff>285750</xdr:rowOff>
                  </to>
                </anchor>
              </controlPr>
            </control>
          </mc:Choice>
        </mc:AlternateContent>
        <mc:AlternateContent xmlns:mc="http://schemas.openxmlformats.org/markup-compatibility/2006">
          <mc:Choice Requires="x14">
            <control shapeId="2100" r:id="rId47" name="Check Box 52">
              <controlPr defaultSize="0" autoFill="0" autoLine="0" autoPict="0">
                <anchor moveWithCells="1">
                  <from>
                    <xdr:col>3</xdr:col>
                    <xdr:colOff>238125</xdr:colOff>
                    <xdr:row>29</xdr:row>
                    <xdr:rowOff>133350</xdr:rowOff>
                  </from>
                  <to>
                    <xdr:col>3</xdr:col>
                    <xdr:colOff>485775</xdr:colOff>
                    <xdr:row>29</xdr:row>
                    <xdr:rowOff>285750</xdr:rowOff>
                  </to>
                </anchor>
              </controlPr>
            </control>
          </mc:Choice>
        </mc:AlternateContent>
        <mc:AlternateContent xmlns:mc="http://schemas.openxmlformats.org/markup-compatibility/2006">
          <mc:Choice Requires="x14">
            <control shapeId="2101" r:id="rId48" name="Check Box 53">
              <controlPr defaultSize="0" autoFill="0" autoLine="0" autoPict="0">
                <anchor moveWithCells="1">
                  <from>
                    <xdr:col>3</xdr:col>
                    <xdr:colOff>38100</xdr:colOff>
                    <xdr:row>30</xdr:row>
                    <xdr:rowOff>133350</xdr:rowOff>
                  </from>
                  <to>
                    <xdr:col>3</xdr:col>
                    <xdr:colOff>285750</xdr:colOff>
                    <xdr:row>30</xdr:row>
                    <xdr:rowOff>285750</xdr:rowOff>
                  </to>
                </anchor>
              </controlPr>
            </control>
          </mc:Choice>
        </mc:AlternateContent>
        <mc:AlternateContent xmlns:mc="http://schemas.openxmlformats.org/markup-compatibility/2006">
          <mc:Choice Requires="x14">
            <control shapeId="2102" r:id="rId49" name="Check Box 54">
              <controlPr defaultSize="0" autoFill="0" autoLine="0" autoPict="0">
                <anchor moveWithCells="1">
                  <from>
                    <xdr:col>2</xdr:col>
                    <xdr:colOff>38100</xdr:colOff>
                    <xdr:row>30</xdr:row>
                    <xdr:rowOff>133350</xdr:rowOff>
                  </from>
                  <to>
                    <xdr:col>2</xdr:col>
                    <xdr:colOff>285750</xdr:colOff>
                    <xdr:row>30</xdr:row>
                    <xdr:rowOff>285750</xdr:rowOff>
                  </to>
                </anchor>
              </controlPr>
            </control>
          </mc:Choice>
        </mc:AlternateContent>
        <mc:AlternateContent xmlns:mc="http://schemas.openxmlformats.org/markup-compatibility/2006">
          <mc:Choice Requires="x14">
            <control shapeId="2103" r:id="rId50" name="Check Box 55">
              <controlPr defaultSize="0" autoFill="0" autoLine="0" autoPict="0">
                <anchor moveWithCells="1">
                  <from>
                    <xdr:col>2</xdr:col>
                    <xdr:colOff>238125</xdr:colOff>
                    <xdr:row>14</xdr:row>
                    <xdr:rowOff>133350</xdr:rowOff>
                  </from>
                  <to>
                    <xdr:col>2</xdr:col>
                    <xdr:colOff>485775</xdr:colOff>
                    <xdr:row>14</xdr:row>
                    <xdr:rowOff>295275</xdr:rowOff>
                  </to>
                </anchor>
              </controlPr>
            </control>
          </mc:Choice>
        </mc:AlternateContent>
        <mc:AlternateContent xmlns:mc="http://schemas.openxmlformats.org/markup-compatibility/2006">
          <mc:Choice Requires="x14">
            <control shapeId="2104" r:id="rId51" name="Check Box 56">
              <controlPr defaultSize="0" autoFill="0" autoLine="0" autoPict="0">
                <anchor moveWithCells="1">
                  <from>
                    <xdr:col>3</xdr:col>
                    <xdr:colOff>238125</xdr:colOff>
                    <xdr:row>14</xdr:row>
                    <xdr:rowOff>133350</xdr:rowOff>
                  </from>
                  <to>
                    <xdr:col>3</xdr:col>
                    <xdr:colOff>485775</xdr:colOff>
                    <xdr:row>14</xdr:row>
                    <xdr:rowOff>295275</xdr:rowOff>
                  </to>
                </anchor>
              </controlPr>
            </control>
          </mc:Choice>
        </mc:AlternateContent>
        <mc:AlternateContent xmlns:mc="http://schemas.openxmlformats.org/markup-compatibility/2006">
          <mc:Choice Requires="x14">
            <control shapeId="2105" r:id="rId52" name="Check Box 57">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2106" r:id="rId53" name="Check Box 58">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2107" r:id="rId54" name="Check Box 59">
              <controlPr defaultSize="0" autoFill="0" autoLine="0" autoPict="0">
                <anchor moveWithCells="1">
                  <from>
                    <xdr:col>2</xdr:col>
                    <xdr:colOff>238125</xdr:colOff>
                    <xdr:row>6</xdr:row>
                    <xdr:rowOff>295275</xdr:rowOff>
                  </from>
                  <to>
                    <xdr:col>2</xdr:col>
                    <xdr:colOff>485775</xdr:colOff>
                    <xdr:row>6</xdr:row>
                    <xdr:rowOff>447675</xdr:rowOff>
                  </to>
                </anchor>
              </controlPr>
            </control>
          </mc:Choice>
        </mc:AlternateContent>
        <mc:AlternateContent xmlns:mc="http://schemas.openxmlformats.org/markup-compatibility/2006">
          <mc:Choice Requires="x14">
            <control shapeId="2108" r:id="rId55" name="Check Box 60">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2109" r:id="rId56" name="Check Box 61">
              <controlPr defaultSize="0" autoFill="0" autoLine="0" autoPict="0">
                <anchor moveWithCells="1">
                  <from>
                    <xdr:col>2</xdr:col>
                    <xdr:colOff>238125</xdr:colOff>
                    <xdr:row>8</xdr:row>
                    <xdr:rowOff>123825</xdr:rowOff>
                  </from>
                  <to>
                    <xdr:col>2</xdr:col>
                    <xdr:colOff>485775</xdr:colOff>
                    <xdr:row>8</xdr:row>
                    <xdr:rowOff>276225</xdr:rowOff>
                  </to>
                </anchor>
              </controlPr>
            </control>
          </mc:Choice>
        </mc:AlternateContent>
        <mc:AlternateContent xmlns:mc="http://schemas.openxmlformats.org/markup-compatibility/2006">
          <mc:Choice Requires="x14">
            <control shapeId="2110" r:id="rId57" name="Check Box 62">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2111" r:id="rId58" name="Check Box 63">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2112" r:id="rId59" name="Check Box 64">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2113" r:id="rId60" name="Check Box 65">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2114" r:id="rId61" name="Check Box 66">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2115" r:id="rId62" name="Check Box 67">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2116" r:id="rId63" name="Check Box 68">
              <controlPr defaultSize="0" autoFill="0" autoLine="0" autoPict="0">
                <anchor moveWithCells="1">
                  <from>
                    <xdr:col>2</xdr:col>
                    <xdr:colOff>38100</xdr:colOff>
                    <xdr:row>17</xdr:row>
                    <xdr:rowOff>133350</xdr:rowOff>
                  </from>
                  <to>
                    <xdr:col>2</xdr:col>
                    <xdr:colOff>285750</xdr:colOff>
                    <xdr:row>17</xdr:row>
                    <xdr:rowOff>285750</xdr:rowOff>
                  </to>
                </anchor>
              </controlPr>
            </control>
          </mc:Choice>
        </mc:AlternateContent>
        <mc:AlternateContent xmlns:mc="http://schemas.openxmlformats.org/markup-compatibility/2006">
          <mc:Choice Requires="x14">
            <control shapeId="2117" r:id="rId64" name="Check Box 69">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2118" r:id="rId65" name="Check Box 70">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2119" r:id="rId66" name="Check Box 71">
              <controlPr defaultSize="0" autoFill="0" autoLine="0" autoPict="0">
                <anchor moveWithCells="1">
                  <from>
                    <xdr:col>2</xdr:col>
                    <xdr:colOff>238125</xdr:colOff>
                    <xdr:row>15</xdr:row>
                    <xdr:rowOff>228600</xdr:rowOff>
                  </from>
                  <to>
                    <xdr:col>2</xdr:col>
                    <xdr:colOff>485775</xdr:colOff>
                    <xdr:row>16</xdr:row>
                    <xdr:rowOff>19050</xdr:rowOff>
                  </to>
                </anchor>
              </controlPr>
            </control>
          </mc:Choice>
        </mc:AlternateContent>
        <mc:AlternateContent xmlns:mc="http://schemas.openxmlformats.org/markup-compatibility/2006">
          <mc:Choice Requires="x14">
            <control shapeId="2120" r:id="rId67" name="Check Box 72">
              <controlPr defaultSize="0" autoFill="0" autoLine="0" autoPict="0">
                <anchor moveWithCells="1">
                  <from>
                    <xdr:col>2</xdr:col>
                    <xdr:colOff>238125</xdr:colOff>
                    <xdr:row>14</xdr:row>
                    <xdr:rowOff>133350</xdr:rowOff>
                  </from>
                  <to>
                    <xdr:col>2</xdr:col>
                    <xdr:colOff>485775</xdr:colOff>
                    <xdr:row>14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526E-5AC9-4E3F-A1FC-286E6094BAD8}">
  <sheetPr codeName="Sheet3">
    <pageSetUpPr fitToPage="1"/>
  </sheetPr>
  <dimension ref="A1:I66"/>
  <sheetViews>
    <sheetView showGridLines="0" view="pageBreakPreview" zoomScale="70" zoomScaleNormal="100" zoomScaleSheetLayoutView="70" workbookViewId="0">
      <selection activeCell="A2" sqref="A2:I2"/>
    </sheetView>
  </sheetViews>
  <sheetFormatPr defaultRowHeight="13.5" x14ac:dyDescent="0.15"/>
  <cols>
    <col min="1" max="1" width="2" style="162" customWidth="1"/>
    <col min="2" max="2" width="4" style="162" customWidth="1"/>
    <col min="3" max="3" width="24.625" style="162" customWidth="1"/>
    <col min="4" max="4" width="28.125" style="162" customWidth="1"/>
    <col min="5" max="5" width="18" style="162" customWidth="1"/>
    <col min="6" max="6" width="18.625" style="162" customWidth="1"/>
    <col min="7" max="7" width="22" style="162" customWidth="1"/>
    <col min="8" max="8" width="2" style="162" customWidth="1"/>
    <col min="9" max="9" width="2.625" style="162" customWidth="1"/>
    <col min="10" max="226" width="9" style="162"/>
    <col min="227" max="227" width="4.125" style="162" customWidth="1"/>
    <col min="228" max="228" width="2.875" style="162" customWidth="1"/>
    <col min="229" max="234" width="7.625" style="162" customWidth="1"/>
    <col min="235" max="235" width="4.75" style="162" customWidth="1"/>
    <col min="236" max="236" width="5" style="162" customWidth="1"/>
    <col min="237" max="237" width="5.625" style="162" customWidth="1"/>
    <col min="238" max="238" width="10.375" style="162" customWidth="1"/>
    <col min="239" max="239" width="9" style="162"/>
    <col min="240" max="240" width="16.125" style="162" customWidth="1"/>
    <col min="241" max="482" width="9" style="162"/>
    <col min="483" max="483" width="4.125" style="162" customWidth="1"/>
    <col min="484" max="484" width="2.875" style="162" customWidth="1"/>
    <col min="485" max="490" width="7.625" style="162" customWidth="1"/>
    <col min="491" max="491" width="4.75" style="162" customWidth="1"/>
    <col min="492" max="492" width="5" style="162" customWidth="1"/>
    <col min="493" max="493" width="5.625" style="162" customWidth="1"/>
    <col min="494" max="494" width="10.375" style="162" customWidth="1"/>
    <col min="495" max="495" width="9" style="162"/>
    <col min="496" max="496" width="16.125" style="162" customWidth="1"/>
    <col min="497" max="738" width="9" style="162"/>
    <col min="739" max="739" width="4.125" style="162" customWidth="1"/>
    <col min="740" max="740" width="2.875" style="162" customWidth="1"/>
    <col min="741" max="746" width="7.625" style="162" customWidth="1"/>
    <col min="747" max="747" width="4.75" style="162" customWidth="1"/>
    <col min="748" max="748" width="5" style="162" customWidth="1"/>
    <col min="749" max="749" width="5.625" style="162" customWidth="1"/>
    <col min="750" max="750" width="10.375" style="162" customWidth="1"/>
    <col min="751" max="751" width="9" style="162"/>
    <col min="752" max="752" width="16.125" style="162" customWidth="1"/>
    <col min="753" max="994" width="9" style="162"/>
    <col min="995" max="995" width="4.125" style="162" customWidth="1"/>
    <col min="996" max="996" width="2.875" style="162" customWidth="1"/>
    <col min="997" max="1002" width="7.625" style="162" customWidth="1"/>
    <col min="1003" max="1003" width="4.75" style="162" customWidth="1"/>
    <col min="1004" max="1004" width="5" style="162" customWidth="1"/>
    <col min="1005" max="1005" width="5.625" style="162" customWidth="1"/>
    <col min="1006" max="1006" width="10.375" style="162" customWidth="1"/>
    <col min="1007" max="1007" width="9" style="162"/>
    <col min="1008" max="1008" width="16.125" style="162" customWidth="1"/>
    <col min="1009" max="1250" width="9" style="162"/>
    <col min="1251" max="1251" width="4.125" style="162" customWidth="1"/>
    <col min="1252" max="1252" width="2.875" style="162" customWidth="1"/>
    <col min="1253" max="1258" width="7.625" style="162" customWidth="1"/>
    <col min="1259" max="1259" width="4.75" style="162" customWidth="1"/>
    <col min="1260" max="1260" width="5" style="162" customWidth="1"/>
    <col min="1261" max="1261" width="5.625" style="162" customWidth="1"/>
    <col min="1262" max="1262" width="10.375" style="162" customWidth="1"/>
    <col min="1263" max="1263" width="9" style="162"/>
    <col min="1264" max="1264" width="16.125" style="162" customWidth="1"/>
    <col min="1265" max="1506" width="9" style="162"/>
    <col min="1507" max="1507" width="4.125" style="162" customWidth="1"/>
    <col min="1508" max="1508" width="2.875" style="162" customWidth="1"/>
    <col min="1509" max="1514" width="7.625" style="162" customWidth="1"/>
    <col min="1515" max="1515" width="4.75" style="162" customWidth="1"/>
    <col min="1516" max="1516" width="5" style="162" customWidth="1"/>
    <col min="1517" max="1517" width="5.625" style="162" customWidth="1"/>
    <col min="1518" max="1518" width="10.375" style="162" customWidth="1"/>
    <col min="1519" max="1519" width="9" style="162"/>
    <col min="1520" max="1520" width="16.125" style="162" customWidth="1"/>
    <col min="1521" max="1762" width="9" style="162"/>
    <col min="1763" max="1763" width="4.125" style="162" customWidth="1"/>
    <col min="1764" max="1764" width="2.875" style="162" customWidth="1"/>
    <col min="1765" max="1770" width="7.625" style="162" customWidth="1"/>
    <col min="1771" max="1771" width="4.75" style="162" customWidth="1"/>
    <col min="1772" max="1772" width="5" style="162" customWidth="1"/>
    <col min="1773" max="1773" width="5.625" style="162" customWidth="1"/>
    <col min="1774" max="1774" width="10.375" style="162" customWidth="1"/>
    <col min="1775" max="1775" width="9" style="162"/>
    <col min="1776" max="1776" width="16.125" style="162" customWidth="1"/>
    <col min="1777" max="2018" width="9" style="162"/>
    <col min="2019" max="2019" width="4.125" style="162" customWidth="1"/>
    <col min="2020" max="2020" width="2.875" style="162" customWidth="1"/>
    <col min="2021" max="2026" width="7.625" style="162" customWidth="1"/>
    <col min="2027" max="2027" width="4.75" style="162" customWidth="1"/>
    <col min="2028" max="2028" width="5" style="162" customWidth="1"/>
    <col min="2029" max="2029" width="5.625" style="162" customWidth="1"/>
    <col min="2030" max="2030" width="10.375" style="162" customWidth="1"/>
    <col min="2031" max="2031" width="9" style="162"/>
    <col min="2032" max="2032" width="16.125" style="162" customWidth="1"/>
    <col min="2033" max="2274" width="9" style="162"/>
    <col min="2275" max="2275" width="4.125" style="162" customWidth="1"/>
    <col min="2276" max="2276" width="2.875" style="162" customWidth="1"/>
    <col min="2277" max="2282" width="7.625" style="162" customWidth="1"/>
    <col min="2283" max="2283" width="4.75" style="162" customWidth="1"/>
    <col min="2284" max="2284" width="5" style="162" customWidth="1"/>
    <col min="2285" max="2285" width="5.625" style="162" customWidth="1"/>
    <col min="2286" max="2286" width="10.375" style="162" customWidth="1"/>
    <col min="2287" max="2287" width="9" style="162"/>
    <col min="2288" max="2288" width="16.125" style="162" customWidth="1"/>
    <col min="2289" max="2530" width="9" style="162"/>
    <col min="2531" max="2531" width="4.125" style="162" customWidth="1"/>
    <col min="2532" max="2532" width="2.875" style="162" customWidth="1"/>
    <col min="2533" max="2538" width="7.625" style="162" customWidth="1"/>
    <col min="2539" max="2539" width="4.75" style="162" customWidth="1"/>
    <col min="2540" max="2540" width="5" style="162" customWidth="1"/>
    <col min="2541" max="2541" width="5.625" style="162" customWidth="1"/>
    <col min="2542" max="2542" width="10.375" style="162" customWidth="1"/>
    <col min="2543" max="2543" width="9" style="162"/>
    <col min="2544" max="2544" width="16.125" style="162" customWidth="1"/>
    <col min="2545" max="2786" width="9" style="162"/>
    <col min="2787" max="2787" width="4.125" style="162" customWidth="1"/>
    <col min="2788" max="2788" width="2.875" style="162" customWidth="1"/>
    <col min="2789" max="2794" width="7.625" style="162" customWidth="1"/>
    <col min="2795" max="2795" width="4.75" style="162" customWidth="1"/>
    <col min="2796" max="2796" width="5" style="162" customWidth="1"/>
    <col min="2797" max="2797" width="5.625" style="162" customWidth="1"/>
    <col min="2798" max="2798" width="10.375" style="162" customWidth="1"/>
    <col min="2799" max="2799" width="9" style="162"/>
    <col min="2800" max="2800" width="16.125" style="162" customWidth="1"/>
    <col min="2801" max="3042" width="9" style="162"/>
    <col min="3043" max="3043" width="4.125" style="162" customWidth="1"/>
    <col min="3044" max="3044" width="2.875" style="162" customWidth="1"/>
    <col min="3045" max="3050" width="7.625" style="162" customWidth="1"/>
    <col min="3051" max="3051" width="4.75" style="162" customWidth="1"/>
    <col min="3052" max="3052" width="5" style="162" customWidth="1"/>
    <col min="3053" max="3053" width="5.625" style="162" customWidth="1"/>
    <col min="3054" max="3054" width="10.375" style="162" customWidth="1"/>
    <col min="3055" max="3055" width="9" style="162"/>
    <col min="3056" max="3056" width="16.125" style="162" customWidth="1"/>
    <col min="3057" max="3298" width="9" style="162"/>
    <col min="3299" max="3299" width="4.125" style="162" customWidth="1"/>
    <col min="3300" max="3300" width="2.875" style="162" customWidth="1"/>
    <col min="3301" max="3306" width="7.625" style="162" customWidth="1"/>
    <col min="3307" max="3307" width="4.75" style="162" customWidth="1"/>
    <col min="3308" max="3308" width="5" style="162" customWidth="1"/>
    <col min="3309" max="3309" width="5.625" style="162" customWidth="1"/>
    <col min="3310" max="3310" width="10.375" style="162" customWidth="1"/>
    <col min="3311" max="3311" width="9" style="162"/>
    <col min="3312" max="3312" width="16.125" style="162" customWidth="1"/>
    <col min="3313" max="3554" width="9" style="162"/>
    <col min="3555" max="3555" width="4.125" style="162" customWidth="1"/>
    <col min="3556" max="3556" width="2.875" style="162" customWidth="1"/>
    <col min="3557" max="3562" width="7.625" style="162" customWidth="1"/>
    <col min="3563" max="3563" width="4.75" style="162" customWidth="1"/>
    <col min="3564" max="3564" width="5" style="162" customWidth="1"/>
    <col min="3565" max="3565" width="5.625" style="162" customWidth="1"/>
    <col min="3566" max="3566" width="10.375" style="162" customWidth="1"/>
    <col min="3567" max="3567" width="9" style="162"/>
    <col min="3568" max="3568" width="16.125" style="162" customWidth="1"/>
    <col min="3569" max="3810" width="9" style="162"/>
    <col min="3811" max="3811" width="4.125" style="162" customWidth="1"/>
    <col min="3812" max="3812" width="2.875" style="162" customWidth="1"/>
    <col min="3813" max="3818" width="7.625" style="162" customWidth="1"/>
    <col min="3819" max="3819" width="4.75" style="162" customWidth="1"/>
    <col min="3820" max="3820" width="5" style="162" customWidth="1"/>
    <col min="3821" max="3821" width="5.625" style="162" customWidth="1"/>
    <col min="3822" max="3822" width="10.375" style="162" customWidth="1"/>
    <col min="3823" max="3823" width="9" style="162"/>
    <col min="3824" max="3824" width="16.125" style="162" customWidth="1"/>
    <col min="3825" max="4066" width="9" style="162"/>
    <col min="4067" max="4067" width="4.125" style="162" customWidth="1"/>
    <col min="4068" max="4068" width="2.875" style="162" customWidth="1"/>
    <col min="4069" max="4074" width="7.625" style="162" customWidth="1"/>
    <col min="4075" max="4075" width="4.75" style="162" customWidth="1"/>
    <col min="4076" max="4076" width="5" style="162" customWidth="1"/>
    <col min="4077" max="4077" width="5.625" style="162" customWidth="1"/>
    <col min="4078" max="4078" width="10.375" style="162" customWidth="1"/>
    <col min="4079" max="4079" width="9" style="162"/>
    <col min="4080" max="4080" width="16.125" style="162" customWidth="1"/>
    <col min="4081" max="4322" width="9" style="162"/>
    <col min="4323" max="4323" width="4.125" style="162" customWidth="1"/>
    <col min="4324" max="4324" width="2.875" style="162" customWidth="1"/>
    <col min="4325" max="4330" width="7.625" style="162" customWidth="1"/>
    <col min="4331" max="4331" width="4.75" style="162" customWidth="1"/>
    <col min="4332" max="4332" width="5" style="162" customWidth="1"/>
    <col min="4333" max="4333" width="5.625" style="162" customWidth="1"/>
    <col min="4334" max="4334" width="10.375" style="162" customWidth="1"/>
    <col min="4335" max="4335" width="9" style="162"/>
    <col min="4336" max="4336" width="16.125" style="162" customWidth="1"/>
    <col min="4337" max="4578" width="9" style="162"/>
    <col min="4579" max="4579" width="4.125" style="162" customWidth="1"/>
    <col min="4580" max="4580" width="2.875" style="162" customWidth="1"/>
    <col min="4581" max="4586" width="7.625" style="162" customWidth="1"/>
    <col min="4587" max="4587" width="4.75" style="162" customWidth="1"/>
    <col min="4588" max="4588" width="5" style="162" customWidth="1"/>
    <col min="4589" max="4589" width="5.625" style="162" customWidth="1"/>
    <col min="4590" max="4590" width="10.375" style="162" customWidth="1"/>
    <col min="4591" max="4591" width="9" style="162"/>
    <col min="4592" max="4592" width="16.125" style="162" customWidth="1"/>
    <col min="4593" max="4834" width="9" style="162"/>
    <col min="4835" max="4835" width="4.125" style="162" customWidth="1"/>
    <col min="4836" max="4836" width="2.875" style="162" customWidth="1"/>
    <col min="4837" max="4842" width="7.625" style="162" customWidth="1"/>
    <col min="4843" max="4843" width="4.75" style="162" customWidth="1"/>
    <col min="4844" max="4844" width="5" style="162" customWidth="1"/>
    <col min="4845" max="4845" width="5.625" style="162" customWidth="1"/>
    <col min="4846" max="4846" width="10.375" style="162" customWidth="1"/>
    <col min="4847" max="4847" width="9" style="162"/>
    <col min="4848" max="4848" width="16.125" style="162" customWidth="1"/>
    <col min="4849" max="5090" width="9" style="162"/>
    <col min="5091" max="5091" width="4.125" style="162" customWidth="1"/>
    <col min="5092" max="5092" width="2.875" style="162" customWidth="1"/>
    <col min="5093" max="5098" width="7.625" style="162" customWidth="1"/>
    <col min="5099" max="5099" width="4.75" style="162" customWidth="1"/>
    <col min="5100" max="5100" width="5" style="162" customWidth="1"/>
    <col min="5101" max="5101" width="5.625" style="162" customWidth="1"/>
    <col min="5102" max="5102" width="10.375" style="162" customWidth="1"/>
    <col min="5103" max="5103" width="9" style="162"/>
    <col min="5104" max="5104" width="16.125" style="162" customWidth="1"/>
    <col min="5105" max="5346" width="9" style="162"/>
    <col min="5347" max="5347" width="4.125" style="162" customWidth="1"/>
    <col min="5348" max="5348" width="2.875" style="162" customWidth="1"/>
    <col min="5349" max="5354" width="7.625" style="162" customWidth="1"/>
    <col min="5355" max="5355" width="4.75" style="162" customWidth="1"/>
    <col min="5356" max="5356" width="5" style="162" customWidth="1"/>
    <col min="5357" max="5357" width="5.625" style="162" customWidth="1"/>
    <col min="5358" max="5358" width="10.375" style="162" customWidth="1"/>
    <col min="5359" max="5359" width="9" style="162"/>
    <col min="5360" max="5360" width="16.125" style="162" customWidth="1"/>
    <col min="5361" max="5602" width="9" style="162"/>
    <col min="5603" max="5603" width="4.125" style="162" customWidth="1"/>
    <col min="5604" max="5604" width="2.875" style="162" customWidth="1"/>
    <col min="5605" max="5610" width="7.625" style="162" customWidth="1"/>
    <col min="5611" max="5611" width="4.75" style="162" customWidth="1"/>
    <col min="5612" max="5612" width="5" style="162" customWidth="1"/>
    <col min="5613" max="5613" width="5.625" style="162" customWidth="1"/>
    <col min="5614" max="5614" width="10.375" style="162" customWidth="1"/>
    <col min="5615" max="5615" width="9" style="162"/>
    <col min="5616" max="5616" width="16.125" style="162" customWidth="1"/>
    <col min="5617" max="5858" width="9" style="162"/>
    <col min="5859" max="5859" width="4.125" style="162" customWidth="1"/>
    <col min="5860" max="5860" width="2.875" style="162" customWidth="1"/>
    <col min="5861" max="5866" width="7.625" style="162" customWidth="1"/>
    <col min="5867" max="5867" width="4.75" style="162" customWidth="1"/>
    <col min="5868" max="5868" width="5" style="162" customWidth="1"/>
    <col min="5869" max="5869" width="5.625" style="162" customWidth="1"/>
    <col min="5870" max="5870" width="10.375" style="162" customWidth="1"/>
    <col min="5871" max="5871" width="9" style="162"/>
    <col min="5872" max="5872" width="16.125" style="162" customWidth="1"/>
    <col min="5873" max="6114" width="9" style="162"/>
    <col min="6115" max="6115" width="4.125" style="162" customWidth="1"/>
    <col min="6116" max="6116" width="2.875" style="162" customWidth="1"/>
    <col min="6117" max="6122" width="7.625" style="162" customWidth="1"/>
    <col min="6123" max="6123" width="4.75" style="162" customWidth="1"/>
    <col min="6124" max="6124" width="5" style="162" customWidth="1"/>
    <col min="6125" max="6125" width="5.625" style="162" customWidth="1"/>
    <col min="6126" max="6126" width="10.375" style="162" customWidth="1"/>
    <col min="6127" max="6127" width="9" style="162"/>
    <col min="6128" max="6128" width="16.125" style="162" customWidth="1"/>
    <col min="6129" max="6370" width="9" style="162"/>
    <col min="6371" max="6371" width="4.125" style="162" customWidth="1"/>
    <col min="6372" max="6372" width="2.875" style="162" customWidth="1"/>
    <col min="6373" max="6378" width="7.625" style="162" customWidth="1"/>
    <col min="6379" max="6379" width="4.75" style="162" customWidth="1"/>
    <col min="6380" max="6380" width="5" style="162" customWidth="1"/>
    <col min="6381" max="6381" width="5.625" style="162" customWidth="1"/>
    <col min="6382" max="6382" width="10.375" style="162" customWidth="1"/>
    <col min="6383" max="6383" width="9" style="162"/>
    <col min="6384" max="6384" width="16.125" style="162" customWidth="1"/>
    <col min="6385" max="6626" width="9" style="162"/>
    <col min="6627" max="6627" width="4.125" style="162" customWidth="1"/>
    <col min="6628" max="6628" width="2.875" style="162" customWidth="1"/>
    <col min="6629" max="6634" width="7.625" style="162" customWidth="1"/>
    <col min="6635" max="6635" width="4.75" style="162" customWidth="1"/>
    <col min="6636" max="6636" width="5" style="162" customWidth="1"/>
    <col min="6637" max="6637" width="5.625" style="162" customWidth="1"/>
    <col min="6638" max="6638" width="10.375" style="162" customWidth="1"/>
    <col min="6639" max="6639" width="9" style="162"/>
    <col min="6640" max="6640" width="16.125" style="162" customWidth="1"/>
    <col min="6641" max="6882" width="9" style="162"/>
    <col min="6883" max="6883" width="4.125" style="162" customWidth="1"/>
    <col min="6884" max="6884" width="2.875" style="162" customWidth="1"/>
    <col min="6885" max="6890" width="7.625" style="162" customWidth="1"/>
    <col min="6891" max="6891" width="4.75" style="162" customWidth="1"/>
    <col min="6892" max="6892" width="5" style="162" customWidth="1"/>
    <col min="6893" max="6893" width="5.625" style="162" customWidth="1"/>
    <col min="6894" max="6894" width="10.375" style="162" customWidth="1"/>
    <col min="6895" max="6895" width="9" style="162"/>
    <col min="6896" max="6896" width="16.125" style="162" customWidth="1"/>
    <col min="6897" max="7138" width="9" style="162"/>
    <col min="7139" max="7139" width="4.125" style="162" customWidth="1"/>
    <col min="7140" max="7140" width="2.875" style="162" customWidth="1"/>
    <col min="7141" max="7146" width="7.625" style="162" customWidth="1"/>
    <col min="7147" max="7147" width="4.75" style="162" customWidth="1"/>
    <col min="7148" max="7148" width="5" style="162" customWidth="1"/>
    <col min="7149" max="7149" width="5.625" style="162" customWidth="1"/>
    <col min="7150" max="7150" width="10.375" style="162" customWidth="1"/>
    <col min="7151" max="7151" width="9" style="162"/>
    <col min="7152" max="7152" width="16.125" style="162" customWidth="1"/>
    <col min="7153" max="7394" width="9" style="162"/>
    <col min="7395" max="7395" width="4.125" style="162" customWidth="1"/>
    <col min="7396" max="7396" width="2.875" style="162" customWidth="1"/>
    <col min="7397" max="7402" width="7.625" style="162" customWidth="1"/>
    <col min="7403" max="7403" width="4.75" style="162" customWidth="1"/>
    <col min="7404" max="7404" width="5" style="162" customWidth="1"/>
    <col min="7405" max="7405" width="5.625" style="162" customWidth="1"/>
    <col min="7406" max="7406" width="10.375" style="162" customWidth="1"/>
    <col min="7407" max="7407" width="9" style="162"/>
    <col min="7408" max="7408" width="16.125" style="162" customWidth="1"/>
    <col min="7409" max="7650" width="9" style="162"/>
    <col min="7651" max="7651" width="4.125" style="162" customWidth="1"/>
    <col min="7652" max="7652" width="2.875" style="162" customWidth="1"/>
    <col min="7653" max="7658" width="7.625" style="162" customWidth="1"/>
    <col min="7659" max="7659" width="4.75" style="162" customWidth="1"/>
    <col min="7660" max="7660" width="5" style="162" customWidth="1"/>
    <col min="7661" max="7661" width="5.625" style="162" customWidth="1"/>
    <col min="7662" max="7662" width="10.375" style="162" customWidth="1"/>
    <col min="7663" max="7663" width="9" style="162"/>
    <col min="7664" max="7664" width="16.125" style="162" customWidth="1"/>
    <col min="7665" max="7906" width="9" style="162"/>
    <col min="7907" max="7907" width="4.125" style="162" customWidth="1"/>
    <col min="7908" max="7908" width="2.875" style="162" customWidth="1"/>
    <col min="7909" max="7914" width="7.625" style="162" customWidth="1"/>
    <col min="7915" max="7915" width="4.75" style="162" customWidth="1"/>
    <col min="7916" max="7916" width="5" style="162" customWidth="1"/>
    <col min="7917" max="7917" width="5.625" style="162" customWidth="1"/>
    <col min="7918" max="7918" width="10.375" style="162" customWidth="1"/>
    <col min="7919" max="7919" width="9" style="162"/>
    <col min="7920" max="7920" width="16.125" style="162" customWidth="1"/>
    <col min="7921" max="8162" width="9" style="162"/>
    <col min="8163" max="8163" width="4.125" style="162" customWidth="1"/>
    <col min="8164" max="8164" width="2.875" style="162" customWidth="1"/>
    <col min="8165" max="8170" width="7.625" style="162" customWidth="1"/>
    <col min="8171" max="8171" width="4.75" style="162" customWidth="1"/>
    <col min="8172" max="8172" width="5" style="162" customWidth="1"/>
    <col min="8173" max="8173" width="5.625" style="162" customWidth="1"/>
    <col min="8174" max="8174" width="10.375" style="162" customWidth="1"/>
    <col min="8175" max="8175" width="9" style="162"/>
    <col min="8176" max="8176" width="16.125" style="162" customWidth="1"/>
    <col min="8177" max="8418" width="9" style="162"/>
    <col min="8419" max="8419" width="4.125" style="162" customWidth="1"/>
    <col min="8420" max="8420" width="2.875" style="162" customWidth="1"/>
    <col min="8421" max="8426" width="7.625" style="162" customWidth="1"/>
    <col min="8427" max="8427" width="4.75" style="162" customWidth="1"/>
    <col min="8428" max="8428" width="5" style="162" customWidth="1"/>
    <col min="8429" max="8429" width="5.625" style="162" customWidth="1"/>
    <col min="8430" max="8430" width="10.375" style="162" customWidth="1"/>
    <col min="8431" max="8431" width="9" style="162"/>
    <col min="8432" max="8432" width="16.125" style="162" customWidth="1"/>
    <col min="8433" max="8674" width="9" style="162"/>
    <col min="8675" max="8675" width="4.125" style="162" customWidth="1"/>
    <col min="8676" max="8676" width="2.875" style="162" customWidth="1"/>
    <col min="8677" max="8682" width="7.625" style="162" customWidth="1"/>
    <col min="8683" max="8683" width="4.75" style="162" customWidth="1"/>
    <col min="8684" max="8684" width="5" style="162" customWidth="1"/>
    <col min="8685" max="8685" width="5.625" style="162" customWidth="1"/>
    <col min="8686" max="8686" width="10.375" style="162" customWidth="1"/>
    <col min="8687" max="8687" width="9" style="162"/>
    <col min="8688" max="8688" width="16.125" style="162" customWidth="1"/>
    <col min="8689" max="8930" width="9" style="162"/>
    <col min="8931" max="8931" width="4.125" style="162" customWidth="1"/>
    <col min="8932" max="8932" width="2.875" style="162" customWidth="1"/>
    <col min="8933" max="8938" width="7.625" style="162" customWidth="1"/>
    <col min="8939" max="8939" width="4.75" style="162" customWidth="1"/>
    <col min="8940" max="8940" width="5" style="162" customWidth="1"/>
    <col min="8941" max="8941" width="5.625" style="162" customWidth="1"/>
    <col min="8942" max="8942" width="10.375" style="162" customWidth="1"/>
    <col min="8943" max="8943" width="9" style="162"/>
    <col min="8944" max="8944" width="16.125" style="162" customWidth="1"/>
    <col min="8945" max="9186" width="9" style="162"/>
    <col min="9187" max="9187" width="4.125" style="162" customWidth="1"/>
    <col min="9188" max="9188" width="2.875" style="162" customWidth="1"/>
    <col min="9189" max="9194" width="7.625" style="162" customWidth="1"/>
    <col min="9195" max="9195" width="4.75" style="162" customWidth="1"/>
    <col min="9196" max="9196" width="5" style="162" customWidth="1"/>
    <col min="9197" max="9197" width="5.625" style="162" customWidth="1"/>
    <col min="9198" max="9198" width="10.375" style="162" customWidth="1"/>
    <col min="9199" max="9199" width="9" style="162"/>
    <col min="9200" max="9200" width="16.125" style="162" customWidth="1"/>
    <col min="9201" max="9442" width="9" style="162"/>
    <col min="9443" max="9443" width="4.125" style="162" customWidth="1"/>
    <col min="9444" max="9444" width="2.875" style="162" customWidth="1"/>
    <col min="9445" max="9450" width="7.625" style="162" customWidth="1"/>
    <col min="9451" max="9451" width="4.75" style="162" customWidth="1"/>
    <col min="9452" max="9452" width="5" style="162" customWidth="1"/>
    <col min="9453" max="9453" width="5.625" style="162" customWidth="1"/>
    <col min="9454" max="9454" width="10.375" style="162" customWidth="1"/>
    <col min="9455" max="9455" width="9" style="162"/>
    <col min="9456" max="9456" width="16.125" style="162" customWidth="1"/>
    <col min="9457" max="9698" width="9" style="162"/>
    <col min="9699" max="9699" width="4.125" style="162" customWidth="1"/>
    <col min="9700" max="9700" width="2.875" style="162" customWidth="1"/>
    <col min="9701" max="9706" width="7.625" style="162" customWidth="1"/>
    <col min="9707" max="9707" width="4.75" style="162" customWidth="1"/>
    <col min="9708" max="9708" width="5" style="162" customWidth="1"/>
    <col min="9709" max="9709" width="5.625" style="162" customWidth="1"/>
    <col min="9710" max="9710" width="10.375" style="162" customWidth="1"/>
    <col min="9711" max="9711" width="9" style="162"/>
    <col min="9712" max="9712" width="16.125" style="162" customWidth="1"/>
    <col min="9713" max="9954" width="9" style="162"/>
    <col min="9955" max="9955" width="4.125" style="162" customWidth="1"/>
    <col min="9956" max="9956" width="2.875" style="162" customWidth="1"/>
    <col min="9957" max="9962" width="7.625" style="162" customWidth="1"/>
    <col min="9963" max="9963" width="4.75" style="162" customWidth="1"/>
    <col min="9964" max="9964" width="5" style="162" customWidth="1"/>
    <col min="9965" max="9965" width="5.625" style="162" customWidth="1"/>
    <col min="9966" max="9966" width="10.375" style="162" customWidth="1"/>
    <col min="9967" max="9967" width="9" style="162"/>
    <col min="9968" max="9968" width="16.125" style="162" customWidth="1"/>
    <col min="9969" max="10210" width="9" style="162"/>
    <col min="10211" max="10211" width="4.125" style="162" customWidth="1"/>
    <col min="10212" max="10212" width="2.875" style="162" customWidth="1"/>
    <col min="10213" max="10218" width="7.625" style="162" customWidth="1"/>
    <col min="10219" max="10219" width="4.75" style="162" customWidth="1"/>
    <col min="10220" max="10220" width="5" style="162" customWidth="1"/>
    <col min="10221" max="10221" width="5.625" style="162" customWidth="1"/>
    <col min="10222" max="10222" width="10.375" style="162" customWidth="1"/>
    <col min="10223" max="10223" width="9" style="162"/>
    <col min="10224" max="10224" width="16.125" style="162" customWidth="1"/>
    <col min="10225" max="10466" width="9" style="162"/>
    <col min="10467" max="10467" width="4.125" style="162" customWidth="1"/>
    <col min="10468" max="10468" width="2.875" style="162" customWidth="1"/>
    <col min="10469" max="10474" width="7.625" style="162" customWidth="1"/>
    <col min="10475" max="10475" width="4.75" style="162" customWidth="1"/>
    <col min="10476" max="10476" width="5" style="162" customWidth="1"/>
    <col min="10477" max="10477" width="5.625" style="162" customWidth="1"/>
    <col min="10478" max="10478" width="10.375" style="162" customWidth="1"/>
    <col min="10479" max="10479" width="9" style="162"/>
    <col min="10480" max="10480" width="16.125" style="162" customWidth="1"/>
    <col min="10481" max="10722" width="9" style="162"/>
    <col min="10723" max="10723" width="4.125" style="162" customWidth="1"/>
    <col min="10724" max="10724" width="2.875" style="162" customWidth="1"/>
    <col min="10725" max="10730" width="7.625" style="162" customWidth="1"/>
    <col min="10731" max="10731" width="4.75" style="162" customWidth="1"/>
    <col min="10732" max="10732" width="5" style="162" customWidth="1"/>
    <col min="10733" max="10733" width="5.625" style="162" customWidth="1"/>
    <col min="10734" max="10734" width="10.375" style="162" customWidth="1"/>
    <col min="10735" max="10735" width="9" style="162"/>
    <col min="10736" max="10736" width="16.125" style="162" customWidth="1"/>
    <col min="10737" max="10978" width="9" style="162"/>
    <col min="10979" max="10979" width="4.125" style="162" customWidth="1"/>
    <col min="10980" max="10980" width="2.875" style="162" customWidth="1"/>
    <col min="10981" max="10986" width="7.625" style="162" customWidth="1"/>
    <col min="10987" max="10987" width="4.75" style="162" customWidth="1"/>
    <col min="10988" max="10988" width="5" style="162" customWidth="1"/>
    <col min="10989" max="10989" width="5.625" style="162" customWidth="1"/>
    <col min="10990" max="10990" width="10.375" style="162" customWidth="1"/>
    <col min="10991" max="10991" width="9" style="162"/>
    <col min="10992" max="10992" width="16.125" style="162" customWidth="1"/>
    <col min="10993" max="11234" width="9" style="162"/>
    <col min="11235" max="11235" width="4.125" style="162" customWidth="1"/>
    <col min="11236" max="11236" width="2.875" style="162" customWidth="1"/>
    <col min="11237" max="11242" width="7.625" style="162" customWidth="1"/>
    <col min="11243" max="11243" width="4.75" style="162" customWidth="1"/>
    <col min="11244" max="11244" width="5" style="162" customWidth="1"/>
    <col min="11245" max="11245" width="5.625" style="162" customWidth="1"/>
    <col min="11246" max="11246" width="10.375" style="162" customWidth="1"/>
    <col min="11247" max="11247" width="9" style="162"/>
    <col min="11248" max="11248" width="16.125" style="162" customWidth="1"/>
    <col min="11249" max="11490" width="9" style="162"/>
    <col min="11491" max="11491" width="4.125" style="162" customWidth="1"/>
    <col min="11492" max="11492" width="2.875" style="162" customWidth="1"/>
    <col min="11493" max="11498" width="7.625" style="162" customWidth="1"/>
    <col min="11499" max="11499" width="4.75" style="162" customWidth="1"/>
    <col min="11500" max="11500" width="5" style="162" customWidth="1"/>
    <col min="11501" max="11501" width="5.625" style="162" customWidth="1"/>
    <col min="11502" max="11502" width="10.375" style="162" customWidth="1"/>
    <col min="11503" max="11503" width="9" style="162"/>
    <col min="11504" max="11504" width="16.125" style="162" customWidth="1"/>
    <col min="11505" max="11746" width="9" style="162"/>
    <col min="11747" max="11747" width="4.125" style="162" customWidth="1"/>
    <col min="11748" max="11748" width="2.875" style="162" customWidth="1"/>
    <col min="11749" max="11754" width="7.625" style="162" customWidth="1"/>
    <col min="11755" max="11755" width="4.75" style="162" customWidth="1"/>
    <col min="11756" max="11756" width="5" style="162" customWidth="1"/>
    <col min="11757" max="11757" width="5.625" style="162" customWidth="1"/>
    <col min="11758" max="11758" width="10.375" style="162" customWidth="1"/>
    <col min="11759" max="11759" width="9" style="162"/>
    <col min="11760" max="11760" width="16.125" style="162" customWidth="1"/>
    <col min="11761" max="12002" width="9" style="162"/>
    <col min="12003" max="12003" width="4.125" style="162" customWidth="1"/>
    <col min="12004" max="12004" width="2.875" style="162" customWidth="1"/>
    <col min="12005" max="12010" width="7.625" style="162" customWidth="1"/>
    <col min="12011" max="12011" width="4.75" style="162" customWidth="1"/>
    <col min="12012" max="12012" width="5" style="162" customWidth="1"/>
    <col min="12013" max="12013" width="5.625" style="162" customWidth="1"/>
    <col min="12014" max="12014" width="10.375" style="162" customWidth="1"/>
    <col min="12015" max="12015" width="9" style="162"/>
    <col min="12016" max="12016" width="16.125" style="162" customWidth="1"/>
    <col min="12017" max="12258" width="9" style="162"/>
    <col min="12259" max="12259" width="4.125" style="162" customWidth="1"/>
    <col min="12260" max="12260" width="2.875" style="162" customWidth="1"/>
    <col min="12261" max="12266" width="7.625" style="162" customWidth="1"/>
    <col min="12267" max="12267" width="4.75" style="162" customWidth="1"/>
    <col min="12268" max="12268" width="5" style="162" customWidth="1"/>
    <col min="12269" max="12269" width="5.625" style="162" customWidth="1"/>
    <col min="12270" max="12270" width="10.375" style="162" customWidth="1"/>
    <col min="12271" max="12271" width="9" style="162"/>
    <col min="12272" max="12272" width="16.125" style="162" customWidth="1"/>
    <col min="12273" max="12514" width="9" style="162"/>
    <col min="12515" max="12515" width="4.125" style="162" customWidth="1"/>
    <col min="12516" max="12516" width="2.875" style="162" customWidth="1"/>
    <col min="12517" max="12522" width="7.625" style="162" customWidth="1"/>
    <col min="12523" max="12523" width="4.75" style="162" customWidth="1"/>
    <col min="12524" max="12524" width="5" style="162" customWidth="1"/>
    <col min="12525" max="12525" width="5.625" style="162" customWidth="1"/>
    <col min="12526" max="12526" width="10.375" style="162" customWidth="1"/>
    <col min="12527" max="12527" width="9" style="162"/>
    <col min="12528" max="12528" width="16.125" style="162" customWidth="1"/>
    <col min="12529" max="12770" width="9" style="162"/>
    <col min="12771" max="12771" width="4.125" style="162" customWidth="1"/>
    <col min="12772" max="12772" width="2.875" style="162" customWidth="1"/>
    <col min="12773" max="12778" width="7.625" style="162" customWidth="1"/>
    <col min="12779" max="12779" width="4.75" style="162" customWidth="1"/>
    <col min="12780" max="12780" width="5" style="162" customWidth="1"/>
    <col min="12781" max="12781" width="5.625" style="162" customWidth="1"/>
    <col min="12782" max="12782" width="10.375" style="162" customWidth="1"/>
    <col min="12783" max="12783" width="9" style="162"/>
    <col min="12784" max="12784" width="16.125" style="162" customWidth="1"/>
    <col min="12785" max="13026" width="9" style="162"/>
    <col min="13027" max="13027" width="4.125" style="162" customWidth="1"/>
    <col min="13028" max="13028" width="2.875" style="162" customWidth="1"/>
    <col min="13029" max="13034" width="7.625" style="162" customWidth="1"/>
    <col min="13035" max="13035" width="4.75" style="162" customWidth="1"/>
    <col min="13036" max="13036" width="5" style="162" customWidth="1"/>
    <col min="13037" max="13037" width="5.625" style="162" customWidth="1"/>
    <col min="13038" max="13038" width="10.375" style="162" customWidth="1"/>
    <col min="13039" max="13039" width="9" style="162"/>
    <col min="13040" max="13040" width="16.125" style="162" customWidth="1"/>
    <col min="13041" max="13282" width="9" style="162"/>
    <col min="13283" max="13283" width="4.125" style="162" customWidth="1"/>
    <col min="13284" max="13284" width="2.875" style="162" customWidth="1"/>
    <col min="13285" max="13290" width="7.625" style="162" customWidth="1"/>
    <col min="13291" max="13291" width="4.75" style="162" customWidth="1"/>
    <col min="13292" max="13292" width="5" style="162" customWidth="1"/>
    <col min="13293" max="13293" width="5.625" style="162" customWidth="1"/>
    <col min="13294" max="13294" width="10.375" style="162" customWidth="1"/>
    <col min="13295" max="13295" width="9" style="162"/>
    <col min="13296" max="13296" width="16.125" style="162" customWidth="1"/>
    <col min="13297" max="13538" width="9" style="162"/>
    <col min="13539" max="13539" width="4.125" style="162" customWidth="1"/>
    <col min="13540" max="13540" width="2.875" style="162" customWidth="1"/>
    <col min="13541" max="13546" width="7.625" style="162" customWidth="1"/>
    <col min="13547" max="13547" width="4.75" style="162" customWidth="1"/>
    <col min="13548" max="13548" width="5" style="162" customWidth="1"/>
    <col min="13549" max="13549" width="5.625" style="162" customWidth="1"/>
    <col min="13550" max="13550" width="10.375" style="162" customWidth="1"/>
    <col min="13551" max="13551" width="9" style="162"/>
    <col min="13552" max="13552" width="16.125" style="162" customWidth="1"/>
    <col min="13553" max="13794" width="9" style="162"/>
    <col min="13795" max="13795" width="4.125" style="162" customWidth="1"/>
    <col min="13796" max="13796" width="2.875" style="162" customWidth="1"/>
    <col min="13797" max="13802" width="7.625" style="162" customWidth="1"/>
    <col min="13803" max="13803" width="4.75" style="162" customWidth="1"/>
    <col min="13804" max="13804" width="5" style="162" customWidth="1"/>
    <col min="13805" max="13805" width="5.625" style="162" customWidth="1"/>
    <col min="13806" max="13806" width="10.375" style="162" customWidth="1"/>
    <col min="13807" max="13807" width="9" style="162"/>
    <col min="13808" max="13808" width="16.125" style="162" customWidth="1"/>
    <col min="13809" max="14050" width="9" style="162"/>
    <col min="14051" max="14051" width="4.125" style="162" customWidth="1"/>
    <col min="14052" max="14052" width="2.875" style="162" customWidth="1"/>
    <col min="14053" max="14058" width="7.625" style="162" customWidth="1"/>
    <col min="14059" max="14059" width="4.75" style="162" customWidth="1"/>
    <col min="14060" max="14060" width="5" style="162" customWidth="1"/>
    <col min="14061" max="14061" width="5.625" style="162" customWidth="1"/>
    <col min="14062" max="14062" width="10.375" style="162" customWidth="1"/>
    <col min="14063" max="14063" width="9" style="162"/>
    <col min="14064" max="14064" width="16.125" style="162" customWidth="1"/>
    <col min="14065" max="14306" width="9" style="162"/>
    <col min="14307" max="14307" width="4.125" style="162" customWidth="1"/>
    <col min="14308" max="14308" width="2.875" style="162" customWidth="1"/>
    <col min="14309" max="14314" width="7.625" style="162" customWidth="1"/>
    <col min="14315" max="14315" width="4.75" style="162" customWidth="1"/>
    <col min="14316" max="14316" width="5" style="162" customWidth="1"/>
    <col min="14317" max="14317" width="5.625" style="162" customWidth="1"/>
    <col min="14318" max="14318" width="10.375" style="162" customWidth="1"/>
    <col min="14319" max="14319" width="9" style="162"/>
    <col min="14320" max="14320" width="16.125" style="162" customWidth="1"/>
    <col min="14321" max="14562" width="9" style="162"/>
    <col min="14563" max="14563" width="4.125" style="162" customWidth="1"/>
    <col min="14564" max="14564" width="2.875" style="162" customWidth="1"/>
    <col min="14565" max="14570" width="7.625" style="162" customWidth="1"/>
    <col min="14571" max="14571" width="4.75" style="162" customWidth="1"/>
    <col min="14572" max="14572" width="5" style="162" customWidth="1"/>
    <col min="14573" max="14573" width="5.625" style="162" customWidth="1"/>
    <col min="14574" max="14574" width="10.375" style="162" customWidth="1"/>
    <col min="14575" max="14575" width="9" style="162"/>
    <col min="14576" max="14576" width="16.125" style="162" customWidth="1"/>
    <col min="14577" max="14818" width="9" style="162"/>
    <col min="14819" max="14819" width="4.125" style="162" customWidth="1"/>
    <col min="14820" max="14820" width="2.875" style="162" customWidth="1"/>
    <col min="14821" max="14826" width="7.625" style="162" customWidth="1"/>
    <col min="14827" max="14827" width="4.75" style="162" customWidth="1"/>
    <col min="14828" max="14828" width="5" style="162" customWidth="1"/>
    <col min="14829" max="14829" width="5.625" style="162" customWidth="1"/>
    <col min="14830" max="14830" width="10.375" style="162" customWidth="1"/>
    <col min="14831" max="14831" width="9" style="162"/>
    <col min="14832" max="14832" width="16.125" style="162" customWidth="1"/>
    <col min="14833" max="15074" width="9" style="162"/>
    <col min="15075" max="15075" width="4.125" style="162" customWidth="1"/>
    <col min="15076" max="15076" width="2.875" style="162" customWidth="1"/>
    <col min="15077" max="15082" width="7.625" style="162" customWidth="1"/>
    <col min="15083" max="15083" width="4.75" style="162" customWidth="1"/>
    <col min="15084" max="15084" width="5" style="162" customWidth="1"/>
    <col min="15085" max="15085" width="5.625" style="162" customWidth="1"/>
    <col min="15086" max="15086" width="10.375" style="162" customWidth="1"/>
    <col min="15087" max="15087" width="9" style="162"/>
    <col min="15088" max="15088" width="16.125" style="162" customWidth="1"/>
    <col min="15089" max="15330" width="9" style="162"/>
    <col min="15331" max="15331" width="4.125" style="162" customWidth="1"/>
    <col min="15332" max="15332" width="2.875" style="162" customWidth="1"/>
    <col min="15333" max="15338" width="7.625" style="162" customWidth="1"/>
    <col min="15339" max="15339" width="4.75" style="162" customWidth="1"/>
    <col min="15340" max="15340" width="5" style="162" customWidth="1"/>
    <col min="15341" max="15341" width="5.625" style="162" customWidth="1"/>
    <col min="15342" max="15342" width="10.375" style="162" customWidth="1"/>
    <col min="15343" max="15343" width="9" style="162"/>
    <col min="15344" max="15344" width="16.125" style="162" customWidth="1"/>
    <col min="15345" max="15586" width="9" style="162"/>
    <col min="15587" max="15587" width="4.125" style="162" customWidth="1"/>
    <col min="15588" max="15588" width="2.875" style="162" customWidth="1"/>
    <col min="15589" max="15594" width="7.625" style="162" customWidth="1"/>
    <col min="15595" max="15595" width="4.75" style="162" customWidth="1"/>
    <col min="15596" max="15596" width="5" style="162" customWidth="1"/>
    <col min="15597" max="15597" width="5.625" style="162" customWidth="1"/>
    <col min="15598" max="15598" width="10.375" style="162" customWidth="1"/>
    <col min="15599" max="15599" width="9" style="162"/>
    <col min="15600" max="15600" width="16.125" style="162" customWidth="1"/>
    <col min="15601" max="15842" width="9" style="162"/>
    <col min="15843" max="15843" width="4.125" style="162" customWidth="1"/>
    <col min="15844" max="15844" width="2.875" style="162" customWidth="1"/>
    <col min="15845" max="15850" width="7.625" style="162" customWidth="1"/>
    <col min="15851" max="15851" width="4.75" style="162" customWidth="1"/>
    <col min="15852" max="15852" width="5" style="162" customWidth="1"/>
    <col min="15853" max="15853" width="5.625" style="162" customWidth="1"/>
    <col min="15854" max="15854" width="10.375" style="162" customWidth="1"/>
    <col min="15855" max="15855" width="9" style="162"/>
    <col min="15856" max="15856" width="16.125" style="162" customWidth="1"/>
    <col min="15857" max="16098" width="9" style="162"/>
    <col min="16099" max="16099" width="4.125" style="162" customWidth="1"/>
    <col min="16100" max="16100" width="2.875" style="162" customWidth="1"/>
    <col min="16101" max="16106" width="7.625" style="162" customWidth="1"/>
    <col min="16107" max="16107" width="4.75" style="162" customWidth="1"/>
    <col min="16108" max="16108" width="5" style="162" customWidth="1"/>
    <col min="16109" max="16109" width="5.625" style="162" customWidth="1"/>
    <col min="16110" max="16110" width="10.375" style="162" customWidth="1"/>
    <col min="16111" max="16111" width="9" style="162"/>
    <col min="16112" max="16112" width="16.125" style="162" customWidth="1"/>
    <col min="16113" max="16384" width="9" style="162"/>
  </cols>
  <sheetData>
    <row r="1" spans="1:9" ht="21.75" customHeight="1" x14ac:dyDescent="0.15">
      <c r="B1" s="327" t="s">
        <v>0</v>
      </c>
      <c r="C1" s="327"/>
      <c r="D1" s="327"/>
      <c r="H1" s="56" t="s">
        <v>167</v>
      </c>
    </row>
    <row r="2" spans="1:9" ht="25.5" customHeight="1" x14ac:dyDescent="0.15">
      <c r="A2" s="451" t="s">
        <v>168</v>
      </c>
      <c r="B2" s="451"/>
      <c r="C2" s="451"/>
      <c r="D2" s="451"/>
      <c r="E2" s="451"/>
      <c r="F2" s="451"/>
      <c r="G2" s="451"/>
      <c r="H2" s="451"/>
      <c r="I2" s="451"/>
    </row>
    <row r="3" spans="1:9" ht="25.5" customHeight="1" x14ac:dyDescent="0.15">
      <c r="A3" s="160"/>
      <c r="B3" s="160"/>
      <c r="C3" s="160"/>
      <c r="D3" s="160"/>
      <c r="E3" s="160"/>
      <c r="F3" s="160"/>
      <c r="G3" s="160"/>
      <c r="H3" s="160"/>
      <c r="I3" s="160"/>
    </row>
    <row r="4" spans="1:9" ht="18" customHeight="1" thickBot="1" x14ac:dyDescent="0.2">
      <c r="B4" s="57" t="s">
        <v>169</v>
      </c>
      <c r="C4" s="57"/>
      <c r="D4" s="58"/>
      <c r="E4" s="58"/>
      <c r="F4" s="59"/>
      <c r="G4" s="59"/>
    </row>
    <row r="5" spans="1:9" s="60" customFormat="1" ht="12" customHeight="1" x14ac:dyDescent="0.15">
      <c r="B5" s="452"/>
      <c r="C5" s="453"/>
      <c r="D5" s="61"/>
      <c r="E5" s="453" t="s">
        <v>170</v>
      </c>
      <c r="F5" s="456" t="s">
        <v>171</v>
      </c>
      <c r="G5" s="458" t="s">
        <v>172</v>
      </c>
    </row>
    <row r="6" spans="1:9" s="60" customFormat="1" ht="28.5" x14ac:dyDescent="0.15">
      <c r="B6" s="454"/>
      <c r="C6" s="455"/>
      <c r="D6" s="62" t="s">
        <v>173</v>
      </c>
      <c r="E6" s="455"/>
      <c r="F6" s="457"/>
      <c r="G6" s="459"/>
    </row>
    <row r="7" spans="1:9" ht="22.5" customHeight="1" x14ac:dyDescent="0.15">
      <c r="B7" s="63" t="s">
        <v>174</v>
      </c>
      <c r="C7" s="64"/>
      <c r="D7" s="65"/>
      <c r="E7" s="211">
        <f>SUM(E8:E10)</f>
        <v>15</v>
      </c>
      <c r="F7" s="67"/>
      <c r="G7" s="68">
        <f>SUM(G8:G10)</f>
        <v>112200</v>
      </c>
    </row>
    <row r="8" spans="1:9" ht="15.75" customHeight="1" x14ac:dyDescent="0.15">
      <c r="B8" s="449" t="s">
        <v>175</v>
      </c>
      <c r="C8" s="69" t="s">
        <v>176</v>
      </c>
      <c r="D8" s="70" t="s">
        <v>177</v>
      </c>
      <c r="E8" s="212">
        <v>6</v>
      </c>
      <c r="F8" s="71">
        <v>8800</v>
      </c>
      <c r="G8" s="72">
        <f>ROUNDDOWN(E8*F8,0)</f>
        <v>52800</v>
      </c>
    </row>
    <row r="9" spans="1:9" ht="15.75" customHeight="1" x14ac:dyDescent="0.15">
      <c r="B9" s="449"/>
      <c r="C9" s="69" t="s">
        <v>178</v>
      </c>
      <c r="D9" s="70" t="s">
        <v>177</v>
      </c>
      <c r="E9" s="212">
        <v>6</v>
      </c>
      <c r="F9" s="71">
        <v>6600</v>
      </c>
      <c r="G9" s="72">
        <f t="shared" ref="G9:G14" si="0">ROUNDDOWN(E9*F9,0)</f>
        <v>39600</v>
      </c>
    </row>
    <row r="10" spans="1:9" ht="15.75" customHeight="1" x14ac:dyDescent="0.15">
      <c r="B10" s="450"/>
      <c r="C10" s="73" t="s">
        <v>179</v>
      </c>
      <c r="D10" s="74" t="s">
        <v>180</v>
      </c>
      <c r="E10" s="213">
        <v>3</v>
      </c>
      <c r="F10" s="75">
        <v>6600</v>
      </c>
      <c r="G10" s="76">
        <f t="shared" si="0"/>
        <v>19800</v>
      </c>
    </row>
    <row r="11" spans="1:9" ht="19.5" customHeight="1" x14ac:dyDescent="0.15">
      <c r="B11" s="63" t="s">
        <v>181</v>
      </c>
      <c r="C11" s="64"/>
      <c r="D11" s="65"/>
      <c r="E11" s="211">
        <f>SUM(E12:E14)</f>
        <v>39</v>
      </c>
      <c r="F11" s="67"/>
      <c r="G11" s="68">
        <f>SUM(G12:G14)</f>
        <v>303600</v>
      </c>
    </row>
    <row r="12" spans="1:9" ht="15.75" customHeight="1" x14ac:dyDescent="0.15">
      <c r="B12" s="449" t="s">
        <v>175</v>
      </c>
      <c r="C12" s="69" t="s">
        <v>176</v>
      </c>
      <c r="D12" s="70" t="s">
        <v>182</v>
      </c>
      <c r="E12" s="212">
        <v>21</v>
      </c>
      <c r="F12" s="71">
        <v>8800</v>
      </c>
      <c r="G12" s="72">
        <f t="shared" si="0"/>
        <v>184800</v>
      </c>
    </row>
    <row r="13" spans="1:9" ht="15.75" customHeight="1" x14ac:dyDescent="0.15">
      <c r="B13" s="449"/>
      <c r="C13" s="69" t="s">
        <v>178</v>
      </c>
      <c r="D13" s="70" t="s">
        <v>183</v>
      </c>
      <c r="E13" s="212">
        <v>9</v>
      </c>
      <c r="F13" s="71">
        <v>6600</v>
      </c>
      <c r="G13" s="72">
        <f t="shared" si="0"/>
        <v>59400</v>
      </c>
    </row>
    <row r="14" spans="1:9" ht="15.75" customHeight="1" x14ac:dyDescent="0.15">
      <c r="B14" s="450"/>
      <c r="C14" s="73" t="s">
        <v>179</v>
      </c>
      <c r="D14" s="74" t="s">
        <v>183</v>
      </c>
      <c r="E14" s="213">
        <v>9</v>
      </c>
      <c r="F14" s="75">
        <v>6600</v>
      </c>
      <c r="G14" s="76">
        <f t="shared" si="0"/>
        <v>59400</v>
      </c>
    </row>
    <row r="15" spans="1:9" ht="22.5" customHeight="1" x14ac:dyDescent="0.15">
      <c r="B15" s="63" t="s">
        <v>184</v>
      </c>
      <c r="C15" s="64"/>
      <c r="D15" s="65"/>
      <c r="E15" s="211">
        <f>SUM(E16:E18)</f>
        <v>6</v>
      </c>
      <c r="F15" s="67"/>
      <c r="G15" s="68">
        <f>SUM(G16:G18)</f>
        <v>46200</v>
      </c>
    </row>
    <row r="16" spans="1:9" ht="15.75" customHeight="1" x14ac:dyDescent="0.15">
      <c r="B16" s="449" t="s">
        <v>175</v>
      </c>
      <c r="C16" s="69" t="s">
        <v>176</v>
      </c>
      <c r="D16" s="70" t="s">
        <v>180</v>
      </c>
      <c r="E16" s="212">
        <v>3</v>
      </c>
      <c r="F16" s="71">
        <v>8800</v>
      </c>
      <c r="G16" s="72">
        <f>ROUNDDOWN(E16*F16,0)</f>
        <v>26400</v>
      </c>
    </row>
    <row r="17" spans="1:8" ht="15.75" customHeight="1" x14ac:dyDescent="0.15">
      <c r="B17" s="449"/>
      <c r="C17" s="69" t="s">
        <v>178</v>
      </c>
      <c r="D17" s="70" t="s">
        <v>180</v>
      </c>
      <c r="E17" s="212">
        <v>3</v>
      </c>
      <c r="F17" s="71">
        <v>6600</v>
      </c>
      <c r="G17" s="72">
        <f>ROUNDDOWN(E17*F17,0)</f>
        <v>19800</v>
      </c>
    </row>
    <row r="18" spans="1:8" ht="15.75" customHeight="1" x14ac:dyDescent="0.15">
      <c r="B18" s="450"/>
      <c r="C18" s="73" t="s">
        <v>179</v>
      </c>
      <c r="D18" s="74"/>
      <c r="E18" s="213"/>
      <c r="F18" s="75"/>
      <c r="G18" s="76">
        <f>ROUNDDOWN(E18*F18,0)</f>
        <v>0</v>
      </c>
    </row>
    <row r="19" spans="1:8" ht="22.5" customHeight="1" x14ac:dyDescent="0.15">
      <c r="B19" s="63" t="s">
        <v>185</v>
      </c>
      <c r="C19" s="64"/>
      <c r="D19" s="65"/>
      <c r="E19" s="211">
        <f>SUM(E20:E22)</f>
        <v>6</v>
      </c>
      <c r="F19" s="67"/>
      <c r="G19" s="68">
        <f>SUM(G20:G22)</f>
        <v>46200</v>
      </c>
    </row>
    <row r="20" spans="1:8" ht="15.75" customHeight="1" x14ac:dyDescent="0.15">
      <c r="B20" s="449" t="s">
        <v>175</v>
      </c>
      <c r="C20" s="69" t="s">
        <v>176</v>
      </c>
      <c r="D20" s="70" t="s">
        <v>186</v>
      </c>
      <c r="E20" s="212">
        <v>3</v>
      </c>
      <c r="F20" s="71">
        <v>8800</v>
      </c>
      <c r="G20" s="72">
        <f>ROUNDDOWN(E20*F20,0)</f>
        <v>26400</v>
      </c>
    </row>
    <row r="21" spans="1:8" ht="15.75" customHeight="1" x14ac:dyDescent="0.15">
      <c r="B21" s="449"/>
      <c r="C21" s="69" t="s">
        <v>178</v>
      </c>
      <c r="D21" s="70" t="s">
        <v>180</v>
      </c>
      <c r="E21" s="212">
        <v>3</v>
      </c>
      <c r="F21" s="71">
        <v>6600</v>
      </c>
      <c r="G21" s="72">
        <f>ROUNDDOWN(E21*F21,0)</f>
        <v>19800</v>
      </c>
    </row>
    <row r="22" spans="1:8" ht="15.75" customHeight="1" x14ac:dyDescent="0.15">
      <c r="B22" s="450"/>
      <c r="C22" s="73" t="s">
        <v>179</v>
      </c>
      <c r="D22" s="74"/>
      <c r="E22" s="213"/>
      <c r="F22" s="75"/>
      <c r="G22" s="76">
        <f>ROUNDDOWN(E22*F22,0)</f>
        <v>0</v>
      </c>
    </row>
    <row r="23" spans="1:8" ht="22.5" customHeight="1" x14ac:dyDescent="0.15">
      <c r="B23" s="63" t="s">
        <v>187</v>
      </c>
      <c r="C23" s="64"/>
      <c r="D23" s="163"/>
      <c r="E23" s="164"/>
      <c r="F23" s="165"/>
      <c r="G23" s="166">
        <f>SUM(G24)</f>
        <v>0</v>
      </c>
    </row>
    <row r="24" spans="1:8" ht="15.75" customHeight="1" thickBot="1" x14ac:dyDescent="0.2">
      <c r="B24" s="158"/>
      <c r="C24" s="69" t="s">
        <v>188</v>
      </c>
      <c r="D24" s="70" t="s">
        <v>189</v>
      </c>
      <c r="E24" s="167" t="s">
        <v>190</v>
      </c>
      <c r="F24" s="168" t="s">
        <v>190</v>
      </c>
      <c r="G24" s="72">
        <v>0</v>
      </c>
    </row>
    <row r="25" spans="1:8" ht="21" x14ac:dyDescent="0.15">
      <c r="A25" s="77"/>
      <c r="B25" s="78"/>
      <c r="C25" s="78"/>
      <c r="D25" s="460" t="s">
        <v>191</v>
      </c>
      <c r="E25" s="461"/>
      <c r="F25" s="462"/>
      <c r="G25" s="79">
        <f>G7+G11+G15+G19+G23</f>
        <v>508200</v>
      </c>
    </row>
    <row r="26" spans="1:8" ht="17.25" x14ac:dyDescent="0.15">
      <c r="B26" s="80"/>
      <c r="C26" s="80"/>
      <c r="D26" s="81"/>
      <c r="E26" s="82" t="s">
        <v>192</v>
      </c>
      <c r="F26" s="83">
        <v>0.1</v>
      </c>
      <c r="G26" s="84">
        <f>ROUNDDOWN(G25-G25/(1+F26),0)</f>
        <v>46200</v>
      </c>
    </row>
    <row r="27" spans="1:8" ht="21.75" thickBot="1" x14ac:dyDescent="0.2">
      <c r="B27" s="85"/>
      <c r="C27" s="85"/>
      <c r="D27" s="463" t="s">
        <v>193</v>
      </c>
      <c r="E27" s="464"/>
      <c r="F27" s="465"/>
      <c r="G27" s="86">
        <f>IF(ROUNDDOWN(G25*2/3,0)&gt;2000000,2000000,ROUNDDOWN(G25*2/3,0))</f>
        <v>338800</v>
      </c>
    </row>
    <row r="28" spans="1:8" ht="9" customHeight="1" x14ac:dyDescent="0.15">
      <c r="B28" s="87"/>
      <c r="C28" s="87"/>
      <c r="D28" s="87"/>
      <c r="E28" s="87"/>
      <c r="F28" s="59"/>
      <c r="G28" s="59"/>
      <c r="H28" s="59"/>
    </row>
    <row r="29" spans="1:8" ht="18" customHeight="1" thickBot="1" x14ac:dyDescent="0.2">
      <c r="B29" s="57" t="s">
        <v>194</v>
      </c>
      <c r="C29" s="57"/>
      <c r="D29" s="58"/>
      <c r="E29" s="58"/>
      <c r="F29" s="59"/>
      <c r="G29" s="59"/>
    </row>
    <row r="30" spans="1:8" s="60" customFormat="1" ht="12" customHeight="1" x14ac:dyDescent="0.15">
      <c r="B30" s="452"/>
      <c r="C30" s="453"/>
      <c r="D30" s="61"/>
      <c r="E30" s="453" t="s">
        <v>170</v>
      </c>
      <c r="F30" s="456" t="s">
        <v>171</v>
      </c>
      <c r="G30" s="458" t="s">
        <v>172</v>
      </c>
    </row>
    <row r="31" spans="1:8" s="60" customFormat="1" ht="28.5" x14ac:dyDescent="0.15">
      <c r="B31" s="454"/>
      <c r="C31" s="455"/>
      <c r="D31" s="62" t="s">
        <v>173</v>
      </c>
      <c r="E31" s="455"/>
      <c r="F31" s="457"/>
      <c r="G31" s="459"/>
    </row>
    <row r="32" spans="1:8" ht="22.5" customHeight="1" x14ac:dyDescent="0.15">
      <c r="B32" s="63" t="s">
        <v>195</v>
      </c>
      <c r="C32" s="64"/>
      <c r="D32" s="65"/>
      <c r="E32" s="211">
        <f>SUM(E33:E35)</f>
        <v>48</v>
      </c>
      <c r="F32" s="67"/>
      <c r="G32" s="68">
        <f>SUM(G33:G35)</f>
        <v>396000</v>
      </c>
    </row>
    <row r="33" spans="1:8" ht="15.75" customHeight="1" x14ac:dyDescent="0.15">
      <c r="B33" s="449" t="s">
        <v>175</v>
      </c>
      <c r="C33" s="69" t="s">
        <v>176</v>
      </c>
      <c r="D33" s="70" t="s">
        <v>196</v>
      </c>
      <c r="E33" s="212">
        <v>24</v>
      </c>
      <c r="F33" s="71">
        <v>8800</v>
      </c>
      <c r="G33" s="72">
        <f t="shared" ref="G33:G34" si="1">ROUNDDOWN(E33*F33,0)</f>
        <v>211200</v>
      </c>
    </row>
    <row r="34" spans="1:8" ht="15.75" customHeight="1" x14ac:dyDescent="0.15">
      <c r="B34" s="449"/>
      <c r="C34" s="69" t="s">
        <v>176</v>
      </c>
      <c r="D34" s="241" t="s">
        <v>197</v>
      </c>
      <c r="E34" s="212">
        <v>12</v>
      </c>
      <c r="F34" s="71">
        <v>8800</v>
      </c>
      <c r="G34" s="72">
        <f t="shared" si="1"/>
        <v>105600</v>
      </c>
    </row>
    <row r="35" spans="1:8" ht="15.75" customHeight="1" x14ac:dyDescent="0.15">
      <c r="B35" s="449"/>
      <c r="C35" s="69" t="s">
        <v>178</v>
      </c>
      <c r="D35" s="241" t="s">
        <v>198</v>
      </c>
      <c r="E35" s="212">
        <v>12</v>
      </c>
      <c r="F35" s="71">
        <v>6600</v>
      </c>
      <c r="G35" s="72">
        <f>ROUNDDOWN(E35*F35,0)</f>
        <v>79200</v>
      </c>
    </row>
    <row r="36" spans="1:8" ht="22.5" customHeight="1" x14ac:dyDescent="0.15">
      <c r="B36" s="63" t="s">
        <v>199</v>
      </c>
      <c r="C36" s="64"/>
      <c r="D36" s="65"/>
      <c r="E36" s="66"/>
      <c r="F36" s="67"/>
      <c r="G36" s="68">
        <f>SUM(G37:G37)</f>
        <v>0</v>
      </c>
    </row>
    <row r="37" spans="1:8" ht="15.75" customHeight="1" thickBot="1" x14ac:dyDescent="0.2">
      <c r="B37" s="159"/>
      <c r="C37" s="73" t="s">
        <v>188</v>
      </c>
      <c r="D37" s="169" t="s">
        <v>189</v>
      </c>
      <c r="E37" s="167" t="s">
        <v>200</v>
      </c>
      <c r="F37" s="168" t="s">
        <v>200</v>
      </c>
      <c r="G37" s="72"/>
    </row>
    <row r="38" spans="1:8" ht="21" x14ac:dyDescent="0.15">
      <c r="A38" s="77"/>
      <c r="B38" s="78"/>
      <c r="C38" s="78"/>
      <c r="D38" s="460" t="s">
        <v>191</v>
      </c>
      <c r="E38" s="461"/>
      <c r="F38" s="462"/>
      <c r="G38" s="79">
        <f>G32+G36</f>
        <v>396000</v>
      </c>
    </row>
    <row r="39" spans="1:8" ht="17.25" x14ac:dyDescent="0.15">
      <c r="B39" s="80"/>
      <c r="C39" s="80"/>
      <c r="D39" s="81"/>
      <c r="E39" s="82" t="s">
        <v>192</v>
      </c>
      <c r="F39" s="83">
        <v>0.1</v>
      </c>
      <c r="G39" s="84">
        <f>ROUNDDOWN(G38-G38/(1+F39),0)</f>
        <v>36000</v>
      </c>
    </row>
    <row r="40" spans="1:8" ht="21.75" customHeight="1" thickBot="1" x14ac:dyDescent="0.2">
      <c r="B40" s="85"/>
      <c r="C40" s="85"/>
      <c r="D40" s="463" t="s">
        <v>201</v>
      </c>
      <c r="E40" s="464"/>
      <c r="F40" s="465"/>
      <c r="G40" s="86">
        <f>IF(ROUNDDOWN(G38*2/3,0)&gt;1000000,1000000,ROUNDDOWN(G38*2/3,0))</f>
        <v>264000</v>
      </c>
    </row>
    <row r="41" spans="1:8" ht="9" customHeight="1" x14ac:dyDescent="0.15">
      <c r="B41" s="87"/>
      <c r="C41" s="87"/>
      <c r="D41" s="87"/>
      <c r="E41" s="87"/>
      <c r="F41" s="59"/>
      <c r="G41" s="59"/>
      <c r="H41" s="59"/>
    </row>
    <row r="42" spans="1:8" ht="18" thickBot="1" x14ac:dyDescent="0.2">
      <c r="B42" s="88" t="s">
        <v>202</v>
      </c>
      <c r="C42" s="80"/>
      <c r="D42" s="87"/>
      <c r="E42" s="59"/>
      <c r="F42" s="59"/>
      <c r="G42" s="59"/>
    </row>
    <row r="43" spans="1:8" s="60" customFormat="1" ht="12" customHeight="1" x14ac:dyDescent="0.15">
      <c r="B43" s="452"/>
      <c r="C43" s="453"/>
      <c r="D43" s="61"/>
      <c r="E43" s="453" t="s">
        <v>170</v>
      </c>
      <c r="F43" s="456" t="s">
        <v>171</v>
      </c>
      <c r="G43" s="458" t="s">
        <v>172</v>
      </c>
    </row>
    <row r="44" spans="1:8" s="60" customFormat="1" ht="28.5" x14ac:dyDescent="0.15">
      <c r="B44" s="454"/>
      <c r="C44" s="455"/>
      <c r="D44" s="62" t="s">
        <v>173</v>
      </c>
      <c r="E44" s="455"/>
      <c r="F44" s="457"/>
      <c r="G44" s="459"/>
    </row>
    <row r="45" spans="1:8" ht="22.5" customHeight="1" x14ac:dyDescent="0.15">
      <c r="B45" s="63" t="s">
        <v>203</v>
      </c>
      <c r="C45" s="64"/>
      <c r="D45" s="65"/>
      <c r="E45" s="211">
        <f>SUM(E46:E47)</f>
        <v>0</v>
      </c>
      <c r="F45" s="67"/>
      <c r="G45" s="170">
        <f>SUM(G46:G47)</f>
        <v>0</v>
      </c>
    </row>
    <row r="46" spans="1:8" ht="18" customHeight="1" x14ac:dyDescent="0.15">
      <c r="B46" s="468" t="s">
        <v>175</v>
      </c>
      <c r="C46" s="69" t="s">
        <v>204</v>
      </c>
      <c r="D46" s="70"/>
      <c r="E46" s="212"/>
      <c r="F46" s="71"/>
      <c r="G46" s="171">
        <f>ROUNDDOWN(E46*F46,0)</f>
        <v>0</v>
      </c>
    </row>
    <row r="47" spans="1:8" ht="18" customHeight="1" x14ac:dyDescent="0.15">
      <c r="B47" s="469"/>
      <c r="C47" s="73"/>
      <c r="D47" s="74"/>
      <c r="E47" s="213"/>
      <c r="F47" s="75"/>
      <c r="G47" s="172">
        <f>ROUNDDOWN(E47*F47,0)</f>
        <v>0</v>
      </c>
    </row>
    <row r="48" spans="1:8" ht="22.5" customHeight="1" x14ac:dyDescent="0.15">
      <c r="B48" s="63" t="s">
        <v>205</v>
      </c>
      <c r="C48" s="64"/>
      <c r="D48" s="65"/>
      <c r="E48" s="211">
        <f>SUM(E49:E51)</f>
        <v>12</v>
      </c>
      <c r="F48" s="67"/>
      <c r="G48" s="170">
        <f>SUM(G49:G51)</f>
        <v>105600</v>
      </c>
    </row>
    <row r="49" spans="1:7" ht="15.75" customHeight="1" x14ac:dyDescent="0.15">
      <c r="B49" s="449" t="s">
        <v>175</v>
      </c>
      <c r="C49" s="69" t="s">
        <v>206</v>
      </c>
      <c r="D49" s="70" t="s">
        <v>207</v>
      </c>
      <c r="E49" s="212">
        <v>12</v>
      </c>
      <c r="F49" s="71">
        <v>8800</v>
      </c>
      <c r="G49" s="171">
        <f>ROUNDDOWN(E49*F49,0)</f>
        <v>105600</v>
      </c>
    </row>
    <row r="50" spans="1:7" ht="15.75" customHeight="1" x14ac:dyDescent="0.15">
      <c r="B50" s="449"/>
      <c r="C50" s="69"/>
      <c r="D50" s="70"/>
      <c r="E50" s="212"/>
      <c r="F50" s="71"/>
      <c r="G50" s="171">
        <f>ROUNDDOWN(E50*F50,0)</f>
        <v>0</v>
      </c>
    </row>
    <row r="51" spans="1:7" ht="15.75" customHeight="1" x14ac:dyDescent="0.15">
      <c r="B51" s="450"/>
      <c r="C51" s="73"/>
      <c r="D51" s="74"/>
      <c r="E51" s="212"/>
      <c r="F51" s="71"/>
      <c r="G51" s="171">
        <f>ROUNDDOWN(E51*F51,0)</f>
        <v>0</v>
      </c>
    </row>
    <row r="52" spans="1:7" ht="22.5" customHeight="1" x14ac:dyDescent="0.15">
      <c r="B52" s="63" t="s">
        <v>187</v>
      </c>
      <c r="C52" s="64"/>
      <c r="D52" s="163"/>
      <c r="E52" s="66"/>
      <c r="F52" s="67"/>
      <c r="G52" s="68">
        <f>SUM(G53)</f>
        <v>0</v>
      </c>
    </row>
    <row r="53" spans="1:7" ht="15.75" customHeight="1" thickBot="1" x14ac:dyDescent="0.2">
      <c r="B53" s="158"/>
      <c r="C53" s="69" t="s">
        <v>188</v>
      </c>
      <c r="D53" s="70" t="s">
        <v>189</v>
      </c>
      <c r="E53" s="167" t="s">
        <v>190</v>
      </c>
      <c r="F53" s="168" t="s">
        <v>190</v>
      </c>
      <c r="G53" s="72">
        <v>0</v>
      </c>
    </row>
    <row r="54" spans="1:7" ht="21" x14ac:dyDescent="0.15">
      <c r="A54" s="77"/>
      <c r="B54" s="78"/>
      <c r="C54" s="78"/>
      <c r="D54" s="460" t="s">
        <v>191</v>
      </c>
      <c r="E54" s="461"/>
      <c r="F54" s="462"/>
      <c r="G54" s="89">
        <f>G45+G48+G52</f>
        <v>105600</v>
      </c>
    </row>
    <row r="55" spans="1:7" ht="17.25" x14ac:dyDescent="0.15">
      <c r="B55" s="80"/>
      <c r="C55" s="80"/>
      <c r="D55" s="81"/>
      <c r="E55" s="82" t="s">
        <v>192</v>
      </c>
      <c r="F55" s="90">
        <v>0.1</v>
      </c>
      <c r="G55" s="91">
        <f>ROUNDDOWN(G54-G54/(1+F55),0)</f>
        <v>9600</v>
      </c>
    </row>
    <row r="56" spans="1:7" ht="21.75" customHeight="1" thickBot="1" x14ac:dyDescent="0.2">
      <c r="B56" s="85"/>
      <c r="C56" s="92"/>
      <c r="D56" s="463" t="s">
        <v>208</v>
      </c>
      <c r="E56" s="464"/>
      <c r="F56" s="465"/>
      <c r="G56" s="93">
        <f>IF(ROUNDDOWN(G54*2/3,0)&gt;100000,100000,ROUNDDOWN(G54*2/3,0))</f>
        <v>70400</v>
      </c>
    </row>
    <row r="57" spans="1:7" ht="18" customHeight="1" x14ac:dyDescent="0.15">
      <c r="B57" s="173" t="s">
        <v>209</v>
      </c>
      <c r="C57" s="470" t="s">
        <v>210</v>
      </c>
      <c r="D57" s="470"/>
      <c r="E57" s="470"/>
      <c r="F57" s="470"/>
      <c r="G57" s="470"/>
    </row>
    <row r="58" spans="1:7" ht="30" customHeight="1" x14ac:dyDescent="0.15">
      <c r="B58" s="174" t="s">
        <v>211</v>
      </c>
      <c r="C58" s="471" t="s">
        <v>212</v>
      </c>
      <c r="D58" s="471"/>
      <c r="E58" s="471"/>
      <c r="F58" s="471"/>
      <c r="G58" s="471"/>
    </row>
    <row r="59" spans="1:7" ht="6" customHeight="1" x14ac:dyDescent="0.15">
      <c r="B59" s="94"/>
      <c r="C59" s="94"/>
    </row>
    <row r="60" spans="1:7" ht="17.25" x14ac:dyDescent="0.15">
      <c r="B60" s="95" t="s">
        <v>213</v>
      </c>
      <c r="C60" s="80"/>
      <c r="D60" s="87"/>
      <c r="E60" s="59"/>
      <c r="F60" s="59"/>
      <c r="G60" s="59"/>
    </row>
    <row r="61" spans="1:7" ht="39.75" customHeight="1" x14ac:dyDescent="0.15">
      <c r="B61" s="175" t="s">
        <v>214</v>
      </c>
      <c r="C61" s="466" t="s">
        <v>215</v>
      </c>
      <c r="D61" s="466"/>
      <c r="E61" s="466"/>
      <c r="F61" s="466"/>
      <c r="G61" s="466"/>
    </row>
    <row r="62" spans="1:7" ht="27" customHeight="1" x14ac:dyDescent="0.15">
      <c r="B62" s="175" t="s">
        <v>214</v>
      </c>
      <c r="C62" s="466" t="s">
        <v>216</v>
      </c>
      <c r="D62" s="466"/>
      <c r="E62" s="466"/>
      <c r="F62" s="466"/>
      <c r="G62" s="466"/>
    </row>
    <row r="63" spans="1:7" x14ac:dyDescent="0.15">
      <c r="B63" s="175" t="s">
        <v>214</v>
      </c>
      <c r="C63" s="467" t="s">
        <v>217</v>
      </c>
      <c r="D63" s="467"/>
      <c r="E63" s="467"/>
      <c r="F63" s="467"/>
      <c r="G63" s="467"/>
    </row>
    <row r="64" spans="1:7" ht="14.25" x14ac:dyDescent="0.15">
      <c r="B64" s="94"/>
      <c r="C64" s="94"/>
    </row>
    <row r="65" spans="2:3" ht="14.25" x14ac:dyDescent="0.15">
      <c r="B65" s="94"/>
      <c r="C65" s="94"/>
    </row>
    <row r="66" spans="2:3" ht="14.25" x14ac:dyDescent="0.15">
      <c r="B66" s="94"/>
      <c r="C66" s="94"/>
    </row>
  </sheetData>
  <mergeCells count="32">
    <mergeCell ref="C61:G61"/>
    <mergeCell ref="C63:G63"/>
    <mergeCell ref="C62:G6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30:C31"/>
    <mergeCell ref="E30:E31"/>
    <mergeCell ref="F30:F31"/>
    <mergeCell ref="B12:B14"/>
    <mergeCell ref="B16:B18"/>
    <mergeCell ref="B20:B22"/>
    <mergeCell ref="D25:F25"/>
    <mergeCell ref="D27:F27"/>
    <mergeCell ref="B1:D1"/>
    <mergeCell ref="B8:B10"/>
    <mergeCell ref="A2:I2"/>
    <mergeCell ref="B5:C6"/>
    <mergeCell ref="E5:E6"/>
    <mergeCell ref="F5:F6"/>
    <mergeCell ref="G5:G6"/>
  </mergeCells>
  <phoneticPr fontId="18"/>
  <printOptions horizontalCentered="1"/>
  <pageMargins left="0.23622047244094491" right="0.23622047244094491" top="0.35433070866141736" bottom="0.15748031496062992" header="0.31496062992125984" footer="0.31496062992125984"/>
  <pageSetup paperSize="9" scale="74" orientation="portrait" r:id="rId1"/>
  <ignoredErrors>
    <ignoredError sqref="G11:G26 G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8EEA-AD19-4640-9A66-6765B906DD73}">
  <dimension ref="A1:R43"/>
  <sheetViews>
    <sheetView showGridLines="0" view="pageBreakPreview" zoomScale="70" zoomScaleNormal="100" zoomScaleSheetLayoutView="70" workbookViewId="0">
      <selection activeCell="A4" sqref="A4:P4"/>
    </sheetView>
  </sheetViews>
  <sheetFormatPr defaultRowHeight="13.5" x14ac:dyDescent="0.15"/>
  <cols>
    <col min="1" max="1" width="7" style="189" customWidth="1"/>
    <col min="2" max="2" width="5.75" style="189" customWidth="1"/>
    <col min="3" max="7" width="6.875" style="189" customWidth="1"/>
    <col min="8" max="8" width="8.125" style="189" customWidth="1"/>
    <col min="9" max="9" width="3.375" style="189" customWidth="1"/>
    <col min="10" max="10" width="7.25" style="189" customWidth="1"/>
    <col min="11" max="11" width="4" style="189" customWidth="1"/>
    <col min="12" max="12" width="7.875" style="189" customWidth="1"/>
    <col min="13" max="13" width="7" style="189" customWidth="1"/>
    <col min="14" max="15" width="8.375" style="189" customWidth="1"/>
    <col min="16" max="16" width="11" style="189" customWidth="1"/>
    <col min="17" max="18" width="8.375" style="189" customWidth="1"/>
    <col min="19" max="247" width="8.75" style="189"/>
    <col min="248" max="248" width="4.125" style="189" customWidth="1"/>
    <col min="249" max="249" width="2.875" style="189" customWidth="1"/>
    <col min="250" max="255" width="7.625" style="189" customWidth="1"/>
    <col min="256" max="256" width="4.75" style="189" customWidth="1"/>
    <col min="257" max="257" width="5" style="189" customWidth="1"/>
    <col min="258" max="258" width="5.625" style="189" customWidth="1"/>
    <col min="259" max="259" width="10.375" style="189" customWidth="1"/>
    <col min="260" max="260" width="8.75" style="189"/>
    <col min="261" max="261" width="16.125" style="189" customWidth="1"/>
    <col min="262" max="503" width="8.75" style="189"/>
    <col min="504" max="504" width="4.125" style="189" customWidth="1"/>
    <col min="505" max="505" width="2.875" style="189" customWidth="1"/>
    <col min="506" max="511" width="7.625" style="189" customWidth="1"/>
    <col min="512" max="512" width="4.75" style="189" customWidth="1"/>
    <col min="513" max="513" width="5" style="189" customWidth="1"/>
    <col min="514" max="514" width="5.625" style="189" customWidth="1"/>
    <col min="515" max="515" width="10.375" style="189" customWidth="1"/>
    <col min="516" max="516" width="8.75" style="189"/>
    <col min="517" max="517" width="16.125" style="189" customWidth="1"/>
    <col min="518" max="759" width="8.75" style="189"/>
    <col min="760" max="760" width="4.125" style="189" customWidth="1"/>
    <col min="761" max="761" width="2.875" style="189" customWidth="1"/>
    <col min="762" max="767" width="7.625" style="189" customWidth="1"/>
    <col min="768" max="768" width="4.75" style="189" customWidth="1"/>
    <col min="769" max="769" width="5" style="189" customWidth="1"/>
    <col min="770" max="770" width="5.625" style="189" customWidth="1"/>
    <col min="771" max="771" width="10.375" style="189" customWidth="1"/>
    <col min="772" max="772" width="8.75" style="189"/>
    <col min="773" max="773" width="16.125" style="189" customWidth="1"/>
    <col min="774" max="1015" width="8.75" style="189"/>
    <col min="1016" max="1016" width="4.125" style="189" customWidth="1"/>
    <col min="1017" max="1017" width="2.875" style="189" customWidth="1"/>
    <col min="1018" max="1023" width="7.625" style="189" customWidth="1"/>
    <col min="1024" max="1024" width="4.75" style="189" customWidth="1"/>
    <col min="1025" max="1025" width="5" style="189" customWidth="1"/>
    <col min="1026" max="1026" width="5.625" style="189" customWidth="1"/>
    <col min="1027" max="1027" width="10.375" style="189" customWidth="1"/>
    <col min="1028" max="1028" width="8.75" style="189"/>
    <col min="1029" max="1029" width="16.125" style="189" customWidth="1"/>
    <col min="1030" max="1271" width="8.75" style="189"/>
    <col min="1272" max="1272" width="4.125" style="189" customWidth="1"/>
    <col min="1273" max="1273" width="2.875" style="189" customWidth="1"/>
    <col min="1274" max="1279" width="7.625" style="189" customWidth="1"/>
    <col min="1280" max="1280" width="4.75" style="189" customWidth="1"/>
    <col min="1281" max="1281" width="5" style="189" customWidth="1"/>
    <col min="1282" max="1282" width="5.625" style="189" customWidth="1"/>
    <col min="1283" max="1283" width="10.375" style="189" customWidth="1"/>
    <col min="1284" max="1284" width="8.75" style="189"/>
    <col min="1285" max="1285" width="16.125" style="189" customWidth="1"/>
    <col min="1286" max="1527" width="8.75" style="189"/>
    <col min="1528" max="1528" width="4.125" style="189" customWidth="1"/>
    <col min="1529" max="1529" width="2.875" style="189" customWidth="1"/>
    <col min="1530" max="1535" width="7.625" style="189" customWidth="1"/>
    <col min="1536" max="1536" width="4.75" style="189" customWidth="1"/>
    <col min="1537" max="1537" width="5" style="189" customWidth="1"/>
    <col min="1538" max="1538" width="5.625" style="189" customWidth="1"/>
    <col min="1539" max="1539" width="10.375" style="189" customWidth="1"/>
    <col min="1540" max="1540" width="8.75" style="189"/>
    <col min="1541" max="1541" width="16.125" style="189" customWidth="1"/>
    <col min="1542" max="1783" width="8.75" style="189"/>
    <col min="1784" max="1784" width="4.125" style="189" customWidth="1"/>
    <col min="1785" max="1785" width="2.875" style="189" customWidth="1"/>
    <col min="1786" max="1791" width="7.625" style="189" customWidth="1"/>
    <col min="1792" max="1792" width="4.75" style="189" customWidth="1"/>
    <col min="1793" max="1793" width="5" style="189" customWidth="1"/>
    <col min="1794" max="1794" width="5.625" style="189" customWidth="1"/>
    <col min="1795" max="1795" width="10.375" style="189" customWidth="1"/>
    <col min="1796" max="1796" width="8.75" style="189"/>
    <col min="1797" max="1797" width="16.125" style="189" customWidth="1"/>
    <col min="1798" max="2039" width="8.75" style="189"/>
    <col min="2040" max="2040" width="4.125" style="189" customWidth="1"/>
    <col min="2041" max="2041" width="2.875" style="189" customWidth="1"/>
    <col min="2042" max="2047" width="7.625" style="189" customWidth="1"/>
    <col min="2048" max="2048" width="4.75" style="189" customWidth="1"/>
    <col min="2049" max="2049" width="5" style="189" customWidth="1"/>
    <col min="2050" max="2050" width="5.625" style="189" customWidth="1"/>
    <col min="2051" max="2051" width="10.375" style="189" customWidth="1"/>
    <col min="2052" max="2052" width="8.75" style="189"/>
    <col min="2053" max="2053" width="16.125" style="189" customWidth="1"/>
    <col min="2054" max="2295" width="8.75" style="189"/>
    <col min="2296" max="2296" width="4.125" style="189" customWidth="1"/>
    <col min="2297" max="2297" width="2.875" style="189" customWidth="1"/>
    <col min="2298" max="2303" width="7.625" style="189" customWidth="1"/>
    <col min="2304" max="2304" width="4.75" style="189" customWidth="1"/>
    <col min="2305" max="2305" width="5" style="189" customWidth="1"/>
    <col min="2306" max="2306" width="5.625" style="189" customWidth="1"/>
    <col min="2307" max="2307" width="10.375" style="189" customWidth="1"/>
    <col min="2308" max="2308" width="8.75" style="189"/>
    <col min="2309" max="2309" width="16.125" style="189" customWidth="1"/>
    <col min="2310" max="2551" width="8.75" style="189"/>
    <col min="2552" max="2552" width="4.125" style="189" customWidth="1"/>
    <col min="2553" max="2553" width="2.875" style="189" customWidth="1"/>
    <col min="2554" max="2559" width="7.625" style="189" customWidth="1"/>
    <col min="2560" max="2560" width="4.75" style="189" customWidth="1"/>
    <col min="2561" max="2561" width="5" style="189" customWidth="1"/>
    <col min="2562" max="2562" width="5.625" style="189" customWidth="1"/>
    <col min="2563" max="2563" width="10.375" style="189" customWidth="1"/>
    <col min="2564" max="2564" width="8.75" style="189"/>
    <col min="2565" max="2565" width="16.125" style="189" customWidth="1"/>
    <col min="2566" max="2807" width="8.75" style="189"/>
    <col min="2808" max="2808" width="4.125" style="189" customWidth="1"/>
    <col min="2809" max="2809" width="2.875" style="189" customWidth="1"/>
    <col min="2810" max="2815" width="7.625" style="189" customWidth="1"/>
    <col min="2816" max="2816" width="4.75" style="189" customWidth="1"/>
    <col min="2817" max="2817" width="5" style="189" customWidth="1"/>
    <col min="2818" max="2818" width="5.625" style="189" customWidth="1"/>
    <col min="2819" max="2819" width="10.375" style="189" customWidth="1"/>
    <col min="2820" max="2820" width="8.75" style="189"/>
    <col min="2821" max="2821" width="16.125" style="189" customWidth="1"/>
    <col min="2822" max="3063" width="8.75" style="189"/>
    <col min="3064" max="3064" width="4.125" style="189" customWidth="1"/>
    <col min="3065" max="3065" width="2.875" style="189" customWidth="1"/>
    <col min="3066" max="3071" width="7.625" style="189" customWidth="1"/>
    <col min="3072" max="3072" width="4.75" style="189" customWidth="1"/>
    <col min="3073" max="3073" width="5" style="189" customWidth="1"/>
    <col min="3074" max="3074" width="5.625" style="189" customWidth="1"/>
    <col min="3075" max="3075" width="10.375" style="189" customWidth="1"/>
    <col min="3076" max="3076" width="8.75" style="189"/>
    <col min="3077" max="3077" width="16.125" style="189" customWidth="1"/>
    <col min="3078" max="3319" width="8.75" style="189"/>
    <col min="3320" max="3320" width="4.125" style="189" customWidth="1"/>
    <col min="3321" max="3321" width="2.875" style="189" customWidth="1"/>
    <col min="3322" max="3327" width="7.625" style="189" customWidth="1"/>
    <col min="3328" max="3328" width="4.75" style="189" customWidth="1"/>
    <col min="3329" max="3329" width="5" style="189" customWidth="1"/>
    <col min="3330" max="3330" width="5.625" style="189" customWidth="1"/>
    <col min="3331" max="3331" width="10.375" style="189" customWidth="1"/>
    <col min="3332" max="3332" width="8.75" style="189"/>
    <col min="3333" max="3333" width="16.125" style="189" customWidth="1"/>
    <col min="3334" max="3575" width="8.75" style="189"/>
    <col min="3576" max="3576" width="4.125" style="189" customWidth="1"/>
    <col min="3577" max="3577" width="2.875" style="189" customWidth="1"/>
    <col min="3578" max="3583" width="7.625" style="189" customWidth="1"/>
    <col min="3584" max="3584" width="4.75" style="189" customWidth="1"/>
    <col min="3585" max="3585" width="5" style="189" customWidth="1"/>
    <col min="3586" max="3586" width="5.625" style="189" customWidth="1"/>
    <col min="3587" max="3587" width="10.375" style="189" customWidth="1"/>
    <col min="3588" max="3588" width="8.75" style="189"/>
    <col min="3589" max="3589" width="16.125" style="189" customWidth="1"/>
    <col min="3590" max="3831" width="8.75" style="189"/>
    <col min="3832" max="3832" width="4.125" style="189" customWidth="1"/>
    <col min="3833" max="3833" width="2.875" style="189" customWidth="1"/>
    <col min="3834" max="3839" width="7.625" style="189" customWidth="1"/>
    <col min="3840" max="3840" width="4.75" style="189" customWidth="1"/>
    <col min="3841" max="3841" width="5" style="189" customWidth="1"/>
    <col min="3842" max="3842" width="5.625" style="189" customWidth="1"/>
    <col min="3843" max="3843" width="10.375" style="189" customWidth="1"/>
    <col min="3844" max="3844" width="8.75" style="189"/>
    <col min="3845" max="3845" width="16.125" style="189" customWidth="1"/>
    <col min="3846" max="4087" width="8.75" style="189"/>
    <col min="4088" max="4088" width="4.125" style="189" customWidth="1"/>
    <col min="4089" max="4089" width="2.875" style="189" customWidth="1"/>
    <col min="4090" max="4095" width="7.625" style="189" customWidth="1"/>
    <col min="4096" max="4096" width="4.75" style="189" customWidth="1"/>
    <col min="4097" max="4097" width="5" style="189" customWidth="1"/>
    <col min="4098" max="4098" width="5.625" style="189" customWidth="1"/>
    <col min="4099" max="4099" width="10.375" style="189" customWidth="1"/>
    <col min="4100" max="4100" width="8.75" style="189"/>
    <col min="4101" max="4101" width="16.125" style="189" customWidth="1"/>
    <col min="4102" max="4343" width="8.75" style="189"/>
    <col min="4344" max="4344" width="4.125" style="189" customWidth="1"/>
    <col min="4345" max="4345" width="2.875" style="189" customWidth="1"/>
    <col min="4346" max="4351" width="7.625" style="189" customWidth="1"/>
    <col min="4352" max="4352" width="4.75" style="189" customWidth="1"/>
    <col min="4353" max="4353" width="5" style="189" customWidth="1"/>
    <col min="4354" max="4354" width="5.625" style="189" customWidth="1"/>
    <col min="4355" max="4355" width="10.375" style="189" customWidth="1"/>
    <col min="4356" max="4356" width="8.75" style="189"/>
    <col min="4357" max="4357" width="16.125" style="189" customWidth="1"/>
    <col min="4358" max="4599" width="8.75" style="189"/>
    <col min="4600" max="4600" width="4.125" style="189" customWidth="1"/>
    <col min="4601" max="4601" width="2.875" style="189" customWidth="1"/>
    <col min="4602" max="4607" width="7.625" style="189" customWidth="1"/>
    <col min="4608" max="4608" width="4.75" style="189" customWidth="1"/>
    <col min="4609" max="4609" width="5" style="189" customWidth="1"/>
    <col min="4610" max="4610" width="5.625" style="189" customWidth="1"/>
    <col min="4611" max="4611" width="10.375" style="189" customWidth="1"/>
    <col min="4612" max="4612" width="8.75" style="189"/>
    <col min="4613" max="4613" width="16.125" style="189" customWidth="1"/>
    <col min="4614" max="4855" width="8.75" style="189"/>
    <col min="4856" max="4856" width="4.125" style="189" customWidth="1"/>
    <col min="4857" max="4857" width="2.875" style="189" customWidth="1"/>
    <col min="4858" max="4863" width="7.625" style="189" customWidth="1"/>
    <col min="4864" max="4864" width="4.75" style="189" customWidth="1"/>
    <col min="4865" max="4865" width="5" style="189" customWidth="1"/>
    <col min="4866" max="4866" width="5.625" style="189" customWidth="1"/>
    <col min="4867" max="4867" width="10.375" style="189" customWidth="1"/>
    <col min="4868" max="4868" width="8.75" style="189"/>
    <col min="4869" max="4869" width="16.125" style="189" customWidth="1"/>
    <col min="4870" max="5111" width="8.75" style="189"/>
    <col min="5112" max="5112" width="4.125" style="189" customWidth="1"/>
    <col min="5113" max="5113" width="2.875" style="189" customWidth="1"/>
    <col min="5114" max="5119" width="7.625" style="189" customWidth="1"/>
    <col min="5120" max="5120" width="4.75" style="189" customWidth="1"/>
    <col min="5121" max="5121" width="5" style="189" customWidth="1"/>
    <col min="5122" max="5122" width="5.625" style="189" customWidth="1"/>
    <col min="5123" max="5123" width="10.375" style="189" customWidth="1"/>
    <col min="5124" max="5124" width="8.75" style="189"/>
    <col min="5125" max="5125" width="16.125" style="189" customWidth="1"/>
    <col min="5126" max="5367" width="8.75" style="189"/>
    <col min="5368" max="5368" width="4.125" style="189" customWidth="1"/>
    <col min="5369" max="5369" width="2.875" style="189" customWidth="1"/>
    <col min="5370" max="5375" width="7.625" style="189" customWidth="1"/>
    <col min="5376" max="5376" width="4.75" style="189" customWidth="1"/>
    <col min="5377" max="5377" width="5" style="189" customWidth="1"/>
    <col min="5378" max="5378" width="5.625" style="189" customWidth="1"/>
    <col min="5379" max="5379" width="10.375" style="189" customWidth="1"/>
    <col min="5380" max="5380" width="8.75" style="189"/>
    <col min="5381" max="5381" width="16.125" style="189" customWidth="1"/>
    <col min="5382" max="5623" width="8.75" style="189"/>
    <col min="5624" max="5624" width="4.125" style="189" customWidth="1"/>
    <col min="5625" max="5625" width="2.875" style="189" customWidth="1"/>
    <col min="5626" max="5631" width="7.625" style="189" customWidth="1"/>
    <col min="5632" max="5632" width="4.75" style="189" customWidth="1"/>
    <col min="5633" max="5633" width="5" style="189" customWidth="1"/>
    <col min="5634" max="5634" width="5.625" style="189" customWidth="1"/>
    <col min="5635" max="5635" width="10.375" style="189" customWidth="1"/>
    <col min="5636" max="5636" width="8.75" style="189"/>
    <col min="5637" max="5637" width="16.125" style="189" customWidth="1"/>
    <col min="5638" max="5879" width="8.75" style="189"/>
    <col min="5880" max="5880" width="4.125" style="189" customWidth="1"/>
    <col min="5881" max="5881" width="2.875" style="189" customWidth="1"/>
    <col min="5882" max="5887" width="7.625" style="189" customWidth="1"/>
    <col min="5888" max="5888" width="4.75" style="189" customWidth="1"/>
    <col min="5889" max="5889" width="5" style="189" customWidth="1"/>
    <col min="5890" max="5890" width="5.625" style="189" customWidth="1"/>
    <col min="5891" max="5891" width="10.375" style="189" customWidth="1"/>
    <col min="5892" max="5892" width="8.75" style="189"/>
    <col min="5893" max="5893" width="16.125" style="189" customWidth="1"/>
    <col min="5894" max="6135" width="8.75" style="189"/>
    <col min="6136" max="6136" width="4.125" style="189" customWidth="1"/>
    <col min="6137" max="6137" width="2.875" style="189" customWidth="1"/>
    <col min="6138" max="6143" width="7.625" style="189" customWidth="1"/>
    <col min="6144" max="6144" width="4.75" style="189" customWidth="1"/>
    <col min="6145" max="6145" width="5" style="189" customWidth="1"/>
    <col min="6146" max="6146" width="5.625" style="189" customWidth="1"/>
    <col min="6147" max="6147" width="10.375" style="189" customWidth="1"/>
    <col min="6148" max="6148" width="8.75" style="189"/>
    <col min="6149" max="6149" width="16.125" style="189" customWidth="1"/>
    <col min="6150" max="6391" width="8.75" style="189"/>
    <col min="6392" max="6392" width="4.125" style="189" customWidth="1"/>
    <col min="6393" max="6393" width="2.875" style="189" customWidth="1"/>
    <col min="6394" max="6399" width="7.625" style="189" customWidth="1"/>
    <col min="6400" max="6400" width="4.75" style="189" customWidth="1"/>
    <col min="6401" max="6401" width="5" style="189" customWidth="1"/>
    <col min="6402" max="6402" width="5.625" style="189" customWidth="1"/>
    <col min="6403" max="6403" width="10.375" style="189" customWidth="1"/>
    <col min="6404" max="6404" width="8.75" style="189"/>
    <col min="6405" max="6405" width="16.125" style="189" customWidth="1"/>
    <col min="6406" max="6647" width="8.75" style="189"/>
    <col min="6648" max="6648" width="4.125" style="189" customWidth="1"/>
    <col min="6649" max="6649" width="2.875" style="189" customWidth="1"/>
    <col min="6650" max="6655" width="7.625" style="189" customWidth="1"/>
    <col min="6656" max="6656" width="4.75" style="189" customWidth="1"/>
    <col min="6657" max="6657" width="5" style="189" customWidth="1"/>
    <col min="6658" max="6658" width="5.625" style="189" customWidth="1"/>
    <col min="6659" max="6659" width="10.375" style="189" customWidth="1"/>
    <col min="6660" max="6660" width="8.75" style="189"/>
    <col min="6661" max="6661" width="16.125" style="189" customWidth="1"/>
    <col min="6662" max="6903" width="8.75" style="189"/>
    <col min="6904" max="6904" width="4.125" style="189" customWidth="1"/>
    <col min="6905" max="6905" width="2.875" style="189" customWidth="1"/>
    <col min="6906" max="6911" width="7.625" style="189" customWidth="1"/>
    <col min="6912" max="6912" width="4.75" style="189" customWidth="1"/>
    <col min="6913" max="6913" width="5" style="189" customWidth="1"/>
    <col min="6914" max="6914" width="5.625" style="189" customWidth="1"/>
    <col min="6915" max="6915" width="10.375" style="189" customWidth="1"/>
    <col min="6916" max="6916" width="8.75" style="189"/>
    <col min="6917" max="6917" width="16.125" style="189" customWidth="1"/>
    <col min="6918" max="7159" width="8.75" style="189"/>
    <col min="7160" max="7160" width="4.125" style="189" customWidth="1"/>
    <col min="7161" max="7161" width="2.875" style="189" customWidth="1"/>
    <col min="7162" max="7167" width="7.625" style="189" customWidth="1"/>
    <col min="7168" max="7168" width="4.75" style="189" customWidth="1"/>
    <col min="7169" max="7169" width="5" style="189" customWidth="1"/>
    <col min="7170" max="7170" width="5.625" style="189" customWidth="1"/>
    <col min="7171" max="7171" width="10.375" style="189" customWidth="1"/>
    <col min="7172" max="7172" width="8.75" style="189"/>
    <col min="7173" max="7173" width="16.125" style="189" customWidth="1"/>
    <col min="7174" max="7415" width="8.75" style="189"/>
    <col min="7416" max="7416" width="4.125" style="189" customWidth="1"/>
    <col min="7417" max="7417" width="2.875" style="189" customWidth="1"/>
    <col min="7418" max="7423" width="7.625" style="189" customWidth="1"/>
    <col min="7424" max="7424" width="4.75" style="189" customWidth="1"/>
    <col min="7425" max="7425" width="5" style="189" customWidth="1"/>
    <col min="7426" max="7426" width="5.625" style="189" customWidth="1"/>
    <col min="7427" max="7427" width="10.375" style="189" customWidth="1"/>
    <col min="7428" max="7428" width="8.75" style="189"/>
    <col min="7429" max="7429" width="16.125" style="189" customWidth="1"/>
    <col min="7430" max="7671" width="8.75" style="189"/>
    <col min="7672" max="7672" width="4.125" style="189" customWidth="1"/>
    <col min="7673" max="7673" width="2.875" style="189" customWidth="1"/>
    <col min="7674" max="7679" width="7.625" style="189" customWidth="1"/>
    <col min="7680" max="7680" width="4.75" style="189" customWidth="1"/>
    <col min="7681" max="7681" width="5" style="189" customWidth="1"/>
    <col min="7682" max="7682" width="5.625" style="189" customWidth="1"/>
    <col min="7683" max="7683" width="10.375" style="189" customWidth="1"/>
    <col min="7684" max="7684" width="8.75" style="189"/>
    <col min="7685" max="7685" width="16.125" style="189" customWidth="1"/>
    <col min="7686" max="7927" width="8.75" style="189"/>
    <col min="7928" max="7928" width="4.125" style="189" customWidth="1"/>
    <col min="7929" max="7929" width="2.875" style="189" customWidth="1"/>
    <col min="7930" max="7935" width="7.625" style="189" customWidth="1"/>
    <col min="7936" max="7936" width="4.75" style="189" customWidth="1"/>
    <col min="7937" max="7937" width="5" style="189" customWidth="1"/>
    <col min="7938" max="7938" width="5.625" style="189" customWidth="1"/>
    <col min="7939" max="7939" width="10.375" style="189" customWidth="1"/>
    <col min="7940" max="7940" width="8.75" style="189"/>
    <col min="7941" max="7941" width="16.125" style="189" customWidth="1"/>
    <col min="7942" max="8183" width="8.75" style="189"/>
    <col min="8184" max="8184" width="4.125" style="189" customWidth="1"/>
    <col min="8185" max="8185" width="2.875" style="189" customWidth="1"/>
    <col min="8186" max="8191" width="7.625" style="189" customWidth="1"/>
    <col min="8192" max="8192" width="4.75" style="189" customWidth="1"/>
    <col min="8193" max="8193" width="5" style="189" customWidth="1"/>
    <col min="8194" max="8194" width="5.625" style="189" customWidth="1"/>
    <col min="8195" max="8195" width="10.375" style="189" customWidth="1"/>
    <col min="8196" max="8196" width="8.75" style="189"/>
    <col min="8197" max="8197" width="16.125" style="189" customWidth="1"/>
    <col min="8198" max="8439" width="8.75" style="189"/>
    <col min="8440" max="8440" width="4.125" style="189" customWidth="1"/>
    <col min="8441" max="8441" width="2.875" style="189" customWidth="1"/>
    <col min="8442" max="8447" width="7.625" style="189" customWidth="1"/>
    <col min="8448" max="8448" width="4.75" style="189" customWidth="1"/>
    <col min="8449" max="8449" width="5" style="189" customWidth="1"/>
    <col min="8450" max="8450" width="5.625" style="189" customWidth="1"/>
    <col min="8451" max="8451" width="10.375" style="189" customWidth="1"/>
    <col min="8452" max="8452" width="8.75" style="189"/>
    <col min="8453" max="8453" width="16.125" style="189" customWidth="1"/>
    <col min="8454" max="8695" width="8.75" style="189"/>
    <col min="8696" max="8696" width="4.125" style="189" customWidth="1"/>
    <col min="8697" max="8697" width="2.875" style="189" customWidth="1"/>
    <col min="8698" max="8703" width="7.625" style="189" customWidth="1"/>
    <col min="8704" max="8704" width="4.75" style="189" customWidth="1"/>
    <col min="8705" max="8705" width="5" style="189" customWidth="1"/>
    <col min="8706" max="8706" width="5.625" style="189" customWidth="1"/>
    <col min="8707" max="8707" width="10.375" style="189" customWidth="1"/>
    <col min="8708" max="8708" width="8.75" style="189"/>
    <col min="8709" max="8709" width="16.125" style="189" customWidth="1"/>
    <col min="8710" max="8951" width="8.75" style="189"/>
    <col min="8952" max="8952" width="4.125" style="189" customWidth="1"/>
    <col min="8953" max="8953" width="2.875" style="189" customWidth="1"/>
    <col min="8954" max="8959" width="7.625" style="189" customWidth="1"/>
    <col min="8960" max="8960" width="4.75" style="189" customWidth="1"/>
    <col min="8961" max="8961" width="5" style="189" customWidth="1"/>
    <col min="8962" max="8962" width="5.625" style="189" customWidth="1"/>
    <col min="8963" max="8963" width="10.375" style="189" customWidth="1"/>
    <col min="8964" max="8964" width="8.75" style="189"/>
    <col min="8965" max="8965" width="16.125" style="189" customWidth="1"/>
    <col min="8966" max="9207" width="8.75" style="189"/>
    <col min="9208" max="9208" width="4.125" style="189" customWidth="1"/>
    <col min="9209" max="9209" width="2.875" style="189" customWidth="1"/>
    <col min="9210" max="9215" width="7.625" style="189" customWidth="1"/>
    <col min="9216" max="9216" width="4.75" style="189" customWidth="1"/>
    <col min="9217" max="9217" width="5" style="189" customWidth="1"/>
    <col min="9218" max="9218" width="5.625" style="189" customWidth="1"/>
    <col min="9219" max="9219" width="10.375" style="189" customWidth="1"/>
    <col min="9220" max="9220" width="8.75" style="189"/>
    <col min="9221" max="9221" width="16.125" style="189" customWidth="1"/>
    <col min="9222" max="9463" width="8.75" style="189"/>
    <col min="9464" max="9464" width="4.125" style="189" customWidth="1"/>
    <col min="9465" max="9465" width="2.875" style="189" customWidth="1"/>
    <col min="9466" max="9471" width="7.625" style="189" customWidth="1"/>
    <col min="9472" max="9472" width="4.75" style="189" customWidth="1"/>
    <col min="9473" max="9473" width="5" style="189" customWidth="1"/>
    <col min="9474" max="9474" width="5.625" style="189" customWidth="1"/>
    <col min="9475" max="9475" width="10.375" style="189" customWidth="1"/>
    <col min="9476" max="9476" width="8.75" style="189"/>
    <col min="9477" max="9477" width="16.125" style="189" customWidth="1"/>
    <col min="9478" max="9719" width="8.75" style="189"/>
    <col min="9720" max="9720" width="4.125" style="189" customWidth="1"/>
    <col min="9721" max="9721" width="2.875" style="189" customWidth="1"/>
    <col min="9722" max="9727" width="7.625" style="189" customWidth="1"/>
    <col min="9728" max="9728" width="4.75" style="189" customWidth="1"/>
    <col min="9729" max="9729" width="5" style="189" customWidth="1"/>
    <col min="9730" max="9730" width="5.625" style="189" customWidth="1"/>
    <col min="9731" max="9731" width="10.375" style="189" customWidth="1"/>
    <col min="9732" max="9732" width="8.75" style="189"/>
    <col min="9733" max="9733" width="16.125" style="189" customWidth="1"/>
    <col min="9734" max="9975" width="8.75" style="189"/>
    <col min="9976" max="9976" width="4.125" style="189" customWidth="1"/>
    <col min="9977" max="9977" width="2.875" style="189" customWidth="1"/>
    <col min="9978" max="9983" width="7.625" style="189" customWidth="1"/>
    <col min="9984" max="9984" width="4.75" style="189" customWidth="1"/>
    <col min="9985" max="9985" width="5" style="189" customWidth="1"/>
    <col min="9986" max="9986" width="5.625" style="189" customWidth="1"/>
    <col min="9987" max="9987" width="10.375" style="189" customWidth="1"/>
    <col min="9988" max="9988" width="8.75" style="189"/>
    <col min="9989" max="9989" width="16.125" style="189" customWidth="1"/>
    <col min="9990" max="10231" width="8.75" style="189"/>
    <col min="10232" max="10232" width="4.125" style="189" customWidth="1"/>
    <col min="10233" max="10233" width="2.875" style="189" customWidth="1"/>
    <col min="10234" max="10239" width="7.625" style="189" customWidth="1"/>
    <col min="10240" max="10240" width="4.75" style="189" customWidth="1"/>
    <col min="10241" max="10241" width="5" style="189" customWidth="1"/>
    <col min="10242" max="10242" width="5.625" style="189" customWidth="1"/>
    <col min="10243" max="10243" width="10.375" style="189" customWidth="1"/>
    <col min="10244" max="10244" width="8.75" style="189"/>
    <col min="10245" max="10245" width="16.125" style="189" customWidth="1"/>
    <col min="10246" max="10487" width="8.75" style="189"/>
    <col min="10488" max="10488" width="4.125" style="189" customWidth="1"/>
    <col min="10489" max="10489" width="2.875" style="189" customWidth="1"/>
    <col min="10490" max="10495" width="7.625" style="189" customWidth="1"/>
    <col min="10496" max="10496" width="4.75" style="189" customWidth="1"/>
    <col min="10497" max="10497" width="5" style="189" customWidth="1"/>
    <col min="10498" max="10498" width="5.625" style="189" customWidth="1"/>
    <col min="10499" max="10499" width="10.375" style="189" customWidth="1"/>
    <col min="10500" max="10500" width="8.75" style="189"/>
    <col min="10501" max="10501" width="16.125" style="189" customWidth="1"/>
    <col min="10502" max="10743" width="8.75" style="189"/>
    <col min="10744" max="10744" width="4.125" style="189" customWidth="1"/>
    <col min="10745" max="10745" width="2.875" style="189" customWidth="1"/>
    <col min="10746" max="10751" width="7.625" style="189" customWidth="1"/>
    <col min="10752" max="10752" width="4.75" style="189" customWidth="1"/>
    <col min="10753" max="10753" width="5" style="189" customWidth="1"/>
    <col min="10754" max="10754" width="5.625" style="189" customWidth="1"/>
    <col min="10755" max="10755" width="10.375" style="189" customWidth="1"/>
    <col min="10756" max="10756" width="8.75" style="189"/>
    <col min="10757" max="10757" width="16.125" style="189" customWidth="1"/>
    <col min="10758" max="10999" width="8.75" style="189"/>
    <col min="11000" max="11000" width="4.125" style="189" customWidth="1"/>
    <col min="11001" max="11001" width="2.875" style="189" customWidth="1"/>
    <col min="11002" max="11007" width="7.625" style="189" customWidth="1"/>
    <col min="11008" max="11008" width="4.75" style="189" customWidth="1"/>
    <col min="11009" max="11009" width="5" style="189" customWidth="1"/>
    <col min="11010" max="11010" width="5.625" style="189" customWidth="1"/>
    <col min="11011" max="11011" width="10.375" style="189" customWidth="1"/>
    <col min="11012" max="11012" width="8.75" style="189"/>
    <col min="11013" max="11013" width="16.125" style="189" customWidth="1"/>
    <col min="11014" max="11255" width="8.75" style="189"/>
    <col min="11256" max="11256" width="4.125" style="189" customWidth="1"/>
    <col min="11257" max="11257" width="2.875" style="189" customWidth="1"/>
    <col min="11258" max="11263" width="7.625" style="189" customWidth="1"/>
    <col min="11264" max="11264" width="4.75" style="189" customWidth="1"/>
    <col min="11265" max="11265" width="5" style="189" customWidth="1"/>
    <col min="11266" max="11266" width="5.625" style="189" customWidth="1"/>
    <col min="11267" max="11267" width="10.375" style="189" customWidth="1"/>
    <col min="11268" max="11268" width="8.75" style="189"/>
    <col min="11269" max="11269" width="16.125" style="189" customWidth="1"/>
    <col min="11270" max="11511" width="8.75" style="189"/>
    <col min="11512" max="11512" width="4.125" style="189" customWidth="1"/>
    <col min="11513" max="11513" width="2.875" style="189" customWidth="1"/>
    <col min="11514" max="11519" width="7.625" style="189" customWidth="1"/>
    <col min="11520" max="11520" width="4.75" style="189" customWidth="1"/>
    <col min="11521" max="11521" width="5" style="189" customWidth="1"/>
    <col min="11522" max="11522" width="5.625" style="189" customWidth="1"/>
    <col min="11523" max="11523" width="10.375" style="189" customWidth="1"/>
    <col min="11524" max="11524" width="8.75" style="189"/>
    <col min="11525" max="11525" width="16.125" style="189" customWidth="1"/>
    <col min="11526" max="11767" width="8.75" style="189"/>
    <col min="11768" max="11768" width="4.125" style="189" customWidth="1"/>
    <col min="11769" max="11769" width="2.875" style="189" customWidth="1"/>
    <col min="11770" max="11775" width="7.625" style="189" customWidth="1"/>
    <col min="11776" max="11776" width="4.75" style="189" customWidth="1"/>
    <col min="11777" max="11777" width="5" style="189" customWidth="1"/>
    <col min="11778" max="11778" width="5.625" style="189" customWidth="1"/>
    <col min="11779" max="11779" width="10.375" style="189" customWidth="1"/>
    <col min="11780" max="11780" width="8.75" style="189"/>
    <col min="11781" max="11781" width="16.125" style="189" customWidth="1"/>
    <col min="11782" max="12023" width="8.75" style="189"/>
    <col min="12024" max="12024" width="4.125" style="189" customWidth="1"/>
    <col min="12025" max="12025" width="2.875" style="189" customWidth="1"/>
    <col min="12026" max="12031" width="7.625" style="189" customWidth="1"/>
    <col min="12032" max="12032" width="4.75" style="189" customWidth="1"/>
    <col min="12033" max="12033" width="5" style="189" customWidth="1"/>
    <col min="12034" max="12034" width="5.625" style="189" customWidth="1"/>
    <col min="12035" max="12035" width="10.375" style="189" customWidth="1"/>
    <col min="12036" max="12036" width="8.75" style="189"/>
    <col min="12037" max="12037" width="16.125" style="189" customWidth="1"/>
    <col min="12038" max="12279" width="8.75" style="189"/>
    <col min="12280" max="12280" width="4.125" style="189" customWidth="1"/>
    <col min="12281" max="12281" width="2.875" style="189" customWidth="1"/>
    <col min="12282" max="12287" width="7.625" style="189" customWidth="1"/>
    <col min="12288" max="12288" width="4.75" style="189" customWidth="1"/>
    <col min="12289" max="12289" width="5" style="189" customWidth="1"/>
    <col min="12290" max="12290" width="5.625" style="189" customWidth="1"/>
    <col min="12291" max="12291" width="10.375" style="189" customWidth="1"/>
    <col min="12292" max="12292" width="8.75" style="189"/>
    <col min="12293" max="12293" width="16.125" style="189" customWidth="1"/>
    <col min="12294" max="12535" width="8.75" style="189"/>
    <col min="12536" max="12536" width="4.125" style="189" customWidth="1"/>
    <col min="12537" max="12537" width="2.875" style="189" customWidth="1"/>
    <col min="12538" max="12543" width="7.625" style="189" customWidth="1"/>
    <col min="12544" max="12544" width="4.75" style="189" customWidth="1"/>
    <col min="12545" max="12545" width="5" style="189" customWidth="1"/>
    <col min="12546" max="12546" width="5.625" style="189" customWidth="1"/>
    <col min="12547" max="12547" width="10.375" style="189" customWidth="1"/>
    <col min="12548" max="12548" width="8.75" style="189"/>
    <col min="12549" max="12549" width="16.125" style="189" customWidth="1"/>
    <col min="12550" max="12791" width="8.75" style="189"/>
    <col min="12792" max="12792" width="4.125" style="189" customWidth="1"/>
    <col min="12793" max="12793" width="2.875" style="189" customWidth="1"/>
    <col min="12794" max="12799" width="7.625" style="189" customWidth="1"/>
    <col min="12800" max="12800" width="4.75" style="189" customWidth="1"/>
    <col min="12801" max="12801" width="5" style="189" customWidth="1"/>
    <col min="12802" max="12802" width="5.625" style="189" customWidth="1"/>
    <col min="12803" max="12803" width="10.375" style="189" customWidth="1"/>
    <col min="12804" max="12804" width="8.75" style="189"/>
    <col min="12805" max="12805" width="16.125" style="189" customWidth="1"/>
    <col min="12806" max="13047" width="8.75" style="189"/>
    <col min="13048" max="13048" width="4.125" style="189" customWidth="1"/>
    <col min="13049" max="13049" width="2.875" style="189" customWidth="1"/>
    <col min="13050" max="13055" width="7.625" style="189" customWidth="1"/>
    <col min="13056" max="13056" width="4.75" style="189" customWidth="1"/>
    <col min="13057" max="13057" width="5" style="189" customWidth="1"/>
    <col min="13058" max="13058" width="5.625" style="189" customWidth="1"/>
    <col min="13059" max="13059" width="10.375" style="189" customWidth="1"/>
    <col min="13060" max="13060" width="8.75" style="189"/>
    <col min="13061" max="13061" width="16.125" style="189" customWidth="1"/>
    <col min="13062" max="13303" width="8.75" style="189"/>
    <col min="13304" max="13304" width="4.125" style="189" customWidth="1"/>
    <col min="13305" max="13305" width="2.875" style="189" customWidth="1"/>
    <col min="13306" max="13311" width="7.625" style="189" customWidth="1"/>
    <col min="13312" max="13312" width="4.75" style="189" customWidth="1"/>
    <col min="13313" max="13313" width="5" style="189" customWidth="1"/>
    <col min="13314" max="13314" width="5.625" style="189" customWidth="1"/>
    <col min="13315" max="13315" width="10.375" style="189" customWidth="1"/>
    <col min="13316" max="13316" width="8.75" style="189"/>
    <col min="13317" max="13317" width="16.125" style="189" customWidth="1"/>
    <col min="13318" max="13559" width="8.75" style="189"/>
    <col min="13560" max="13560" width="4.125" style="189" customWidth="1"/>
    <col min="13561" max="13561" width="2.875" style="189" customWidth="1"/>
    <col min="13562" max="13567" width="7.625" style="189" customWidth="1"/>
    <col min="13568" max="13568" width="4.75" style="189" customWidth="1"/>
    <col min="13569" max="13569" width="5" style="189" customWidth="1"/>
    <col min="13570" max="13570" width="5.625" style="189" customWidth="1"/>
    <col min="13571" max="13571" width="10.375" style="189" customWidth="1"/>
    <col min="13572" max="13572" width="8.75" style="189"/>
    <col min="13573" max="13573" width="16.125" style="189" customWidth="1"/>
    <col min="13574" max="13815" width="8.75" style="189"/>
    <col min="13816" max="13816" width="4.125" style="189" customWidth="1"/>
    <col min="13817" max="13817" width="2.875" style="189" customWidth="1"/>
    <col min="13818" max="13823" width="7.625" style="189" customWidth="1"/>
    <col min="13824" max="13824" width="4.75" style="189" customWidth="1"/>
    <col min="13825" max="13825" width="5" style="189" customWidth="1"/>
    <col min="13826" max="13826" width="5.625" style="189" customWidth="1"/>
    <col min="13827" max="13827" width="10.375" style="189" customWidth="1"/>
    <col min="13828" max="13828" width="8.75" style="189"/>
    <col min="13829" max="13829" width="16.125" style="189" customWidth="1"/>
    <col min="13830" max="14071" width="8.75" style="189"/>
    <col min="14072" max="14072" width="4.125" style="189" customWidth="1"/>
    <col min="14073" max="14073" width="2.875" style="189" customWidth="1"/>
    <col min="14074" max="14079" width="7.625" style="189" customWidth="1"/>
    <col min="14080" max="14080" width="4.75" style="189" customWidth="1"/>
    <col min="14081" max="14081" width="5" style="189" customWidth="1"/>
    <col min="14082" max="14082" width="5.625" style="189" customWidth="1"/>
    <col min="14083" max="14083" width="10.375" style="189" customWidth="1"/>
    <col min="14084" max="14084" width="8.75" style="189"/>
    <col min="14085" max="14085" width="16.125" style="189" customWidth="1"/>
    <col min="14086" max="14327" width="8.75" style="189"/>
    <col min="14328" max="14328" width="4.125" style="189" customWidth="1"/>
    <col min="14329" max="14329" width="2.875" style="189" customWidth="1"/>
    <col min="14330" max="14335" width="7.625" style="189" customWidth="1"/>
    <col min="14336" max="14336" width="4.75" style="189" customWidth="1"/>
    <col min="14337" max="14337" width="5" style="189" customWidth="1"/>
    <col min="14338" max="14338" width="5.625" style="189" customWidth="1"/>
    <col min="14339" max="14339" width="10.375" style="189" customWidth="1"/>
    <col min="14340" max="14340" width="8.75" style="189"/>
    <col min="14341" max="14341" width="16.125" style="189" customWidth="1"/>
    <col min="14342" max="14583" width="8.75" style="189"/>
    <col min="14584" max="14584" width="4.125" style="189" customWidth="1"/>
    <col min="14585" max="14585" width="2.875" style="189" customWidth="1"/>
    <col min="14586" max="14591" width="7.625" style="189" customWidth="1"/>
    <col min="14592" max="14592" width="4.75" style="189" customWidth="1"/>
    <col min="14593" max="14593" width="5" style="189" customWidth="1"/>
    <col min="14594" max="14594" width="5.625" style="189" customWidth="1"/>
    <col min="14595" max="14595" width="10.375" style="189" customWidth="1"/>
    <col min="14596" max="14596" width="8.75" style="189"/>
    <col min="14597" max="14597" width="16.125" style="189" customWidth="1"/>
    <col min="14598" max="14839" width="8.75" style="189"/>
    <col min="14840" max="14840" width="4.125" style="189" customWidth="1"/>
    <col min="14841" max="14841" width="2.875" style="189" customWidth="1"/>
    <col min="14842" max="14847" width="7.625" style="189" customWidth="1"/>
    <col min="14848" max="14848" width="4.75" style="189" customWidth="1"/>
    <col min="14849" max="14849" width="5" style="189" customWidth="1"/>
    <col min="14850" max="14850" width="5.625" style="189" customWidth="1"/>
    <col min="14851" max="14851" width="10.375" style="189" customWidth="1"/>
    <col min="14852" max="14852" width="8.75" style="189"/>
    <col min="14853" max="14853" width="16.125" style="189" customWidth="1"/>
    <col min="14854" max="15095" width="8.75" style="189"/>
    <col min="15096" max="15096" width="4.125" style="189" customWidth="1"/>
    <col min="15097" max="15097" width="2.875" style="189" customWidth="1"/>
    <col min="15098" max="15103" width="7.625" style="189" customWidth="1"/>
    <col min="15104" max="15104" width="4.75" style="189" customWidth="1"/>
    <col min="15105" max="15105" width="5" style="189" customWidth="1"/>
    <col min="15106" max="15106" width="5.625" style="189" customWidth="1"/>
    <col min="15107" max="15107" width="10.375" style="189" customWidth="1"/>
    <col min="15108" max="15108" width="8.75" style="189"/>
    <col min="15109" max="15109" width="16.125" style="189" customWidth="1"/>
    <col min="15110" max="15351" width="8.75" style="189"/>
    <col min="15352" max="15352" width="4.125" style="189" customWidth="1"/>
    <col min="15353" max="15353" width="2.875" style="189" customWidth="1"/>
    <col min="15354" max="15359" width="7.625" style="189" customWidth="1"/>
    <col min="15360" max="15360" width="4.75" style="189" customWidth="1"/>
    <col min="15361" max="15361" width="5" style="189" customWidth="1"/>
    <col min="15362" max="15362" width="5.625" style="189" customWidth="1"/>
    <col min="15363" max="15363" width="10.375" style="189" customWidth="1"/>
    <col min="15364" max="15364" width="8.75" style="189"/>
    <col min="15365" max="15365" width="16.125" style="189" customWidth="1"/>
    <col min="15366" max="15607" width="8.75" style="189"/>
    <col min="15608" max="15608" width="4.125" style="189" customWidth="1"/>
    <col min="15609" max="15609" width="2.875" style="189" customWidth="1"/>
    <col min="15610" max="15615" width="7.625" style="189" customWidth="1"/>
    <col min="15616" max="15616" width="4.75" style="189" customWidth="1"/>
    <col min="15617" max="15617" width="5" style="189" customWidth="1"/>
    <col min="15618" max="15618" width="5.625" style="189" customWidth="1"/>
    <col min="15619" max="15619" width="10.375" style="189" customWidth="1"/>
    <col min="15620" max="15620" width="8.75" style="189"/>
    <col min="15621" max="15621" width="16.125" style="189" customWidth="1"/>
    <col min="15622" max="15863" width="8.75" style="189"/>
    <col min="15864" max="15864" width="4.125" style="189" customWidth="1"/>
    <col min="15865" max="15865" width="2.875" style="189" customWidth="1"/>
    <col min="15866" max="15871" width="7.625" style="189" customWidth="1"/>
    <col min="15872" max="15872" width="4.75" style="189" customWidth="1"/>
    <col min="15873" max="15873" width="5" style="189" customWidth="1"/>
    <col min="15874" max="15874" width="5.625" style="189" customWidth="1"/>
    <col min="15875" max="15875" width="10.375" style="189" customWidth="1"/>
    <col min="15876" max="15876" width="8.75" style="189"/>
    <col min="15877" max="15877" width="16.125" style="189" customWidth="1"/>
    <col min="15878" max="16119" width="8.75" style="189"/>
    <col min="16120" max="16120" width="4.125" style="189" customWidth="1"/>
    <col min="16121" max="16121" width="2.875" style="189" customWidth="1"/>
    <col min="16122" max="16127" width="7.625" style="189" customWidth="1"/>
    <col min="16128" max="16128" width="4.75" style="189" customWidth="1"/>
    <col min="16129" max="16129" width="5" style="189" customWidth="1"/>
    <col min="16130" max="16130" width="5.625" style="189" customWidth="1"/>
    <col min="16131" max="16131" width="10.375" style="189" customWidth="1"/>
    <col min="16132" max="16132" width="8.75" style="189"/>
    <col min="16133" max="16133" width="16.125" style="189" customWidth="1"/>
    <col min="16134" max="16384" width="8.75" style="189"/>
  </cols>
  <sheetData>
    <row r="1" spans="1:18" ht="17.25" x14ac:dyDescent="0.15">
      <c r="A1" s="327" t="s">
        <v>218</v>
      </c>
      <c r="B1" s="327"/>
      <c r="C1" s="327"/>
      <c r="P1" s="104" t="s">
        <v>219</v>
      </c>
    </row>
    <row r="2" spans="1:18" ht="14.25" x14ac:dyDescent="0.15">
      <c r="B2" s="190"/>
    </row>
    <row r="3" spans="1:18" ht="17.25" x14ac:dyDescent="0.15">
      <c r="B3" s="190"/>
      <c r="F3" s="190"/>
      <c r="O3" s="481" t="s">
        <v>220</v>
      </c>
      <c r="P3" s="481"/>
    </row>
    <row r="4" spans="1:18" ht="25.5" customHeight="1" x14ac:dyDescent="0.15">
      <c r="A4" s="482" t="s">
        <v>221</v>
      </c>
      <c r="B4" s="482"/>
      <c r="C4" s="482"/>
      <c r="D4" s="482"/>
      <c r="E4" s="482"/>
      <c r="F4" s="482"/>
      <c r="G4" s="482"/>
      <c r="H4" s="482"/>
      <c r="I4" s="482"/>
      <c r="J4" s="482"/>
      <c r="K4" s="482"/>
      <c r="L4" s="482"/>
      <c r="M4" s="482"/>
      <c r="N4" s="482"/>
      <c r="O4" s="482"/>
      <c r="P4" s="482"/>
    </row>
    <row r="5" spans="1:18" ht="9.75" customHeight="1" x14ac:dyDescent="0.15">
      <c r="B5" s="191"/>
      <c r="C5" s="191"/>
      <c r="D5" s="191"/>
      <c r="E5" s="191"/>
      <c r="F5" s="191"/>
      <c r="G5" s="191"/>
      <c r="H5" s="191"/>
      <c r="I5" s="191"/>
    </row>
    <row r="6" spans="1:18" ht="18.75" x14ac:dyDescent="0.15">
      <c r="B6" s="191"/>
      <c r="C6" s="191"/>
      <c r="D6" s="191"/>
      <c r="E6" s="191"/>
      <c r="F6" s="191"/>
      <c r="G6" s="191"/>
      <c r="J6" s="483"/>
      <c r="K6" s="483"/>
      <c r="L6" s="189" t="s">
        <v>222</v>
      </c>
    </row>
    <row r="7" spans="1:18" s="105" customFormat="1" ht="18.75" customHeight="1" x14ac:dyDescent="0.15">
      <c r="J7" s="483"/>
      <c r="K7" s="483"/>
      <c r="L7" s="484" t="s">
        <v>223</v>
      </c>
      <c r="M7" s="485"/>
      <c r="N7" s="192" t="s">
        <v>224</v>
      </c>
      <c r="O7" s="193" t="s">
        <v>225</v>
      </c>
      <c r="P7" s="193" t="s">
        <v>226</v>
      </c>
    </row>
    <row r="8" spans="1:18" s="105" customFormat="1" ht="15.75" customHeight="1" x14ac:dyDescent="0.15">
      <c r="A8" s="472" t="s">
        <v>227</v>
      </c>
      <c r="B8" s="472"/>
      <c r="C8" s="472"/>
      <c r="D8" s="106" t="s">
        <v>228</v>
      </c>
      <c r="E8" s="107"/>
      <c r="F8" s="107"/>
      <c r="G8" s="107"/>
      <c r="L8" s="473"/>
      <c r="M8" s="474"/>
      <c r="N8" s="477"/>
      <c r="O8" s="479"/>
      <c r="P8" s="479"/>
    </row>
    <row r="9" spans="1:18" s="105" customFormat="1" ht="18" customHeight="1" x14ac:dyDescent="0.15">
      <c r="B9" s="108"/>
      <c r="C9" s="108"/>
      <c r="D9" s="108"/>
      <c r="E9" s="108"/>
      <c r="F9" s="108"/>
      <c r="G9" s="108"/>
      <c r="L9" s="475"/>
      <c r="M9" s="476"/>
      <c r="N9" s="478"/>
      <c r="O9" s="480"/>
      <c r="P9" s="480"/>
    </row>
    <row r="10" spans="1:18" s="267" customFormat="1" ht="35.25" customHeight="1" x14ac:dyDescent="0.2">
      <c r="A10" s="490" t="s">
        <v>229</v>
      </c>
      <c r="B10" s="490"/>
      <c r="C10" s="490"/>
      <c r="D10" s="497" t="s">
        <v>230</v>
      </c>
      <c r="E10" s="497"/>
      <c r="F10" s="497"/>
      <c r="G10" s="497"/>
      <c r="H10" s="278" t="s">
        <v>231</v>
      </c>
      <c r="I10" s="492" t="s">
        <v>232</v>
      </c>
      <c r="J10" s="492"/>
      <c r="K10" s="492"/>
      <c r="L10" s="492"/>
      <c r="M10" s="492"/>
      <c r="N10" s="278" t="s">
        <v>233</v>
      </c>
    </row>
    <row r="11" spans="1:18" s="274" customFormat="1" ht="19.5" customHeight="1" x14ac:dyDescent="0.2">
      <c r="B11" s="498" t="s">
        <v>234</v>
      </c>
      <c r="C11" s="498"/>
      <c r="D11" s="275"/>
      <c r="E11" s="275"/>
      <c r="F11" s="275"/>
      <c r="J11" s="277"/>
      <c r="K11" s="498"/>
      <c r="L11" s="498"/>
      <c r="M11" s="275"/>
      <c r="N11" s="276"/>
      <c r="O11" s="275"/>
      <c r="P11" s="275"/>
      <c r="Q11" s="275"/>
    </row>
    <row r="12" spans="1:18" s="267" customFormat="1" ht="19.5" customHeight="1" x14ac:dyDescent="0.2">
      <c r="B12" s="273"/>
      <c r="C12" s="272" t="s">
        <v>235</v>
      </c>
      <c r="D12" s="499" t="s">
        <v>236</v>
      </c>
      <c r="E12" s="499"/>
      <c r="F12" s="499"/>
      <c r="G12" s="271"/>
      <c r="H12" s="270" t="s">
        <v>231</v>
      </c>
      <c r="I12" s="494" t="s">
        <v>237</v>
      </c>
      <c r="J12" s="494"/>
      <c r="K12" s="494"/>
      <c r="L12" s="269" t="s">
        <v>233</v>
      </c>
      <c r="M12" s="493" t="s">
        <v>238</v>
      </c>
      <c r="N12" s="493"/>
      <c r="O12" s="491" t="s">
        <v>236</v>
      </c>
      <c r="P12" s="491"/>
      <c r="Q12" s="491"/>
      <c r="R12" s="268"/>
    </row>
    <row r="13" spans="1:18" s="105" customFormat="1" ht="13.5" customHeight="1" x14ac:dyDescent="0.15">
      <c r="B13" s="108"/>
      <c r="C13" s="110"/>
      <c r="D13" s="108"/>
      <c r="E13" s="110"/>
      <c r="F13" s="110"/>
      <c r="G13" s="108"/>
    </row>
    <row r="14" spans="1:18" s="105" customFormat="1" ht="15.75" customHeight="1" x14ac:dyDescent="0.15">
      <c r="B14" s="109"/>
      <c r="C14" s="161" t="s">
        <v>239</v>
      </c>
      <c r="D14" s="500">
        <v>8800</v>
      </c>
      <c r="E14" s="500"/>
      <c r="F14" s="106" t="s">
        <v>240</v>
      </c>
      <c r="G14" s="108"/>
      <c r="L14" s="112"/>
    </row>
    <row r="15" spans="1:18" s="105" customFormat="1" ht="16.5" customHeight="1" thickBot="1" x14ac:dyDescent="0.2">
      <c r="B15" s="111"/>
      <c r="C15" s="111"/>
      <c r="H15" s="113"/>
      <c r="I15" s="113"/>
      <c r="J15" s="113"/>
      <c r="M15" s="113"/>
      <c r="N15" s="113"/>
      <c r="O15" s="113"/>
      <c r="P15" s="113"/>
    </row>
    <row r="16" spans="1:18" ht="15.75" customHeight="1" x14ac:dyDescent="0.15">
      <c r="B16" s="501" t="s">
        <v>241</v>
      </c>
      <c r="C16" s="530" t="s">
        <v>242</v>
      </c>
      <c r="D16" s="531"/>
      <c r="E16" s="531"/>
      <c r="F16" s="531"/>
      <c r="G16" s="532" t="s">
        <v>243</v>
      </c>
      <c r="H16" s="503" t="s">
        <v>244</v>
      </c>
      <c r="I16" s="505" t="s">
        <v>245</v>
      </c>
      <c r="J16" s="486"/>
      <c r="K16" s="507" t="s">
        <v>246</v>
      </c>
      <c r="L16" s="507"/>
      <c r="M16" s="486" t="s">
        <v>247</v>
      </c>
      <c r="N16" s="486"/>
      <c r="O16" s="486"/>
      <c r="P16" s="487"/>
      <c r="Q16" s="495" t="s">
        <v>199</v>
      </c>
      <c r="R16" s="496"/>
    </row>
    <row r="17" spans="2:18" ht="29.25" thickBot="1" x14ac:dyDescent="0.2">
      <c r="B17" s="502"/>
      <c r="C17" s="235" t="s">
        <v>248</v>
      </c>
      <c r="D17" s="236" t="s">
        <v>249</v>
      </c>
      <c r="E17" s="237" t="s">
        <v>250</v>
      </c>
      <c r="F17" s="238" t="s">
        <v>251</v>
      </c>
      <c r="G17" s="533"/>
      <c r="H17" s="504"/>
      <c r="I17" s="506"/>
      <c r="J17" s="488"/>
      <c r="K17" s="508"/>
      <c r="L17" s="508"/>
      <c r="M17" s="488"/>
      <c r="N17" s="488"/>
      <c r="O17" s="488"/>
      <c r="P17" s="489"/>
      <c r="Q17" s="266" t="s">
        <v>252</v>
      </c>
      <c r="R17" s="265" t="s">
        <v>253</v>
      </c>
    </row>
    <row r="18" spans="2:18" ht="30.75" customHeight="1" thickTop="1" x14ac:dyDescent="0.15">
      <c r="B18" s="264">
        <v>43255</v>
      </c>
      <c r="C18" s="263">
        <v>0.375</v>
      </c>
      <c r="D18" s="262"/>
      <c r="E18" s="262"/>
      <c r="F18" s="262">
        <v>0.54166666666666663</v>
      </c>
      <c r="G18" s="262">
        <v>0.16666666666666666</v>
      </c>
      <c r="H18" s="261">
        <v>4</v>
      </c>
      <c r="I18" s="514" t="s">
        <v>254</v>
      </c>
      <c r="J18" s="514"/>
      <c r="K18" s="515" t="s">
        <v>255</v>
      </c>
      <c r="L18" s="515"/>
      <c r="M18" s="516" t="s">
        <v>256</v>
      </c>
      <c r="N18" s="516"/>
      <c r="O18" s="516"/>
      <c r="P18" s="517"/>
      <c r="Q18" s="260" t="s">
        <v>257</v>
      </c>
      <c r="R18" s="259" t="s">
        <v>258</v>
      </c>
    </row>
    <row r="19" spans="2:18" ht="30.75" customHeight="1" x14ac:dyDescent="0.15">
      <c r="B19" s="194">
        <v>43256</v>
      </c>
      <c r="C19" s="255">
        <v>0.375</v>
      </c>
      <c r="D19" s="254">
        <v>0.5</v>
      </c>
      <c r="E19" s="254">
        <v>0.54166666666666663</v>
      </c>
      <c r="F19" s="254">
        <v>0.70833333333333337</v>
      </c>
      <c r="G19" s="254">
        <v>0.29166666666666669</v>
      </c>
      <c r="H19" s="250">
        <v>7</v>
      </c>
      <c r="I19" s="512" t="s">
        <v>259</v>
      </c>
      <c r="J19" s="512"/>
      <c r="K19" s="513" t="s">
        <v>260</v>
      </c>
      <c r="L19" s="513"/>
      <c r="M19" s="509" t="s">
        <v>261</v>
      </c>
      <c r="N19" s="509"/>
      <c r="O19" s="509"/>
      <c r="P19" s="510"/>
      <c r="Q19" s="249" t="s">
        <v>257</v>
      </c>
      <c r="R19" s="248" t="s">
        <v>262</v>
      </c>
    </row>
    <row r="20" spans="2:18" ht="30.75" customHeight="1" x14ac:dyDescent="0.15">
      <c r="B20" s="194">
        <v>43262</v>
      </c>
      <c r="C20" s="255">
        <v>0.58333333333333337</v>
      </c>
      <c r="D20" s="254"/>
      <c r="E20" s="254"/>
      <c r="F20" s="254">
        <v>0.70833333333333337</v>
      </c>
      <c r="G20" s="254">
        <v>0.125</v>
      </c>
      <c r="H20" s="250">
        <v>3</v>
      </c>
      <c r="I20" s="511" t="s">
        <v>254</v>
      </c>
      <c r="J20" s="512"/>
      <c r="K20" s="513" t="s">
        <v>255</v>
      </c>
      <c r="L20" s="513"/>
      <c r="M20" s="518" t="s">
        <v>263</v>
      </c>
      <c r="N20" s="518"/>
      <c r="O20" s="518"/>
      <c r="P20" s="519"/>
      <c r="Q20" s="260" t="s">
        <v>257</v>
      </c>
      <c r="R20" s="259" t="s">
        <v>262</v>
      </c>
    </row>
    <row r="21" spans="2:18" ht="30.75" customHeight="1" x14ac:dyDescent="0.15">
      <c r="B21" s="194">
        <v>43265</v>
      </c>
      <c r="C21" s="252">
        <v>0.375</v>
      </c>
      <c r="D21" s="251">
        <v>0.5</v>
      </c>
      <c r="E21" s="251">
        <v>0.54166666666666663</v>
      </c>
      <c r="F21" s="251">
        <v>0.70833333333333337</v>
      </c>
      <c r="G21" s="251">
        <v>0.29166666666666669</v>
      </c>
      <c r="H21" s="250">
        <v>7</v>
      </c>
      <c r="I21" s="511" t="s">
        <v>264</v>
      </c>
      <c r="J21" s="512"/>
      <c r="K21" s="513" t="s">
        <v>260</v>
      </c>
      <c r="L21" s="513"/>
      <c r="M21" s="509" t="s">
        <v>265</v>
      </c>
      <c r="N21" s="509"/>
      <c r="O21" s="509"/>
      <c r="P21" s="510"/>
      <c r="Q21" s="249" t="s">
        <v>257</v>
      </c>
      <c r="R21" s="248" t="s">
        <v>262</v>
      </c>
    </row>
    <row r="22" spans="2:18" ht="30.75" customHeight="1" x14ac:dyDescent="0.15">
      <c r="B22" s="194">
        <v>43266</v>
      </c>
      <c r="C22" s="252">
        <v>0.375</v>
      </c>
      <c r="D22" s="251">
        <v>0.5</v>
      </c>
      <c r="E22" s="251">
        <v>0.54166666666666663</v>
      </c>
      <c r="F22" s="251">
        <v>0.72222222222222221</v>
      </c>
      <c r="G22" s="258" t="s">
        <v>266</v>
      </c>
      <c r="H22" s="257" t="s">
        <v>267</v>
      </c>
      <c r="I22" s="511" t="s">
        <v>264</v>
      </c>
      <c r="J22" s="512"/>
      <c r="K22" s="513" t="s">
        <v>260</v>
      </c>
      <c r="L22" s="513"/>
      <c r="M22" s="509" t="s">
        <v>268</v>
      </c>
      <c r="N22" s="509"/>
      <c r="O22" s="509"/>
      <c r="P22" s="510"/>
      <c r="Q22" s="249" t="s">
        <v>257</v>
      </c>
      <c r="R22" s="248" t="s">
        <v>262</v>
      </c>
    </row>
    <row r="23" spans="2:18" ht="42" customHeight="1" x14ac:dyDescent="0.15">
      <c r="B23" s="194">
        <v>43269</v>
      </c>
      <c r="C23" s="255">
        <v>0.375</v>
      </c>
      <c r="D23" s="254"/>
      <c r="E23" s="254"/>
      <c r="F23" s="254">
        <v>0.54166666666666663</v>
      </c>
      <c r="G23" s="254">
        <v>0.16666666666666666</v>
      </c>
      <c r="H23" s="253">
        <v>4</v>
      </c>
      <c r="I23" s="511" t="s">
        <v>254</v>
      </c>
      <c r="J23" s="512"/>
      <c r="K23" s="513" t="s">
        <v>269</v>
      </c>
      <c r="L23" s="513"/>
      <c r="M23" s="518" t="s">
        <v>270</v>
      </c>
      <c r="N23" s="518"/>
      <c r="O23" s="518"/>
      <c r="P23" s="519"/>
      <c r="Q23" s="249" t="s">
        <v>257</v>
      </c>
      <c r="R23" s="248" t="s">
        <v>262</v>
      </c>
    </row>
    <row r="24" spans="2:18" ht="30.75" customHeight="1" x14ac:dyDescent="0.15">
      <c r="B24" s="194">
        <v>43276</v>
      </c>
      <c r="C24" s="252">
        <v>0.54166666666666663</v>
      </c>
      <c r="D24" s="251"/>
      <c r="E24" s="251"/>
      <c r="F24" s="251">
        <v>0.64583333333333337</v>
      </c>
      <c r="G24" s="251">
        <v>0.10416666666666667</v>
      </c>
      <c r="H24" s="250">
        <v>2.5</v>
      </c>
      <c r="I24" s="511" t="s">
        <v>61</v>
      </c>
      <c r="J24" s="512"/>
      <c r="K24" s="513" t="s">
        <v>271</v>
      </c>
      <c r="L24" s="513"/>
      <c r="M24" s="509" t="s">
        <v>272</v>
      </c>
      <c r="N24" s="509"/>
      <c r="O24" s="509"/>
      <c r="P24" s="510"/>
      <c r="Q24" s="249" t="s">
        <v>257</v>
      </c>
      <c r="R24" s="248" t="s">
        <v>262</v>
      </c>
    </row>
    <row r="25" spans="2:18" ht="30.75" customHeight="1" x14ac:dyDescent="0.15">
      <c r="B25" s="194"/>
      <c r="C25" s="252"/>
      <c r="D25" s="251"/>
      <c r="E25" s="251"/>
      <c r="F25" s="251"/>
      <c r="G25" s="251"/>
      <c r="H25" s="250"/>
      <c r="I25" s="511" t="s">
        <v>273</v>
      </c>
      <c r="J25" s="512"/>
      <c r="K25" s="513"/>
      <c r="L25" s="513"/>
      <c r="M25" s="509"/>
      <c r="N25" s="509"/>
      <c r="O25" s="509"/>
      <c r="P25" s="510"/>
      <c r="Q25" s="249"/>
      <c r="R25" s="248"/>
    </row>
    <row r="26" spans="2:18" ht="30.75" customHeight="1" x14ac:dyDescent="0.15">
      <c r="B26" s="256"/>
      <c r="C26" s="255"/>
      <c r="D26" s="254"/>
      <c r="E26" s="254"/>
      <c r="F26" s="254"/>
      <c r="G26" s="254"/>
      <c r="H26" s="253"/>
      <c r="I26" s="511" t="s">
        <v>273</v>
      </c>
      <c r="J26" s="512"/>
      <c r="K26" s="513"/>
      <c r="L26" s="513"/>
      <c r="M26" s="509"/>
      <c r="N26" s="509"/>
      <c r="O26" s="509"/>
      <c r="P26" s="510"/>
      <c r="Q26" s="249"/>
      <c r="R26" s="248"/>
    </row>
    <row r="27" spans="2:18" ht="30.75" customHeight="1" x14ac:dyDescent="0.15">
      <c r="B27" s="194"/>
      <c r="C27" s="252"/>
      <c r="D27" s="251"/>
      <c r="E27" s="251"/>
      <c r="F27" s="251"/>
      <c r="G27" s="251"/>
      <c r="H27" s="250"/>
      <c r="I27" s="511" t="s">
        <v>273</v>
      </c>
      <c r="J27" s="512"/>
      <c r="K27" s="513"/>
      <c r="L27" s="513"/>
      <c r="M27" s="509"/>
      <c r="N27" s="509"/>
      <c r="O27" s="509"/>
      <c r="P27" s="510"/>
      <c r="Q27" s="249"/>
      <c r="R27" s="248"/>
    </row>
    <row r="28" spans="2:18" ht="30.75" customHeight="1" x14ac:dyDescent="0.15">
      <c r="B28" s="194"/>
      <c r="C28" s="255"/>
      <c r="D28" s="254"/>
      <c r="E28" s="254"/>
      <c r="F28" s="254"/>
      <c r="G28" s="254"/>
      <c r="H28" s="250"/>
      <c r="I28" s="511"/>
      <c r="J28" s="512"/>
      <c r="K28" s="513"/>
      <c r="L28" s="513"/>
      <c r="M28" s="518"/>
      <c r="N28" s="518"/>
      <c r="O28" s="518"/>
      <c r="P28" s="519"/>
      <c r="Q28" s="249"/>
      <c r="R28" s="248"/>
    </row>
    <row r="29" spans="2:18" ht="30.75" customHeight="1" x14ac:dyDescent="0.15">
      <c r="B29" s="194"/>
      <c r="C29" s="255"/>
      <c r="D29" s="254"/>
      <c r="E29" s="254"/>
      <c r="F29" s="254"/>
      <c r="G29" s="254"/>
      <c r="H29" s="250"/>
      <c r="I29" s="511"/>
      <c r="J29" s="512"/>
      <c r="K29" s="513"/>
      <c r="L29" s="513"/>
      <c r="M29" s="518"/>
      <c r="N29" s="518"/>
      <c r="O29" s="518"/>
      <c r="P29" s="519"/>
      <c r="Q29" s="249"/>
      <c r="R29" s="248"/>
    </row>
    <row r="30" spans="2:18" ht="30.75" customHeight="1" x14ac:dyDescent="0.15">
      <c r="B30" s="194"/>
      <c r="C30" s="255"/>
      <c r="D30" s="254"/>
      <c r="E30" s="254"/>
      <c r="F30" s="254"/>
      <c r="G30" s="254"/>
      <c r="H30" s="250"/>
      <c r="I30" s="511"/>
      <c r="J30" s="512"/>
      <c r="K30" s="513"/>
      <c r="L30" s="513"/>
      <c r="M30" s="518"/>
      <c r="N30" s="518"/>
      <c r="O30" s="518"/>
      <c r="P30" s="519"/>
      <c r="Q30" s="249"/>
      <c r="R30" s="248"/>
    </row>
    <row r="31" spans="2:18" ht="30.75" customHeight="1" x14ac:dyDescent="0.15">
      <c r="B31" s="194"/>
      <c r="C31" s="255"/>
      <c r="D31" s="254"/>
      <c r="E31" s="254"/>
      <c r="F31" s="254"/>
      <c r="G31" s="254"/>
      <c r="H31" s="250"/>
      <c r="I31" s="511"/>
      <c r="J31" s="512"/>
      <c r="K31" s="513"/>
      <c r="L31" s="513"/>
      <c r="M31" s="518"/>
      <c r="N31" s="518"/>
      <c r="O31" s="518"/>
      <c r="P31" s="519"/>
      <c r="Q31" s="249"/>
      <c r="R31" s="248"/>
    </row>
    <row r="32" spans="2:18" ht="30.75" customHeight="1" x14ac:dyDescent="0.15">
      <c r="B32" s="256"/>
      <c r="C32" s="255"/>
      <c r="D32" s="254"/>
      <c r="E32" s="254"/>
      <c r="F32" s="254"/>
      <c r="G32" s="254"/>
      <c r="H32" s="253"/>
      <c r="I32" s="511" t="s">
        <v>273</v>
      </c>
      <c r="J32" s="512"/>
      <c r="K32" s="513"/>
      <c r="L32" s="513"/>
      <c r="M32" s="509"/>
      <c r="N32" s="509"/>
      <c r="O32" s="509"/>
      <c r="P32" s="510"/>
      <c r="Q32" s="249"/>
      <c r="R32" s="248"/>
    </row>
    <row r="33" spans="2:18" ht="30.75" customHeight="1" x14ac:dyDescent="0.15">
      <c r="B33" s="194"/>
      <c r="C33" s="252"/>
      <c r="D33" s="251"/>
      <c r="E33" s="251"/>
      <c r="F33" s="251"/>
      <c r="G33" s="251"/>
      <c r="H33" s="250"/>
      <c r="I33" s="511" t="s">
        <v>273</v>
      </c>
      <c r="J33" s="512"/>
      <c r="K33" s="513"/>
      <c r="L33" s="513"/>
      <c r="M33" s="509"/>
      <c r="N33" s="509"/>
      <c r="O33" s="509"/>
      <c r="P33" s="510"/>
      <c r="Q33" s="249"/>
      <c r="R33" s="248"/>
    </row>
    <row r="34" spans="2:18" ht="30.75" customHeight="1" x14ac:dyDescent="0.15">
      <c r="B34" s="256"/>
      <c r="C34" s="255"/>
      <c r="D34" s="254"/>
      <c r="E34" s="254"/>
      <c r="F34" s="254"/>
      <c r="G34" s="254"/>
      <c r="H34" s="253"/>
      <c r="I34" s="511" t="s">
        <v>273</v>
      </c>
      <c r="J34" s="512"/>
      <c r="K34" s="513"/>
      <c r="L34" s="513"/>
      <c r="M34" s="509"/>
      <c r="N34" s="509"/>
      <c r="O34" s="509"/>
      <c r="P34" s="510"/>
      <c r="Q34" s="249"/>
      <c r="R34" s="248"/>
    </row>
    <row r="35" spans="2:18" ht="30.75" customHeight="1" x14ac:dyDescent="0.15">
      <c r="B35" s="194"/>
      <c r="C35" s="252"/>
      <c r="D35" s="251"/>
      <c r="E35" s="251"/>
      <c r="F35" s="251"/>
      <c r="G35" s="251"/>
      <c r="H35" s="250"/>
      <c r="I35" s="511" t="s">
        <v>273</v>
      </c>
      <c r="J35" s="512"/>
      <c r="K35" s="513"/>
      <c r="L35" s="513"/>
      <c r="M35" s="509"/>
      <c r="N35" s="509"/>
      <c r="O35" s="509"/>
      <c r="P35" s="510"/>
      <c r="Q35" s="249"/>
      <c r="R35" s="248"/>
    </row>
    <row r="36" spans="2:18" ht="30.75" customHeight="1" thickBot="1" x14ac:dyDescent="0.2">
      <c r="B36" s="247"/>
      <c r="C36" s="246"/>
      <c r="D36" s="245"/>
      <c r="E36" s="245"/>
      <c r="F36" s="245"/>
      <c r="G36" s="245"/>
      <c r="H36" s="244"/>
      <c r="I36" s="520" t="s">
        <v>273</v>
      </c>
      <c r="J36" s="521"/>
      <c r="K36" s="522"/>
      <c r="L36" s="522"/>
      <c r="M36" s="523"/>
      <c r="N36" s="523"/>
      <c r="O36" s="523"/>
      <c r="P36" s="524"/>
      <c r="Q36" s="243"/>
      <c r="R36" s="242"/>
    </row>
    <row r="37" spans="2:18" ht="30.75" customHeight="1" thickTop="1" thickBot="1" x14ac:dyDescent="0.2">
      <c r="B37" s="195"/>
      <c r="C37" s="105"/>
      <c r="D37" s="105"/>
      <c r="E37" s="105"/>
      <c r="F37" s="525" t="s">
        <v>274</v>
      </c>
      <c r="G37" s="526"/>
      <c r="H37" s="196">
        <f>SUM(H18:H36)+7</f>
        <v>34.5</v>
      </c>
      <c r="I37" s="105"/>
      <c r="J37" s="105"/>
      <c r="K37" s="105"/>
      <c r="L37" s="105"/>
      <c r="M37" s="114"/>
      <c r="N37" s="114"/>
      <c r="O37" s="114"/>
      <c r="P37" s="114"/>
    </row>
    <row r="38" spans="2:18" ht="30.75" customHeight="1" x14ac:dyDescent="0.15">
      <c r="B38" s="105"/>
      <c r="C38" s="195"/>
      <c r="D38" s="527"/>
      <c r="E38" s="527"/>
      <c r="F38" s="195"/>
      <c r="G38" s="195"/>
      <c r="H38" s="195"/>
      <c r="I38" s="105"/>
      <c r="L38" s="197" t="s">
        <v>275</v>
      </c>
      <c r="M38" s="528" t="s">
        <v>276</v>
      </c>
      <c r="N38" s="198" t="s">
        <v>277</v>
      </c>
      <c r="O38" s="528" t="s">
        <v>278</v>
      </c>
      <c r="P38" s="199" t="s">
        <v>46</v>
      </c>
    </row>
    <row r="39" spans="2:18" ht="30.75" customHeight="1" thickBot="1" x14ac:dyDescent="0.2">
      <c r="B39" s="105"/>
      <c r="C39" s="105"/>
      <c r="D39" s="105"/>
      <c r="E39" s="105"/>
      <c r="F39" s="105"/>
      <c r="G39" s="105"/>
      <c r="H39" s="105"/>
      <c r="L39" s="115">
        <f>H37</f>
        <v>34.5</v>
      </c>
      <c r="M39" s="529"/>
      <c r="N39" s="116">
        <f>D14</f>
        <v>8800</v>
      </c>
      <c r="O39" s="529"/>
      <c r="P39" s="117">
        <f>L39*N39</f>
        <v>303600</v>
      </c>
    </row>
    <row r="40" spans="2:18" ht="30.75" customHeight="1" x14ac:dyDescent="0.15"/>
    <row r="41" spans="2:18" ht="21" customHeight="1" x14ac:dyDescent="0.15"/>
    <row r="42" spans="2:18" ht="15.75" customHeight="1" x14ac:dyDescent="0.15"/>
    <row r="43" spans="2:18" ht="24.75" customHeight="1" x14ac:dyDescent="0.15"/>
  </sheetData>
  <mergeCells count="90">
    <mergeCell ref="M29:P29"/>
    <mergeCell ref="I26:J26"/>
    <mergeCell ref="K26:L26"/>
    <mergeCell ref="M26:P26"/>
    <mergeCell ref="C16:F16"/>
    <mergeCell ref="G16:G17"/>
    <mergeCell ref="M23:P23"/>
    <mergeCell ref="I27:J27"/>
    <mergeCell ref="K27:L27"/>
    <mergeCell ref="M27:P27"/>
    <mergeCell ref="I24:J24"/>
    <mergeCell ref="K24:L24"/>
    <mergeCell ref="M24:P24"/>
    <mergeCell ref="I25:J25"/>
    <mergeCell ref="I21:J21"/>
    <mergeCell ref="K21:L21"/>
    <mergeCell ref="A1:C1"/>
    <mergeCell ref="I31:J31"/>
    <mergeCell ref="K31:L31"/>
    <mergeCell ref="M31:P31"/>
    <mergeCell ref="I30:J30"/>
    <mergeCell ref="K30:L30"/>
    <mergeCell ref="M30:P30"/>
    <mergeCell ref="I28:J28"/>
    <mergeCell ref="K28:L28"/>
    <mergeCell ref="M28:P28"/>
    <mergeCell ref="K25:L25"/>
    <mergeCell ref="M25:P25"/>
    <mergeCell ref="I29:J29"/>
    <mergeCell ref="K29:L29"/>
    <mergeCell ref="I23:J23"/>
    <mergeCell ref="K23:L23"/>
    <mergeCell ref="I36:J36"/>
    <mergeCell ref="K36:L36"/>
    <mergeCell ref="M36:P36"/>
    <mergeCell ref="F37:G37"/>
    <mergeCell ref="D38:E38"/>
    <mergeCell ref="M38:M39"/>
    <mergeCell ref="O38:O39"/>
    <mergeCell ref="I34:J34"/>
    <mergeCell ref="K34:L34"/>
    <mergeCell ref="M34:P34"/>
    <mergeCell ref="I35:J35"/>
    <mergeCell ref="K35:L35"/>
    <mergeCell ref="M35:P35"/>
    <mergeCell ref="I32:J32"/>
    <mergeCell ref="K32:L32"/>
    <mergeCell ref="M32:P32"/>
    <mergeCell ref="I33:J33"/>
    <mergeCell ref="K33:L33"/>
    <mergeCell ref="M33:P33"/>
    <mergeCell ref="M21:P21"/>
    <mergeCell ref="I22:J22"/>
    <mergeCell ref="K22:L22"/>
    <mergeCell ref="M22:P22"/>
    <mergeCell ref="I18:J18"/>
    <mergeCell ref="K18:L18"/>
    <mergeCell ref="M18:P18"/>
    <mergeCell ref="I20:J20"/>
    <mergeCell ref="K20:L20"/>
    <mergeCell ref="M20:P20"/>
    <mergeCell ref="I19:J19"/>
    <mergeCell ref="K19:L19"/>
    <mergeCell ref="M19:P19"/>
    <mergeCell ref="M16:P17"/>
    <mergeCell ref="A10:C10"/>
    <mergeCell ref="O12:Q12"/>
    <mergeCell ref="I10:M10"/>
    <mergeCell ref="M12:N12"/>
    <mergeCell ref="I12:K12"/>
    <mergeCell ref="Q16:R16"/>
    <mergeCell ref="D10:G10"/>
    <mergeCell ref="B11:C11"/>
    <mergeCell ref="K11:L11"/>
    <mergeCell ref="D12:F12"/>
    <mergeCell ref="D14:E14"/>
    <mergeCell ref="B16:B17"/>
    <mergeCell ref="H16:H17"/>
    <mergeCell ref="I16:J17"/>
    <mergeCell ref="K16:L17"/>
    <mergeCell ref="O3:P3"/>
    <mergeCell ref="A4:P4"/>
    <mergeCell ref="J6:K6"/>
    <mergeCell ref="J7:K7"/>
    <mergeCell ref="L7:M7"/>
    <mergeCell ref="A8:C8"/>
    <mergeCell ref="L8:M9"/>
    <mergeCell ref="N8:N9"/>
    <mergeCell ref="O8:O9"/>
    <mergeCell ref="P8:P9"/>
  </mergeCells>
  <phoneticPr fontId="18"/>
  <dataValidations count="1">
    <dataValidation type="list" allowBlank="1" showInputMessage="1" showErrorMessage="1" sqref="K18:L36" xr:uid="{1EAE2214-FE93-4C7F-A9D9-2FC94EBA5E8D}">
      <formula1>"ヒアリング,計画策定,債権者会議,打ち合わせ"</formula1>
    </dataValidation>
  </dataValidations>
  <printOptions horizontalCentered="1"/>
  <pageMargins left="0.23622047244094491" right="0.23622047244094491" top="0.55118110236220474" bottom="0.15748031496062992" header="0.31496062992125984" footer="0.31496062992125984"/>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B6A0-B632-495A-ABF4-43F49B306980}">
  <sheetPr>
    <pageSetUpPr fitToPage="1"/>
  </sheetPr>
  <dimension ref="A1:R44"/>
  <sheetViews>
    <sheetView showGridLines="0" view="pageBreakPreview" zoomScale="70" zoomScaleNormal="85" zoomScaleSheetLayoutView="70" workbookViewId="0">
      <selection activeCell="A2" sqref="A2:H2"/>
    </sheetView>
  </sheetViews>
  <sheetFormatPr defaultColWidth="9" defaultRowHeight="13.5" x14ac:dyDescent="0.15"/>
  <cols>
    <col min="1" max="1" width="3.75" style="120" customWidth="1"/>
    <col min="2" max="2" width="20.375" style="119" customWidth="1"/>
    <col min="3" max="3" width="8" style="119" customWidth="1"/>
    <col min="4" max="4" width="3.375" style="119" customWidth="1"/>
    <col min="5" max="6" width="12.375" style="118" customWidth="1"/>
    <col min="7" max="10" width="13.125" style="118" customWidth="1"/>
    <col min="11" max="11" width="20" style="118" customWidth="1"/>
    <col min="12" max="13" width="9.875" style="118" customWidth="1"/>
    <col min="14" max="16" width="22.125" style="118" customWidth="1"/>
    <col min="17" max="17" width="11.375" style="118" bestFit="1" customWidth="1"/>
    <col min="18" max="18" width="17.375" style="118" customWidth="1"/>
    <col min="19" max="16384" width="9" style="118"/>
  </cols>
  <sheetData>
    <row r="1" spans="1:18" ht="18.75" x14ac:dyDescent="0.15">
      <c r="A1" s="327" t="s">
        <v>0</v>
      </c>
      <c r="B1" s="327"/>
      <c r="C1" s="327"/>
      <c r="Q1" s="139" t="s">
        <v>279</v>
      </c>
    </row>
    <row r="2" spans="1:18" ht="66" customHeight="1" x14ac:dyDescent="0.15">
      <c r="A2" s="555" t="s">
        <v>280</v>
      </c>
      <c r="B2" s="555"/>
      <c r="C2" s="555"/>
      <c r="D2" s="555"/>
      <c r="E2" s="555"/>
      <c r="F2" s="555"/>
      <c r="G2" s="555"/>
      <c r="H2" s="555"/>
      <c r="I2" s="138"/>
    </row>
    <row r="3" spans="1:18" ht="18.75" x14ac:dyDescent="0.15">
      <c r="A3" s="137"/>
      <c r="B3" s="129" t="s">
        <v>281</v>
      </c>
      <c r="C3" s="129"/>
      <c r="D3" s="579"/>
      <c r="E3" s="580"/>
      <c r="F3" s="580"/>
      <c r="G3" s="136" t="s">
        <v>282</v>
      </c>
      <c r="H3" s="141"/>
      <c r="I3" s="119"/>
      <c r="P3" s="135" t="s">
        <v>283</v>
      </c>
      <c r="Q3" s="153"/>
    </row>
    <row r="4" spans="1:18" ht="15" customHeight="1" x14ac:dyDescent="0.15">
      <c r="B4" s="134" t="s">
        <v>284</v>
      </c>
      <c r="C4" s="134"/>
      <c r="D4" s="579"/>
      <c r="E4" s="580"/>
      <c r="F4" s="580"/>
      <c r="L4" s="133" t="s">
        <v>285</v>
      </c>
      <c r="M4" s="133"/>
      <c r="N4" s="133"/>
      <c r="O4" s="133"/>
      <c r="P4" s="133"/>
      <c r="Q4" s="133"/>
    </row>
    <row r="5" spans="1:18" ht="48" customHeight="1" x14ac:dyDescent="0.15">
      <c r="B5" s="560"/>
      <c r="C5" s="561"/>
      <c r="D5" s="562" t="s">
        <v>286</v>
      </c>
      <c r="E5" s="563"/>
      <c r="F5" s="563"/>
      <c r="G5" s="563"/>
      <c r="H5" s="563"/>
      <c r="I5" s="563"/>
      <c r="J5" s="563"/>
      <c r="K5" s="563"/>
      <c r="L5" s="132" t="s">
        <v>287</v>
      </c>
      <c r="M5" s="132" t="s">
        <v>288</v>
      </c>
      <c r="N5" s="564" t="s">
        <v>289</v>
      </c>
      <c r="O5" s="564"/>
      <c r="P5" s="564"/>
      <c r="Q5" s="132" t="s">
        <v>290</v>
      </c>
      <c r="R5" s="120"/>
    </row>
    <row r="6" spans="1:18" ht="21.75" customHeight="1" x14ac:dyDescent="0.15">
      <c r="B6" s="542" t="s">
        <v>291</v>
      </c>
      <c r="C6" s="565"/>
      <c r="D6" s="547" t="s">
        <v>292</v>
      </c>
      <c r="E6" s="548"/>
      <c r="F6" s="548"/>
      <c r="G6" s="548"/>
      <c r="H6" s="548"/>
      <c r="I6" s="548"/>
      <c r="J6" s="548"/>
      <c r="K6" s="549"/>
      <c r="L6" s="534" t="s">
        <v>293</v>
      </c>
      <c r="M6" s="534" t="s">
        <v>293</v>
      </c>
      <c r="N6" s="536"/>
      <c r="O6" s="537"/>
      <c r="P6" s="538"/>
      <c r="Q6" s="534">
        <v>2</v>
      </c>
    </row>
    <row r="7" spans="1:18" ht="21.75" customHeight="1" x14ac:dyDescent="0.15">
      <c r="B7" s="544"/>
      <c r="C7" s="566"/>
      <c r="D7" s="131"/>
      <c r="E7" s="581" t="s">
        <v>294</v>
      </c>
      <c r="F7" s="582"/>
      <c r="G7" s="581" t="s">
        <v>295</v>
      </c>
      <c r="H7" s="550"/>
      <c r="I7" s="550"/>
      <c r="J7" s="550"/>
      <c r="K7" s="551"/>
      <c r="L7" s="535"/>
      <c r="M7" s="535"/>
      <c r="N7" s="539"/>
      <c r="O7" s="540"/>
      <c r="P7" s="541"/>
      <c r="Q7" s="535"/>
    </row>
    <row r="8" spans="1:18" ht="21.75" customHeight="1" x14ac:dyDescent="0.15">
      <c r="B8" s="544"/>
      <c r="C8" s="566"/>
      <c r="D8" s="131"/>
      <c r="E8" s="581" t="s">
        <v>296</v>
      </c>
      <c r="F8" s="582"/>
      <c r="G8" s="581" t="s">
        <v>297</v>
      </c>
      <c r="H8" s="550"/>
      <c r="I8" s="550"/>
      <c r="J8" s="550"/>
      <c r="K8" s="551"/>
      <c r="L8" s="142" t="s">
        <v>293</v>
      </c>
      <c r="M8" s="142" t="s">
        <v>293</v>
      </c>
      <c r="N8" s="557"/>
      <c r="O8" s="558"/>
      <c r="P8" s="559"/>
      <c r="Q8" s="142">
        <v>3</v>
      </c>
    </row>
    <row r="9" spans="1:18" ht="21.75" customHeight="1" x14ac:dyDescent="0.15">
      <c r="B9" s="544"/>
      <c r="C9" s="566"/>
      <c r="D9" s="131"/>
      <c r="E9" s="581" t="s">
        <v>298</v>
      </c>
      <c r="F9" s="582"/>
      <c r="G9" s="587" t="s">
        <v>299</v>
      </c>
      <c r="H9" s="588"/>
      <c r="I9" s="588"/>
      <c r="J9" s="588"/>
      <c r="K9" s="589"/>
      <c r="L9" s="142" t="s">
        <v>293</v>
      </c>
      <c r="M9" s="142" t="s">
        <v>293</v>
      </c>
      <c r="N9" s="557"/>
      <c r="O9" s="558"/>
      <c r="P9" s="559"/>
      <c r="Q9" s="142">
        <v>3</v>
      </c>
    </row>
    <row r="10" spans="1:18" ht="21.75" customHeight="1" x14ac:dyDescent="0.15">
      <c r="B10" s="544"/>
      <c r="C10" s="566"/>
      <c r="D10" s="131"/>
      <c r="E10" s="581" t="s">
        <v>300</v>
      </c>
      <c r="F10" s="582"/>
      <c r="G10" s="581" t="s">
        <v>301</v>
      </c>
      <c r="H10" s="550"/>
      <c r="I10" s="550"/>
      <c r="J10" s="550"/>
      <c r="K10" s="551"/>
      <c r="L10" s="142" t="s">
        <v>293</v>
      </c>
      <c r="M10" s="142" t="s">
        <v>293</v>
      </c>
      <c r="N10" s="557"/>
      <c r="O10" s="558"/>
      <c r="P10" s="559"/>
      <c r="Q10" s="142">
        <v>3</v>
      </c>
    </row>
    <row r="11" spans="1:18" ht="21.75" customHeight="1" x14ac:dyDescent="0.15">
      <c r="B11" s="544"/>
      <c r="C11" s="566"/>
      <c r="D11" s="131"/>
      <c r="E11" s="581" t="s">
        <v>302</v>
      </c>
      <c r="F11" s="582"/>
      <c r="G11" s="590" t="s">
        <v>303</v>
      </c>
      <c r="H11" s="591"/>
      <c r="I11" s="591"/>
      <c r="J11" s="591"/>
      <c r="K11" s="592"/>
      <c r="L11" s="142" t="s">
        <v>293</v>
      </c>
      <c r="M11" s="142" t="s">
        <v>293</v>
      </c>
      <c r="N11" s="557"/>
      <c r="O11" s="558"/>
      <c r="P11" s="559"/>
      <c r="Q11" s="142">
        <v>3</v>
      </c>
    </row>
    <row r="12" spans="1:18" ht="21.75" customHeight="1" x14ac:dyDescent="0.15">
      <c r="B12" s="544"/>
      <c r="C12" s="566"/>
      <c r="D12" s="130"/>
      <c r="E12" s="590" t="s">
        <v>304</v>
      </c>
      <c r="F12" s="593"/>
      <c r="G12" s="590" t="s">
        <v>305</v>
      </c>
      <c r="H12" s="591"/>
      <c r="I12" s="591"/>
      <c r="J12" s="591"/>
      <c r="K12" s="592"/>
      <c r="L12" s="143" t="s">
        <v>293</v>
      </c>
      <c r="M12" s="143" t="s">
        <v>293</v>
      </c>
      <c r="N12" s="569"/>
      <c r="O12" s="570"/>
      <c r="P12" s="571"/>
      <c r="Q12" s="143">
        <v>3</v>
      </c>
    </row>
    <row r="13" spans="1:18" ht="29.25" customHeight="1" x14ac:dyDescent="0.15">
      <c r="B13" s="544"/>
      <c r="C13" s="566"/>
      <c r="D13" s="594" t="s">
        <v>306</v>
      </c>
      <c r="E13" s="595"/>
      <c r="F13" s="595"/>
      <c r="G13" s="595"/>
      <c r="H13" s="595"/>
      <c r="I13" s="595"/>
      <c r="J13" s="595"/>
      <c r="K13" s="553"/>
      <c r="L13" s="534" t="s">
        <v>293</v>
      </c>
      <c r="M13" s="534" t="s">
        <v>293</v>
      </c>
      <c r="N13" s="536"/>
      <c r="O13" s="537"/>
      <c r="P13" s="538"/>
      <c r="Q13" s="534">
        <v>4</v>
      </c>
    </row>
    <row r="14" spans="1:18" ht="21.75" customHeight="1" x14ac:dyDescent="0.15">
      <c r="B14" s="544"/>
      <c r="C14" s="566"/>
      <c r="D14" s="131"/>
      <c r="E14" s="581" t="s">
        <v>307</v>
      </c>
      <c r="F14" s="582"/>
      <c r="G14" s="583" t="s">
        <v>308</v>
      </c>
      <c r="H14" s="583"/>
      <c r="I14" s="583"/>
      <c r="J14" s="583"/>
      <c r="K14" s="584"/>
      <c r="L14" s="535"/>
      <c r="M14" s="535"/>
      <c r="N14" s="539"/>
      <c r="O14" s="540"/>
      <c r="P14" s="541"/>
      <c r="Q14" s="535"/>
    </row>
    <row r="15" spans="1:18" ht="21.75" customHeight="1" x14ac:dyDescent="0.15">
      <c r="B15" s="544"/>
      <c r="C15" s="566"/>
      <c r="D15" s="131"/>
      <c r="E15" s="581" t="s">
        <v>309</v>
      </c>
      <c r="F15" s="582"/>
      <c r="G15" s="583" t="s">
        <v>310</v>
      </c>
      <c r="H15" s="583"/>
      <c r="I15" s="583"/>
      <c r="J15" s="583"/>
      <c r="K15" s="584"/>
      <c r="L15" s="142" t="s">
        <v>293</v>
      </c>
      <c r="M15" s="142" t="s">
        <v>293</v>
      </c>
      <c r="N15" s="145"/>
      <c r="O15" s="146"/>
      <c r="P15" s="147"/>
      <c r="Q15" s="144">
        <v>4</v>
      </c>
    </row>
    <row r="16" spans="1:18" ht="21.75" customHeight="1" x14ac:dyDescent="0.15">
      <c r="B16" s="567"/>
      <c r="C16" s="568"/>
      <c r="D16" s="130"/>
      <c r="E16" s="605" t="s">
        <v>311</v>
      </c>
      <c r="F16" s="606"/>
      <c r="G16" s="585" t="s">
        <v>312</v>
      </c>
      <c r="H16" s="585"/>
      <c r="I16" s="585"/>
      <c r="J16" s="585"/>
      <c r="K16" s="586"/>
      <c r="L16" s="149" t="s">
        <v>293</v>
      </c>
      <c r="M16" s="149" t="s">
        <v>293</v>
      </c>
      <c r="N16" s="569"/>
      <c r="O16" s="570"/>
      <c r="P16" s="571"/>
      <c r="Q16" s="149">
        <v>4</v>
      </c>
    </row>
    <row r="17" spans="2:17" ht="40.5" customHeight="1" x14ac:dyDescent="0.15">
      <c r="B17" s="542" t="s">
        <v>313</v>
      </c>
      <c r="C17" s="565"/>
      <c r="D17" s="572" t="s">
        <v>314</v>
      </c>
      <c r="E17" s="573"/>
      <c r="F17" s="573"/>
      <c r="G17" s="573"/>
      <c r="H17" s="573"/>
      <c r="I17" s="573"/>
      <c r="J17" s="573"/>
      <c r="K17" s="573"/>
      <c r="L17" s="150" t="s">
        <v>293</v>
      </c>
      <c r="M17" s="150" t="s">
        <v>293</v>
      </c>
      <c r="N17" s="602"/>
      <c r="O17" s="603"/>
      <c r="P17" s="604"/>
      <c r="Q17" s="150">
        <v>4</v>
      </c>
    </row>
    <row r="18" spans="2:17" ht="21.75" customHeight="1" x14ac:dyDescent="0.15">
      <c r="B18" s="542" t="s">
        <v>315</v>
      </c>
      <c r="C18" s="543"/>
      <c r="D18" s="547" t="s">
        <v>292</v>
      </c>
      <c r="E18" s="548"/>
      <c r="F18" s="548"/>
      <c r="G18" s="548"/>
      <c r="H18" s="548"/>
      <c r="I18" s="548"/>
      <c r="J18" s="548"/>
      <c r="K18" s="549"/>
      <c r="L18" s="534" t="s">
        <v>293</v>
      </c>
      <c r="M18" s="534" t="s">
        <v>293</v>
      </c>
      <c r="N18" s="536"/>
      <c r="O18" s="537"/>
      <c r="P18" s="538"/>
      <c r="Q18" s="534">
        <v>5</v>
      </c>
    </row>
    <row r="19" spans="2:17" ht="21.75" customHeight="1" x14ac:dyDescent="0.15">
      <c r="B19" s="544"/>
      <c r="C19" s="545"/>
      <c r="D19" s="131"/>
      <c r="E19" s="550" t="s">
        <v>316</v>
      </c>
      <c r="F19" s="550"/>
      <c r="G19" s="550"/>
      <c r="H19" s="550"/>
      <c r="I19" s="550"/>
      <c r="J19" s="550"/>
      <c r="K19" s="551"/>
      <c r="L19" s="535"/>
      <c r="M19" s="535"/>
      <c r="N19" s="539"/>
      <c r="O19" s="540"/>
      <c r="P19" s="541"/>
      <c r="Q19" s="535"/>
    </row>
    <row r="20" spans="2:17" ht="21.75" customHeight="1" x14ac:dyDescent="0.15">
      <c r="B20" s="544"/>
      <c r="C20" s="545"/>
      <c r="D20" s="131"/>
      <c r="E20" s="550" t="s">
        <v>317</v>
      </c>
      <c r="F20" s="550"/>
      <c r="G20" s="550"/>
      <c r="H20" s="550"/>
      <c r="I20" s="550"/>
      <c r="J20" s="550"/>
      <c r="K20" s="551"/>
      <c r="L20" s="142" t="s">
        <v>293</v>
      </c>
      <c r="M20" s="142" t="s">
        <v>293</v>
      </c>
      <c r="N20" s="557"/>
      <c r="O20" s="558"/>
      <c r="P20" s="559"/>
      <c r="Q20" s="142">
        <v>5</v>
      </c>
    </row>
    <row r="21" spans="2:17" ht="21.75" customHeight="1" x14ac:dyDescent="0.15">
      <c r="B21" s="546"/>
      <c r="C21" s="545"/>
      <c r="D21" s="130"/>
      <c r="E21" s="550" t="s">
        <v>318</v>
      </c>
      <c r="F21" s="550"/>
      <c r="G21" s="550"/>
      <c r="H21" s="550"/>
      <c r="I21" s="550"/>
      <c r="J21" s="550"/>
      <c r="K21" s="551"/>
      <c r="L21" s="142" t="s">
        <v>293</v>
      </c>
      <c r="M21" s="142" t="s">
        <v>293</v>
      </c>
      <c r="N21" s="569"/>
      <c r="O21" s="570"/>
      <c r="P21" s="571"/>
      <c r="Q21" s="142">
        <v>5</v>
      </c>
    </row>
    <row r="22" spans="2:17" ht="29.25" customHeight="1" x14ac:dyDescent="0.15">
      <c r="B22" s="546"/>
      <c r="C22" s="545"/>
      <c r="D22" s="594" t="s">
        <v>319</v>
      </c>
      <c r="E22" s="595"/>
      <c r="F22" s="595"/>
      <c r="G22" s="595"/>
      <c r="H22" s="595"/>
      <c r="I22" s="595"/>
      <c r="J22" s="595"/>
      <c r="K22" s="553"/>
      <c r="L22" s="534" t="s">
        <v>293</v>
      </c>
      <c r="M22" s="534" t="s">
        <v>293</v>
      </c>
      <c r="N22" s="536"/>
      <c r="O22" s="537"/>
      <c r="P22" s="538"/>
      <c r="Q22" s="534">
        <v>5</v>
      </c>
    </row>
    <row r="23" spans="2:17" ht="21.75" customHeight="1" x14ac:dyDescent="0.15">
      <c r="B23" s="546"/>
      <c r="C23" s="545"/>
      <c r="D23" s="130"/>
      <c r="E23" s="614" t="s">
        <v>320</v>
      </c>
      <c r="F23" s="614"/>
      <c r="G23" s="614"/>
      <c r="H23" s="614"/>
      <c r="I23" s="614"/>
      <c r="J23" s="614"/>
      <c r="K23" s="612"/>
      <c r="L23" s="556"/>
      <c r="M23" s="556"/>
      <c r="N23" s="607"/>
      <c r="O23" s="608"/>
      <c r="P23" s="609"/>
      <c r="Q23" s="556"/>
    </row>
    <row r="24" spans="2:17" ht="21.75" customHeight="1" x14ac:dyDescent="0.15">
      <c r="B24" s="542" t="s">
        <v>321</v>
      </c>
      <c r="C24" s="543"/>
      <c r="D24" s="553" t="s">
        <v>322</v>
      </c>
      <c r="E24" s="554"/>
      <c r="F24" s="554"/>
      <c r="G24" s="554"/>
      <c r="H24" s="554"/>
      <c r="I24" s="554"/>
      <c r="J24" s="554"/>
      <c r="K24" s="554"/>
      <c r="L24" s="152" t="s">
        <v>293</v>
      </c>
      <c r="M24" s="152" t="s">
        <v>293</v>
      </c>
      <c r="N24" s="576"/>
      <c r="O24" s="577"/>
      <c r="P24" s="578"/>
      <c r="Q24" s="152">
        <v>5</v>
      </c>
    </row>
    <row r="25" spans="2:17" ht="21.75" customHeight="1" x14ac:dyDescent="0.15">
      <c r="B25" s="546"/>
      <c r="C25" s="545"/>
      <c r="D25" s="551" t="s">
        <v>323</v>
      </c>
      <c r="E25" s="552"/>
      <c r="F25" s="552"/>
      <c r="G25" s="552"/>
      <c r="H25" s="552"/>
      <c r="I25" s="552"/>
      <c r="J25" s="552"/>
      <c r="K25" s="552"/>
      <c r="L25" s="142" t="s">
        <v>293</v>
      </c>
      <c r="M25" s="142" t="s">
        <v>293</v>
      </c>
      <c r="N25" s="557"/>
      <c r="O25" s="558"/>
      <c r="P25" s="559"/>
      <c r="Q25" s="142">
        <v>5</v>
      </c>
    </row>
    <row r="26" spans="2:17" ht="21.75" customHeight="1" x14ac:dyDescent="0.15">
      <c r="B26" s="546"/>
      <c r="C26" s="545"/>
      <c r="D26" s="551" t="s">
        <v>324</v>
      </c>
      <c r="E26" s="552"/>
      <c r="F26" s="552"/>
      <c r="G26" s="552"/>
      <c r="H26" s="552"/>
      <c r="I26" s="552"/>
      <c r="J26" s="552"/>
      <c r="K26" s="552"/>
      <c r="L26" s="142" t="s">
        <v>293</v>
      </c>
      <c r="M26" s="142" t="s">
        <v>293</v>
      </c>
      <c r="N26" s="557"/>
      <c r="O26" s="558"/>
      <c r="P26" s="559"/>
      <c r="Q26" s="142">
        <v>5</v>
      </c>
    </row>
    <row r="27" spans="2:17" ht="21.75" customHeight="1" x14ac:dyDescent="0.15">
      <c r="B27" s="546"/>
      <c r="C27" s="545"/>
      <c r="D27" s="551" t="s">
        <v>325</v>
      </c>
      <c r="E27" s="552"/>
      <c r="F27" s="552"/>
      <c r="G27" s="552"/>
      <c r="H27" s="552"/>
      <c r="I27" s="552"/>
      <c r="J27" s="552"/>
      <c r="K27" s="552"/>
      <c r="L27" s="142" t="s">
        <v>293</v>
      </c>
      <c r="M27" s="142" t="s">
        <v>293</v>
      </c>
      <c r="N27" s="569"/>
      <c r="O27" s="570"/>
      <c r="P27" s="571"/>
      <c r="Q27" s="142">
        <v>5</v>
      </c>
    </row>
    <row r="28" spans="2:17" ht="21.75" customHeight="1" x14ac:dyDescent="0.15">
      <c r="B28" s="542" t="s">
        <v>326</v>
      </c>
      <c r="C28" s="543"/>
      <c r="D28" s="553" t="s">
        <v>327</v>
      </c>
      <c r="E28" s="554"/>
      <c r="F28" s="554"/>
      <c r="G28" s="554"/>
      <c r="H28" s="554"/>
      <c r="I28" s="554"/>
      <c r="J28" s="554"/>
      <c r="K28" s="554"/>
      <c r="L28" s="152" t="s">
        <v>293</v>
      </c>
      <c r="M28" s="152" t="s">
        <v>293</v>
      </c>
      <c r="N28" s="576"/>
      <c r="O28" s="577"/>
      <c r="P28" s="578"/>
      <c r="Q28" s="152">
        <v>4</v>
      </c>
    </row>
    <row r="29" spans="2:17" ht="21.75" customHeight="1" x14ac:dyDescent="0.15">
      <c r="B29" s="546"/>
      <c r="C29" s="545"/>
      <c r="D29" s="551" t="s">
        <v>328</v>
      </c>
      <c r="E29" s="552"/>
      <c r="F29" s="552"/>
      <c r="G29" s="552"/>
      <c r="H29" s="552"/>
      <c r="I29" s="552"/>
      <c r="J29" s="552"/>
      <c r="K29" s="552"/>
      <c r="L29" s="142" t="s">
        <v>293</v>
      </c>
      <c r="M29" s="142" t="s">
        <v>293</v>
      </c>
      <c r="N29" s="557"/>
      <c r="O29" s="558"/>
      <c r="P29" s="559"/>
      <c r="Q29" s="142">
        <v>4</v>
      </c>
    </row>
    <row r="30" spans="2:17" ht="21.75" customHeight="1" x14ac:dyDescent="0.15">
      <c r="B30" s="546"/>
      <c r="C30" s="545"/>
      <c r="D30" s="551" t="s">
        <v>329</v>
      </c>
      <c r="E30" s="552"/>
      <c r="F30" s="552"/>
      <c r="G30" s="552"/>
      <c r="H30" s="552"/>
      <c r="I30" s="552"/>
      <c r="J30" s="552"/>
      <c r="K30" s="552"/>
      <c r="L30" s="142" t="s">
        <v>293</v>
      </c>
      <c r="M30" s="142" t="s">
        <v>293</v>
      </c>
      <c r="N30" s="557"/>
      <c r="O30" s="558"/>
      <c r="P30" s="559"/>
      <c r="Q30" s="142">
        <v>4</v>
      </c>
    </row>
    <row r="31" spans="2:17" ht="21.75" customHeight="1" x14ac:dyDescent="0.15">
      <c r="B31" s="546"/>
      <c r="C31" s="545"/>
      <c r="D31" s="551" t="s">
        <v>330</v>
      </c>
      <c r="E31" s="552"/>
      <c r="F31" s="552"/>
      <c r="G31" s="552"/>
      <c r="H31" s="552"/>
      <c r="I31" s="552"/>
      <c r="J31" s="552"/>
      <c r="K31" s="552"/>
      <c r="L31" s="142" t="s">
        <v>293</v>
      </c>
      <c r="M31" s="142" t="s">
        <v>293</v>
      </c>
      <c r="N31" s="569"/>
      <c r="O31" s="570"/>
      <c r="P31" s="571"/>
      <c r="Q31" s="142">
        <v>4</v>
      </c>
    </row>
    <row r="32" spans="2:17" ht="21.75" customHeight="1" x14ac:dyDescent="0.15">
      <c r="B32" s="542" t="s">
        <v>331</v>
      </c>
      <c r="C32" s="543"/>
      <c r="D32" s="553" t="s">
        <v>332</v>
      </c>
      <c r="E32" s="554"/>
      <c r="F32" s="554"/>
      <c r="G32" s="554"/>
      <c r="H32" s="554"/>
      <c r="I32" s="554"/>
      <c r="J32" s="554"/>
      <c r="K32" s="554"/>
      <c r="L32" s="152" t="s">
        <v>293</v>
      </c>
      <c r="M32" s="152" t="s">
        <v>293</v>
      </c>
      <c r="N32" s="576"/>
      <c r="O32" s="577"/>
      <c r="P32" s="578"/>
      <c r="Q32" s="152">
        <v>5</v>
      </c>
    </row>
    <row r="33" spans="2:17" ht="21.75" customHeight="1" x14ac:dyDescent="0.15">
      <c r="B33" s="546"/>
      <c r="C33" s="545"/>
      <c r="D33" s="551" t="s">
        <v>333</v>
      </c>
      <c r="E33" s="552"/>
      <c r="F33" s="552"/>
      <c r="G33" s="552"/>
      <c r="H33" s="552"/>
      <c r="I33" s="552"/>
      <c r="J33" s="552"/>
      <c r="K33" s="552"/>
      <c r="L33" s="142" t="s">
        <v>293</v>
      </c>
      <c r="M33" s="142" t="s">
        <v>293</v>
      </c>
      <c r="N33" s="557"/>
      <c r="O33" s="558"/>
      <c r="P33" s="559"/>
      <c r="Q33" s="142">
        <v>5</v>
      </c>
    </row>
    <row r="34" spans="2:17" ht="21.75" customHeight="1" x14ac:dyDescent="0.15">
      <c r="B34" s="546"/>
      <c r="C34" s="545"/>
      <c r="D34" s="551" t="s">
        <v>334</v>
      </c>
      <c r="E34" s="552"/>
      <c r="F34" s="552"/>
      <c r="G34" s="552"/>
      <c r="H34" s="552"/>
      <c r="I34" s="552"/>
      <c r="J34" s="552"/>
      <c r="K34" s="552"/>
      <c r="L34" s="142" t="s">
        <v>293</v>
      </c>
      <c r="M34" s="142" t="s">
        <v>293</v>
      </c>
      <c r="N34" s="557"/>
      <c r="O34" s="558"/>
      <c r="P34" s="559"/>
      <c r="Q34" s="142">
        <v>5</v>
      </c>
    </row>
    <row r="35" spans="2:17" ht="21.75" customHeight="1" x14ac:dyDescent="0.15">
      <c r="B35" s="546"/>
      <c r="C35" s="545"/>
      <c r="D35" s="551" t="s">
        <v>335</v>
      </c>
      <c r="E35" s="552"/>
      <c r="F35" s="552"/>
      <c r="G35" s="552"/>
      <c r="H35" s="552"/>
      <c r="I35" s="552"/>
      <c r="J35" s="552"/>
      <c r="K35" s="552"/>
      <c r="L35" s="142" t="s">
        <v>293</v>
      </c>
      <c r="M35" s="142" t="s">
        <v>293</v>
      </c>
      <c r="N35" s="569"/>
      <c r="O35" s="570"/>
      <c r="P35" s="571"/>
      <c r="Q35" s="142">
        <v>5</v>
      </c>
    </row>
    <row r="36" spans="2:17" ht="21.75" customHeight="1" x14ac:dyDescent="0.15">
      <c r="B36" s="542" t="s">
        <v>336</v>
      </c>
      <c r="C36" s="543"/>
      <c r="D36" s="553" t="s">
        <v>337</v>
      </c>
      <c r="E36" s="554"/>
      <c r="F36" s="554"/>
      <c r="G36" s="554"/>
      <c r="H36" s="554"/>
      <c r="I36" s="554"/>
      <c r="J36" s="554"/>
      <c r="K36" s="554"/>
      <c r="L36" s="152" t="s">
        <v>293</v>
      </c>
      <c r="M36" s="152" t="s">
        <v>293</v>
      </c>
      <c r="N36" s="576"/>
      <c r="O36" s="577"/>
      <c r="P36" s="578"/>
      <c r="Q36" s="152">
        <v>5</v>
      </c>
    </row>
    <row r="37" spans="2:17" ht="21.75" customHeight="1" x14ac:dyDescent="0.15">
      <c r="B37" s="546"/>
      <c r="C37" s="545"/>
      <c r="D37" s="551" t="s">
        <v>338</v>
      </c>
      <c r="E37" s="552"/>
      <c r="F37" s="552"/>
      <c r="G37" s="552"/>
      <c r="H37" s="552"/>
      <c r="I37" s="552"/>
      <c r="J37" s="552"/>
      <c r="K37" s="552"/>
      <c r="L37" s="142" t="s">
        <v>293</v>
      </c>
      <c r="M37" s="142" t="s">
        <v>293</v>
      </c>
      <c r="N37" s="569"/>
      <c r="O37" s="570"/>
      <c r="P37" s="571"/>
      <c r="Q37" s="142">
        <v>5</v>
      </c>
    </row>
    <row r="38" spans="2:17" ht="21.75" customHeight="1" x14ac:dyDescent="0.15">
      <c r="B38" s="542" t="s">
        <v>339</v>
      </c>
      <c r="C38" s="543"/>
      <c r="D38" s="553"/>
      <c r="E38" s="554"/>
      <c r="F38" s="554"/>
      <c r="G38" s="554"/>
      <c r="H38" s="554"/>
      <c r="I38" s="554"/>
      <c r="J38" s="554"/>
      <c r="K38" s="554"/>
      <c r="L38" s="151"/>
      <c r="M38" s="151"/>
      <c r="N38" s="576"/>
      <c r="O38" s="577"/>
      <c r="P38" s="578"/>
      <c r="Q38" s="152"/>
    </row>
    <row r="39" spans="2:17" ht="21.75" customHeight="1" x14ac:dyDescent="0.15">
      <c r="B39" s="574"/>
      <c r="C39" s="575"/>
      <c r="D39" s="612"/>
      <c r="E39" s="613"/>
      <c r="F39" s="613"/>
      <c r="G39" s="613"/>
      <c r="H39" s="613"/>
      <c r="I39" s="613"/>
      <c r="J39" s="613"/>
      <c r="K39" s="613"/>
      <c r="L39" s="148"/>
      <c r="M39" s="148"/>
      <c r="N39" s="569"/>
      <c r="O39" s="570"/>
      <c r="P39" s="571"/>
      <c r="Q39" s="149"/>
    </row>
    <row r="40" spans="2:17" ht="37.5" customHeight="1" x14ac:dyDescent="0.15">
      <c r="B40" s="129"/>
      <c r="C40" s="129"/>
      <c r="D40" s="129"/>
      <c r="L40" s="610" t="s">
        <v>340</v>
      </c>
      <c r="M40" s="611"/>
      <c r="N40" s="611"/>
      <c r="O40" s="611"/>
      <c r="P40" s="611"/>
      <c r="Q40" s="611"/>
    </row>
    <row r="41" spans="2:17" x14ac:dyDescent="0.15">
      <c r="B41" s="128" t="s">
        <v>341</v>
      </c>
      <c r="C41" s="127"/>
      <c r="D41" s="126" t="s">
        <v>342</v>
      </c>
      <c r="E41" s="125"/>
      <c r="F41" s="125"/>
      <c r="G41" s="125"/>
      <c r="H41" s="125"/>
      <c r="I41" s="125"/>
      <c r="J41" s="125"/>
      <c r="K41" s="125"/>
      <c r="L41" s="125"/>
      <c r="M41" s="125"/>
      <c r="N41" s="125"/>
      <c r="O41" s="125"/>
      <c r="P41" s="125"/>
      <c r="Q41" s="124"/>
    </row>
    <row r="42" spans="2:17" x14ac:dyDescent="0.15">
      <c r="B42" s="123" t="s">
        <v>343</v>
      </c>
      <c r="C42" s="140"/>
      <c r="D42" s="596"/>
      <c r="E42" s="597"/>
      <c r="F42" s="597"/>
      <c r="G42" s="597"/>
      <c r="H42" s="597"/>
      <c r="I42" s="597"/>
      <c r="J42" s="597"/>
      <c r="K42" s="597"/>
      <c r="L42" s="597"/>
      <c r="M42" s="597"/>
      <c r="N42" s="597"/>
      <c r="O42" s="597"/>
      <c r="P42" s="597"/>
      <c r="Q42" s="598"/>
    </row>
    <row r="43" spans="2:17" x14ac:dyDescent="0.15">
      <c r="B43" s="123" t="s">
        <v>344</v>
      </c>
      <c r="C43" s="140"/>
      <c r="D43" s="596"/>
      <c r="E43" s="597"/>
      <c r="F43" s="597"/>
      <c r="G43" s="597"/>
      <c r="H43" s="597"/>
      <c r="I43" s="597"/>
      <c r="J43" s="597"/>
      <c r="K43" s="597"/>
      <c r="L43" s="597"/>
      <c r="M43" s="597"/>
      <c r="N43" s="597"/>
      <c r="O43" s="597"/>
      <c r="P43" s="597"/>
      <c r="Q43" s="598"/>
    </row>
    <row r="44" spans="2:17" x14ac:dyDescent="0.15">
      <c r="B44" s="122"/>
      <c r="C44" s="121"/>
      <c r="D44" s="599"/>
      <c r="E44" s="600"/>
      <c r="F44" s="600"/>
      <c r="G44" s="600"/>
      <c r="H44" s="600"/>
      <c r="I44" s="600"/>
      <c r="J44" s="600"/>
      <c r="K44" s="600"/>
      <c r="L44" s="600"/>
      <c r="M44" s="600"/>
      <c r="N44" s="600"/>
      <c r="O44" s="600"/>
      <c r="P44" s="600"/>
      <c r="Q44" s="601"/>
    </row>
  </sheetData>
  <mergeCells count="101">
    <mergeCell ref="D42:Q44"/>
    <mergeCell ref="D35:K35"/>
    <mergeCell ref="N35:P35"/>
    <mergeCell ref="N16:P16"/>
    <mergeCell ref="N17:P17"/>
    <mergeCell ref="E16:F16"/>
    <mergeCell ref="N27:P27"/>
    <mergeCell ref="E19:K19"/>
    <mergeCell ref="D22:K22"/>
    <mergeCell ref="N22:P23"/>
    <mergeCell ref="N24:P24"/>
    <mergeCell ref="L40:Q40"/>
    <mergeCell ref="D39:K39"/>
    <mergeCell ref="N39:P39"/>
    <mergeCell ref="E20:K20"/>
    <mergeCell ref="N28:P28"/>
    <mergeCell ref="N38:P38"/>
    <mergeCell ref="E23:K23"/>
    <mergeCell ref="D24:K24"/>
    <mergeCell ref="D25:K25"/>
    <mergeCell ref="D26:K26"/>
    <mergeCell ref="D38:K38"/>
    <mergeCell ref="Q13:Q14"/>
    <mergeCell ref="N13:P14"/>
    <mergeCell ref="N11:P11"/>
    <mergeCell ref="E15:F15"/>
    <mergeCell ref="G15:K15"/>
    <mergeCell ref="M13:M14"/>
    <mergeCell ref="L13:L14"/>
    <mergeCell ref="E12:F12"/>
    <mergeCell ref="G12:K12"/>
    <mergeCell ref="E14:F14"/>
    <mergeCell ref="D13:K13"/>
    <mergeCell ref="N10:P10"/>
    <mergeCell ref="E11:F11"/>
    <mergeCell ref="G8:K8"/>
    <mergeCell ref="G9:K9"/>
    <mergeCell ref="G10:K10"/>
    <mergeCell ref="G11:K11"/>
    <mergeCell ref="N8:P8"/>
    <mergeCell ref="N9:P9"/>
    <mergeCell ref="N12:P12"/>
    <mergeCell ref="E8:F8"/>
    <mergeCell ref="E9:F9"/>
    <mergeCell ref="E10:F10"/>
    <mergeCell ref="M6:M7"/>
    <mergeCell ref="D3:F3"/>
    <mergeCell ref="D4:F4"/>
    <mergeCell ref="L6:L7"/>
    <mergeCell ref="D6:K6"/>
    <mergeCell ref="G7:K7"/>
    <mergeCell ref="E7:F7"/>
    <mergeCell ref="G14:K14"/>
    <mergeCell ref="G16:K16"/>
    <mergeCell ref="B32:C35"/>
    <mergeCell ref="B38:C39"/>
    <mergeCell ref="B36:C37"/>
    <mergeCell ref="N25:P25"/>
    <mergeCell ref="N26:P26"/>
    <mergeCell ref="N34:P34"/>
    <mergeCell ref="D31:K31"/>
    <mergeCell ref="N31:P31"/>
    <mergeCell ref="N29:P29"/>
    <mergeCell ref="D30:K30"/>
    <mergeCell ref="N30:P30"/>
    <mergeCell ref="N36:P36"/>
    <mergeCell ref="D37:K37"/>
    <mergeCell ref="N37:P37"/>
    <mergeCell ref="D32:K32"/>
    <mergeCell ref="N32:P32"/>
    <mergeCell ref="D33:K33"/>
    <mergeCell ref="N33:P33"/>
    <mergeCell ref="D27:K27"/>
    <mergeCell ref="B28:C31"/>
    <mergeCell ref="D28:K28"/>
    <mergeCell ref="D29:K29"/>
    <mergeCell ref="B24:C27"/>
    <mergeCell ref="Q6:Q7"/>
    <mergeCell ref="N6:P7"/>
    <mergeCell ref="B18:C23"/>
    <mergeCell ref="D18:K18"/>
    <mergeCell ref="E21:K21"/>
    <mergeCell ref="D34:K34"/>
    <mergeCell ref="D36:K36"/>
    <mergeCell ref="A2:H2"/>
    <mergeCell ref="A1:C1"/>
    <mergeCell ref="Q22:Q23"/>
    <mergeCell ref="L18:L19"/>
    <mergeCell ref="M18:M19"/>
    <mergeCell ref="N18:P19"/>
    <mergeCell ref="Q18:Q19"/>
    <mergeCell ref="N20:P20"/>
    <mergeCell ref="L22:L23"/>
    <mergeCell ref="M22:M23"/>
    <mergeCell ref="B5:C5"/>
    <mergeCell ref="D5:K5"/>
    <mergeCell ref="N5:P5"/>
    <mergeCell ref="B6:C16"/>
    <mergeCell ref="N21:P21"/>
    <mergeCell ref="B17:C17"/>
    <mergeCell ref="D17:K17"/>
  </mergeCells>
  <phoneticPr fontId="18"/>
  <dataValidations count="4">
    <dataValidation type="list" allowBlank="1" showInputMessage="1" showErrorMessage="1" error="入力規則を満たしていません。ドロップダウンリストから選択してください。" sqref="L16:M16 L13:M13 L22:M22 L36:M39" xr:uid="{C2C7F25D-0406-440C-9D6D-121CAF230FEB}">
      <formula1>"○,×,ー"</formula1>
    </dataValidation>
    <dataValidation type="list" allowBlank="1" showInputMessage="1" showErrorMessage="1" error="入力規則を満たしていません。ドロップダウンリストから選択してください。" sqref="L6:M6 L15:M15 L20:M21 L17:M18 L8:M12 L24:M35" xr:uid="{D28CBD63-1779-4B02-9E6A-B20A62D66289}">
      <formula1>"○,×"</formula1>
    </dataValidation>
    <dataValidation type="list" allowBlank="1" showInputMessage="1" showErrorMessage="1" error="入力規則を満たしていません。ドロップダウンリストから選択してください。" sqref="C43" xr:uid="{FBF76435-BE61-47D7-A5CB-56CD19951717}">
      <formula1>"有,無"</formula1>
    </dataValidation>
    <dataValidation type="list" allowBlank="1" showInputMessage="1" showErrorMessage="1" error="入力規則を満たしていません。ドロップダウンリストから選択してください。" sqref="C42" xr:uid="{DDBBF6B4-9A6E-471F-8920-B9EBADB0382E}">
      <formula1>"済"</formula1>
    </dataValidation>
  </dataValidations>
  <printOptions horizontalCentered="1"/>
  <pageMargins left="0.70866141732283472" right="0.31496062992125984" top="0.35433070866141736" bottom="0.35433070866141736" header="0.31496062992125984" footer="0.31496062992125984"/>
  <pageSetup paperSize="8" scale="8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1218DA92-2A4D-4423-B26F-7996A35D3215}"/>
</file>

<file path=customXml/itemProps2.xml><?xml version="1.0" encoding="utf-8"?>
<ds:datastoreItem xmlns:ds="http://schemas.openxmlformats.org/officeDocument/2006/customXml" ds:itemID="{8AC56875-848A-4883-B892-78FD3263C7D4}">
  <ds:schemaRefs>
    <ds:schemaRef ds:uri="http://schemas.microsoft.com/sharepoint/v3/contenttype/forms"/>
  </ds:schemaRefs>
</ds:datastoreItem>
</file>

<file path=customXml/itemProps3.xml><?xml version="1.0" encoding="utf-8"?>
<ds:datastoreItem xmlns:ds="http://schemas.openxmlformats.org/officeDocument/2006/customXml" ds:itemID="{C6724011-8B95-4C23-91A5-E5C150654B5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【別紙2】支払申請書</vt:lpstr>
      <vt:lpstr>【別紙2-2】自己記入チェックリスト</vt:lpstr>
      <vt:lpstr>【別紙2ｰ3】業務別請求明細書</vt:lpstr>
      <vt:lpstr>【別紙2-4】従事時間管理表（業務日誌）</vt:lpstr>
      <vt:lpstr>【別紙2-5】実施確認表</vt:lpstr>
      <vt:lpstr>【別紙2】支払申請書!Print_Area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2018-11-19T06:37:50Z</dcterms:created>
  <dcterms:modified xsi:type="dcterms:W3CDTF">2026-03-24T04:15:05Z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