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124226"/>
  <xr:revisionPtr revIDLastSave="0" documentId="13_ncr:1_{3945D535-CB99-4275-8EB0-BFB7C236CB62}" xr6:coauthVersionLast="47" xr6:coauthVersionMax="47" xr10:uidLastSave="{00000000-0000-0000-0000-000000000000}"/>
  <bookViews>
    <workbookView xWindow="-15" yWindow="-16320" windowWidth="29040" windowHeight="15720" tabRatio="888" xr2:uid="{00000000-000D-0000-FFFF-FFFF00000000}"/>
  </bookViews>
  <sheets>
    <sheet name="【別紙3】伴走支援費用支払申請書" sheetId="2" r:id="rId1"/>
    <sheet name="【別紙３-1】伴走支援報告書" sheetId="4" r:id="rId2"/>
    <sheet name="【別紙3-1】金融機関報告書(※金融機関交渉時のみ)" sheetId="11" r:id="rId3"/>
    <sheet name="【別紙３-2】自己記入チェックリスト" sheetId="6" r:id="rId4"/>
    <sheet name="【別紙３ｰ3】業務別請求明細書" sheetId="7" r:id="rId5"/>
    <sheet name="【別紙3-4】従事時間管理表（業務日誌) " sheetId="9" r:id="rId6"/>
    <sheet name="【別紙3-5】実施確認表" sheetId="10" r:id="rId7"/>
  </sheets>
  <definedNames>
    <definedName name="AS2DocOpenMode" hidden="1">"AS2DocumentEdit"</definedName>
    <definedName name="_xlnm.Print_Area" localSheetId="2">'【別紙3-1】金融機関報告書(※金融機関交渉時のみ)'!$A$1:$AL$40</definedName>
    <definedName name="_xlnm.Print_Area" localSheetId="5">'【別紙3-4】従事時間管理表（業務日誌) '!$A$1:$S$39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106" i="4" l="1"/>
  <c r="E106" i="4"/>
  <c r="U85" i="4"/>
  <c r="E85" i="4"/>
  <c r="U67" i="4"/>
  <c r="G67" i="4"/>
  <c r="G35" i="9"/>
  <c r="H35" i="9" s="1"/>
  <c r="G36" i="9"/>
  <c r="H36" i="9"/>
  <c r="G34" i="9"/>
  <c r="H34" i="9" s="1"/>
  <c r="H33" i="9"/>
  <c r="G33" i="9"/>
  <c r="H32" i="9"/>
  <c r="G32" i="9"/>
  <c r="G31" i="9"/>
  <c r="H31" i="9" s="1"/>
  <c r="G30" i="9"/>
  <c r="H30" i="9" s="1"/>
  <c r="G29" i="9"/>
  <c r="H29" i="9" s="1"/>
  <c r="H28" i="9"/>
  <c r="G28" i="9"/>
  <c r="H27" i="9"/>
  <c r="G27" i="9"/>
  <c r="H26" i="9"/>
  <c r="G26" i="9"/>
  <c r="G25" i="9"/>
  <c r="H25" i="9" s="1"/>
  <c r="G24" i="9"/>
  <c r="H24" i="9" s="1"/>
  <c r="G23" i="9"/>
  <c r="H23" i="9" s="1"/>
  <c r="H22" i="9"/>
  <c r="G22" i="9"/>
  <c r="H21" i="9"/>
  <c r="G21" i="9"/>
  <c r="G20" i="9"/>
  <c r="H20" i="9" s="1"/>
  <c r="I85" i="4" l="1"/>
  <c r="K85" i="4"/>
  <c r="M85" i="4"/>
  <c r="O85" i="4"/>
  <c r="Q85" i="4"/>
  <c r="S85" i="4"/>
  <c r="G85" i="4"/>
  <c r="I67" i="4"/>
  <c r="K67" i="4"/>
  <c r="M67" i="4"/>
  <c r="O67" i="4"/>
  <c r="Q67" i="4"/>
  <c r="S67" i="4"/>
  <c r="E67" i="4"/>
  <c r="G9" i="7"/>
  <c r="G8" i="7"/>
  <c r="AJ29" i="11" l="1"/>
  <c r="AJ27" i="11"/>
  <c r="N39" i="9"/>
  <c r="K39" i="9"/>
  <c r="Q39" i="9" s="1"/>
  <c r="G27" i="7" l="1"/>
  <c r="G26" i="7"/>
  <c r="G25" i="7"/>
  <c r="G24" i="7"/>
  <c r="E23" i="7"/>
  <c r="G22" i="7"/>
  <c r="G21" i="7"/>
  <c r="E20" i="7"/>
  <c r="G11" i="7"/>
  <c r="G10" i="7"/>
  <c r="E7" i="7"/>
  <c r="G20" i="7" l="1"/>
  <c r="G7" i="7"/>
  <c r="G13" i="7" s="1"/>
  <c r="G15" i="7" s="1"/>
  <c r="G23" i="7"/>
  <c r="G14" i="7" l="1"/>
  <c r="G29" i="7"/>
  <c r="G31" i="7" l="1"/>
  <c r="G30" i="7"/>
  <c r="U104" i="4" l="1"/>
  <c r="S104" i="4"/>
  <c r="Q104" i="4"/>
  <c r="O104" i="4"/>
  <c r="M104" i="4"/>
  <c r="K104" i="4"/>
  <c r="I104" i="4"/>
  <c r="G104" i="4"/>
  <c r="E104" i="4"/>
  <c r="U101" i="4"/>
  <c r="S101" i="4"/>
  <c r="Q101" i="4"/>
  <c r="O101" i="4"/>
  <c r="M101" i="4"/>
  <c r="K101" i="4"/>
  <c r="I101" i="4"/>
  <c r="G101" i="4"/>
  <c r="E101" i="4"/>
  <c r="U98" i="4"/>
  <c r="S98" i="4"/>
  <c r="Q98" i="4"/>
  <c r="O98" i="4"/>
  <c r="M98" i="4"/>
  <c r="K98" i="4"/>
  <c r="I98" i="4"/>
  <c r="G98" i="4"/>
  <c r="E98" i="4"/>
  <c r="U114" i="4"/>
  <c r="S114" i="4"/>
  <c r="Q114" i="4"/>
  <c r="O114" i="4"/>
  <c r="M114" i="4"/>
  <c r="K114" i="4"/>
  <c r="I114" i="4"/>
  <c r="G114" i="4"/>
  <c r="E114" i="4"/>
  <c r="U113" i="4"/>
  <c r="S113" i="4"/>
  <c r="Q113" i="4"/>
  <c r="O113" i="4"/>
  <c r="M113" i="4"/>
  <c r="K113" i="4"/>
  <c r="I113" i="4"/>
  <c r="G113" i="4"/>
  <c r="E113" i="4"/>
  <c r="U110" i="4"/>
  <c r="S110" i="4"/>
  <c r="Q110" i="4"/>
  <c r="O110" i="4"/>
  <c r="M110" i="4"/>
  <c r="K110" i="4"/>
  <c r="I110" i="4"/>
  <c r="G110" i="4"/>
  <c r="E110" i="4"/>
  <c r="U109" i="4"/>
  <c r="S109" i="4"/>
  <c r="Q109" i="4"/>
  <c r="O109" i="4"/>
  <c r="M109" i="4"/>
  <c r="K109" i="4"/>
  <c r="I109" i="4"/>
  <c r="G109" i="4"/>
  <c r="E109" i="4"/>
  <c r="U108" i="4"/>
  <c r="S108" i="4"/>
  <c r="Q108" i="4"/>
  <c r="O108" i="4"/>
  <c r="M108" i="4"/>
  <c r="K108" i="4"/>
  <c r="I108" i="4"/>
  <c r="G108" i="4"/>
  <c r="E108" i="4"/>
  <c r="U107" i="4"/>
  <c r="S107" i="4"/>
  <c r="Q107" i="4"/>
  <c r="O107" i="4"/>
  <c r="M107" i="4"/>
  <c r="K107" i="4"/>
  <c r="I107" i="4"/>
  <c r="G107" i="4"/>
  <c r="E107" i="4"/>
  <c r="U105" i="4"/>
  <c r="S105" i="4"/>
  <c r="Q105" i="4"/>
  <c r="O105" i="4"/>
  <c r="M105" i="4"/>
  <c r="K105" i="4"/>
  <c r="I105" i="4"/>
  <c r="G105" i="4"/>
  <c r="E105" i="4"/>
  <c r="U103" i="4"/>
  <c r="S103" i="4"/>
  <c r="Q103" i="4"/>
  <c r="O103" i="4"/>
  <c r="M103" i="4"/>
  <c r="K103" i="4"/>
  <c r="I103" i="4"/>
  <c r="G103" i="4"/>
  <c r="E103" i="4"/>
  <c r="U102" i="4"/>
  <c r="S102" i="4"/>
  <c r="Q102" i="4"/>
  <c r="O102" i="4"/>
  <c r="M102" i="4"/>
  <c r="K102" i="4"/>
  <c r="I102" i="4"/>
  <c r="G102" i="4"/>
  <c r="E102" i="4"/>
  <c r="U100" i="4"/>
  <c r="S100" i="4"/>
  <c r="Q100" i="4"/>
  <c r="O100" i="4"/>
  <c r="M100" i="4"/>
  <c r="K100" i="4"/>
  <c r="I100" i="4"/>
  <c r="G100" i="4"/>
  <c r="E100" i="4"/>
  <c r="U99" i="4"/>
  <c r="S99" i="4"/>
  <c r="Q99" i="4"/>
  <c r="O99" i="4"/>
  <c r="M99" i="4"/>
  <c r="K99" i="4"/>
  <c r="I99" i="4"/>
  <c r="G99" i="4"/>
  <c r="E99" i="4"/>
  <c r="U97" i="4"/>
  <c r="S97" i="4"/>
  <c r="Q97" i="4"/>
  <c r="O97" i="4"/>
  <c r="M97" i="4"/>
  <c r="K97" i="4"/>
  <c r="I97" i="4"/>
  <c r="G97" i="4"/>
  <c r="E97" i="4"/>
  <c r="U78" i="4"/>
  <c r="U96" i="4" s="1"/>
  <c r="S78" i="4"/>
  <c r="S96" i="4" s="1"/>
  <c r="Q78" i="4"/>
  <c r="Q96" i="4" s="1"/>
  <c r="O78" i="4"/>
  <c r="O96" i="4" s="1"/>
  <c r="M78" i="4"/>
  <c r="M96" i="4" s="1"/>
  <c r="K78" i="4"/>
  <c r="K96" i="4" s="1"/>
  <c r="I78" i="4"/>
  <c r="I96" i="4" s="1"/>
  <c r="G78" i="4"/>
  <c r="G96" i="4" s="1"/>
  <c r="E78" i="4"/>
  <c r="E96" i="4" s="1"/>
  <c r="U77" i="4"/>
  <c r="U95" i="4" s="1"/>
  <c r="S77" i="4"/>
  <c r="S95" i="4" s="1"/>
  <c r="Q77" i="4"/>
  <c r="Q95" i="4" s="1"/>
  <c r="O77" i="4"/>
  <c r="O95" i="4" s="1"/>
  <c r="M77" i="4"/>
  <c r="M95" i="4" s="1"/>
  <c r="K77" i="4"/>
  <c r="K95" i="4" s="1"/>
  <c r="I77" i="4"/>
  <c r="I95" i="4" s="1"/>
  <c r="G77" i="4"/>
  <c r="G95" i="4" s="1"/>
  <c r="E77" i="4"/>
  <c r="E95" i="4" s="1"/>
  <c r="U90" i="4"/>
  <c r="S90" i="4"/>
  <c r="Q90" i="4"/>
  <c r="O90" i="4"/>
  <c r="M90" i="4"/>
  <c r="K90" i="4"/>
  <c r="I90" i="4"/>
  <c r="G90" i="4"/>
  <c r="E90" i="4"/>
  <c r="I91" i="4" l="1"/>
  <c r="E91" i="4"/>
  <c r="U91" i="4"/>
  <c r="O91" i="4"/>
  <c r="K91" i="4"/>
  <c r="G91" i="4"/>
  <c r="M91" i="4"/>
  <c r="S91" i="4"/>
  <c r="Q91" i="4"/>
  <c r="U72" i="4" l="1"/>
  <c r="U111" i="4" s="1"/>
  <c r="S72" i="4"/>
  <c r="S111" i="4" s="1"/>
  <c r="Q72" i="4"/>
  <c r="Q111" i="4" s="1"/>
  <c r="O72" i="4"/>
  <c r="O111" i="4" s="1"/>
  <c r="M72" i="4"/>
  <c r="M111" i="4" s="1"/>
  <c r="K72" i="4"/>
  <c r="I72" i="4"/>
  <c r="G72" i="4"/>
  <c r="G111" i="4" s="1"/>
  <c r="E72" i="4"/>
  <c r="S106" i="4"/>
  <c r="Q106" i="4"/>
  <c r="O106" i="4"/>
  <c r="M106" i="4"/>
  <c r="K106" i="4"/>
  <c r="I106" i="4"/>
  <c r="G106" i="4"/>
  <c r="E73" i="4" l="1"/>
  <c r="E112" i="4" s="1"/>
  <c r="E111" i="4"/>
  <c r="K73" i="4"/>
  <c r="K112" i="4" s="1"/>
  <c r="K111" i="4"/>
  <c r="I73" i="4"/>
  <c r="I112" i="4" s="1"/>
  <c r="I111" i="4"/>
  <c r="G73" i="4"/>
  <c r="G112" i="4" s="1"/>
  <c r="M73" i="4"/>
  <c r="M112" i="4" s="1"/>
  <c r="O73" i="4"/>
  <c r="O112" i="4" s="1"/>
  <c r="Q73" i="4"/>
  <c r="Q112" i="4" s="1"/>
  <c r="S73" i="4"/>
  <c r="S112" i="4" s="1"/>
  <c r="U73" i="4"/>
  <c r="U112" i="4" s="1"/>
</calcChain>
</file>

<file path=xl/sharedStrings.xml><?xml version="1.0" encoding="utf-8"?>
<sst xmlns="http://schemas.openxmlformats.org/spreadsheetml/2006/main" count="525" uniqueCount="330">
  <si>
    <t>2026年5月版</t>
    <rPh sb="4" eb="5">
      <t>ネン</t>
    </rPh>
    <rPh sb="6" eb="7">
      <t>ガツ</t>
    </rPh>
    <rPh sb="7" eb="8">
      <t>バン</t>
    </rPh>
    <phoneticPr fontId="17"/>
  </si>
  <si>
    <t>別紙３</t>
    <phoneticPr fontId="5"/>
  </si>
  <si>
    <t>令和　　年　　月　　日</t>
    <rPh sb="0" eb="2">
      <t>レイワ</t>
    </rPh>
    <rPh sb="4" eb="5">
      <t>ネン</t>
    </rPh>
    <rPh sb="7" eb="8">
      <t>ガツ</t>
    </rPh>
    <rPh sb="10" eb="11">
      <t>ニチ</t>
    </rPh>
    <phoneticPr fontId="4"/>
  </si>
  <si>
    <t>伴走支援費用支払申請書</t>
    <rPh sb="0" eb="4">
      <t>バンソウシエン</t>
    </rPh>
    <rPh sb="4" eb="6">
      <t>ヒヨウ</t>
    </rPh>
    <rPh sb="6" eb="8">
      <t>シハライ</t>
    </rPh>
    <rPh sb="8" eb="11">
      <t>シンセイショ</t>
    </rPh>
    <phoneticPr fontId="4"/>
  </si>
  <si>
    <t>１．申請者（中小企業・小規模事業者）</t>
    <rPh sb="2" eb="5">
      <t>シンセイシャ</t>
    </rPh>
    <rPh sb="6" eb="8">
      <t>チュウショウ</t>
    </rPh>
    <rPh sb="8" eb="10">
      <t>キギョウ</t>
    </rPh>
    <rPh sb="11" eb="14">
      <t>ショウキボ</t>
    </rPh>
    <rPh sb="14" eb="17">
      <t>ジギョウシャ</t>
    </rPh>
    <phoneticPr fontId="4"/>
  </si>
  <si>
    <t>申請者名</t>
    <rPh sb="0" eb="2">
      <t>シンセイ</t>
    </rPh>
    <rPh sb="2" eb="3">
      <t>シャ</t>
    </rPh>
    <rPh sb="3" eb="4">
      <t>メイ</t>
    </rPh>
    <phoneticPr fontId="4"/>
  </si>
  <si>
    <t>印</t>
    <rPh sb="0" eb="1">
      <t>イン</t>
    </rPh>
    <phoneticPr fontId="4"/>
  </si>
  <si>
    <t>業種</t>
    <rPh sb="0" eb="2">
      <t>ギョウシュ</t>
    </rPh>
    <phoneticPr fontId="4"/>
  </si>
  <si>
    <t>担当者</t>
    <rPh sb="0" eb="3">
      <t>タントウシャ</t>
    </rPh>
    <phoneticPr fontId="4"/>
  </si>
  <si>
    <t>住所</t>
    <rPh sb="0" eb="2">
      <t>ジュウショ</t>
    </rPh>
    <phoneticPr fontId="4"/>
  </si>
  <si>
    <t>〒</t>
    <phoneticPr fontId="5"/>
  </si>
  <si>
    <t>電話番号</t>
    <rPh sb="0" eb="2">
      <t>デンワ</t>
    </rPh>
    <rPh sb="2" eb="4">
      <t>バンゴウ</t>
    </rPh>
    <phoneticPr fontId="4"/>
  </si>
  <si>
    <t>２．代表認定経営革新等支援機関</t>
    <rPh sb="2" eb="4">
      <t>ダイヒョウ</t>
    </rPh>
    <rPh sb="11" eb="13">
      <t>シエン</t>
    </rPh>
    <rPh sb="13" eb="15">
      <t>キカン</t>
    </rPh>
    <phoneticPr fontId="4"/>
  </si>
  <si>
    <t>認定経営革新等
支援機関名</t>
    <rPh sb="8" eb="10">
      <t>シエン</t>
    </rPh>
    <rPh sb="10" eb="12">
      <t>キカン</t>
    </rPh>
    <rPh sb="12" eb="13">
      <t>メイ</t>
    </rPh>
    <phoneticPr fontId="4"/>
  </si>
  <si>
    <t>業種・支店等</t>
    <rPh sb="0" eb="2">
      <t>ギョウシュ</t>
    </rPh>
    <rPh sb="3" eb="5">
      <t>シテン</t>
    </rPh>
    <rPh sb="5" eb="6">
      <t>トウ</t>
    </rPh>
    <phoneticPr fontId="4"/>
  </si>
  <si>
    <t>認定経営革新等支援機関ID</t>
  </si>
  <si>
    <t>金融機関</t>
    <rPh sb="0" eb="2">
      <t>キンユウ</t>
    </rPh>
    <rPh sb="2" eb="4">
      <t>キカン</t>
    </rPh>
    <phoneticPr fontId="4"/>
  </si>
  <si>
    <t>銀行・信用金庫・信用組合・郵便局</t>
    <phoneticPr fontId="4"/>
  </si>
  <si>
    <t>支店名</t>
    <phoneticPr fontId="4"/>
  </si>
  <si>
    <t>支店</t>
    <rPh sb="0" eb="2">
      <t>シテン</t>
    </rPh>
    <phoneticPr fontId="4"/>
  </si>
  <si>
    <t>口座番号</t>
    <rPh sb="0" eb="2">
      <t>コウザ</t>
    </rPh>
    <rPh sb="2" eb="4">
      <t>バンゴウ</t>
    </rPh>
    <phoneticPr fontId="4"/>
  </si>
  <si>
    <t>当座・普通・その他（　　　　）</t>
    <rPh sb="0" eb="2">
      <t>トウザ</t>
    </rPh>
    <rPh sb="3" eb="5">
      <t>フツウ</t>
    </rPh>
    <rPh sb="8" eb="9">
      <t>タ</t>
    </rPh>
    <phoneticPr fontId="4"/>
  </si>
  <si>
    <t>口座名義</t>
    <phoneticPr fontId="4"/>
  </si>
  <si>
    <t>３．その他認定経営革新等支援機関</t>
    <rPh sb="4" eb="5">
      <t>タ</t>
    </rPh>
    <rPh sb="12" eb="14">
      <t>シエン</t>
    </rPh>
    <rPh sb="14" eb="16">
      <t>キカン</t>
    </rPh>
    <phoneticPr fontId="4"/>
  </si>
  <si>
    <t>４．認定経営革新等支援機関が行った伴走支援報告について</t>
    <rPh sb="9" eb="11">
      <t>シエン</t>
    </rPh>
    <rPh sb="11" eb="13">
      <t>キカン</t>
    </rPh>
    <rPh sb="14" eb="15">
      <t>オコナ</t>
    </rPh>
    <rPh sb="21" eb="23">
      <t>ホウコク</t>
    </rPh>
    <phoneticPr fontId="4"/>
  </si>
  <si>
    <r>
      <t>（伴走支援報告書を添付</t>
    </r>
    <r>
      <rPr>
        <sz val="11"/>
        <rFont val="ＭＳ Ｐゴシック"/>
        <family val="3"/>
        <charset val="128"/>
      </rPr>
      <t>。経営者保証解除に向けた金融機関交渉を実施した場合は、実施先を記載した上で金融機関交渉報告書を添付）</t>
    </r>
    <rPh sb="34" eb="36">
      <t>イカ</t>
    </rPh>
    <rPh sb="38" eb="40">
      <t>ジッシ</t>
    </rPh>
    <rPh sb="39" eb="41">
      <t>キサイ</t>
    </rPh>
    <rPh sb="43" eb="44">
      <t>ウエ</t>
    </rPh>
    <phoneticPr fontId="5"/>
  </si>
  <si>
    <t>実施者</t>
    <rPh sb="0" eb="2">
      <t>ジッシ</t>
    </rPh>
    <rPh sb="2" eb="3">
      <t>シャ</t>
    </rPh>
    <phoneticPr fontId="4"/>
  </si>
  <si>
    <t>実施日</t>
    <rPh sb="0" eb="2">
      <t>ジッシ</t>
    </rPh>
    <rPh sb="2" eb="3">
      <t>ビ</t>
    </rPh>
    <phoneticPr fontId="4"/>
  </si>
  <si>
    <t>　 年　 月　 日 　～　 　 年　 月　 日</t>
    <phoneticPr fontId="5"/>
  </si>
  <si>
    <t>金融機関名</t>
    <rPh sb="0" eb="2">
      <t>キンユウ</t>
    </rPh>
    <rPh sb="2" eb="4">
      <t>キカン</t>
    </rPh>
    <rPh sb="4" eb="5">
      <t>メイ</t>
    </rPh>
    <phoneticPr fontId="4"/>
  </si>
  <si>
    <t>担当部署</t>
    <rPh sb="0" eb="2">
      <t>タントウ</t>
    </rPh>
    <rPh sb="2" eb="4">
      <t>ブショ</t>
    </rPh>
    <phoneticPr fontId="4"/>
  </si>
  <si>
    <t>担当者</t>
    <rPh sb="0" eb="2">
      <t>タントウ</t>
    </rPh>
    <rPh sb="2" eb="3">
      <t>シャ</t>
    </rPh>
    <phoneticPr fontId="4"/>
  </si>
  <si>
    <t>報告方法</t>
    <rPh sb="0" eb="2">
      <t>ホウコク</t>
    </rPh>
    <rPh sb="2" eb="4">
      <t>ホウホウ</t>
    </rPh>
    <phoneticPr fontId="4"/>
  </si>
  <si>
    <t>実施先</t>
    <rPh sb="0" eb="2">
      <t>ジッシ</t>
    </rPh>
    <rPh sb="2" eb="3">
      <t>サキ</t>
    </rPh>
    <phoneticPr fontId="4"/>
  </si>
  <si>
    <t>５．伴走支援に要した費用（従事時間管理表、請求書、振込受付書・払込取扱票等を添付）</t>
    <rPh sb="7" eb="8">
      <t>ヨウ</t>
    </rPh>
    <rPh sb="10" eb="12">
      <t>ヒヨウ</t>
    </rPh>
    <rPh sb="13" eb="15">
      <t>ジュウジ</t>
    </rPh>
    <rPh sb="15" eb="17">
      <t>ジカン</t>
    </rPh>
    <rPh sb="17" eb="19">
      <t>カンリ</t>
    </rPh>
    <rPh sb="19" eb="20">
      <t>ヒョウ</t>
    </rPh>
    <rPh sb="21" eb="24">
      <t>セイキュウショ</t>
    </rPh>
    <rPh sb="25" eb="30">
      <t>フリコミウケツケショ</t>
    </rPh>
    <rPh sb="31" eb="33">
      <t>ハライコミ</t>
    </rPh>
    <rPh sb="33" eb="35">
      <t>トリアツカイ</t>
    </rPh>
    <rPh sb="35" eb="36">
      <t>ヒョウ</t>
    </rPh>
    <rPh sb="36" eb="37">
      <t>トウ</t>
    </rPh>
    <rPh sb="38" eb="40">
      <t>テンプ</t>
    </rPh>
    <phoneticPr fontId="4"/>
  </si>
  <si>
    <t>No.</t>
    <phoneticPr fontId="4"/>
  </si>
  <si>
    <t>費用（作業等）内容</t>
    <rPh sb="0" eb="2">
      <t>ヒヨウ</t>
    </rPh>
    <rPh sb="3" eb="5">
      <t>サギョウ</t>
    </rPh>
    <rPh sb="5" eb="6">
      <t>トウ</t>
    </rPh>
    <rPh sb="7" eb="9">
      <t>ナイヨウ</t>
    </rPh>
    <phoneticPr fontId="4"/>
  </si>
  <si>
    <t>金額(円）</t>
    <rPh sb="0" eb="2">
      <t>キンガク</t>
    </rPh>
    <rPh sb="3" eb="4">
      <t>エン</t>
    </rPh>
    <phoneticPr fontId="4"/>
  </si>
  <si>
    <t>合計</t>
    <rPh sb="0" eb="2">
      <t>ゴウケイ</t>
    </rPh>
    <phoneticPr fontId="4"/>
  </si>
  <si>
    <r>
      <t>※ 支払額（補助額）は伴走支援費用合計額の３分の２となります。</t>
    </r>
    <r>
      <rPr>
        <sz val="11"/>
        <rFont val="ＭＳ Ｐゴシック"/>
        <family val="3"/>
        <charset val="128"/>
      </rPr>
      <t>また、補助額の上限は100万円となります。</t>
    </r>
    <rPh sb="2" eb="4">
      <t>シハライ</t>
    </rPh>
    <rPh sb="4" eb="5">
      <t>ガク</t>
    </rPh>
    <rPh sb="6" eb="8">
      <t>ホジョ</t>
    </rPh>
    <rPh sb="8" eb="9">
      <t>ガク</t>
    </rPh>
    <rPh sb="15" eb="17">
      <t>ヒヨウ</t>
    </rPh>
    <rPh sb="17" eb="19">
      <t>ゴウケイ</t>
    </rPh>
    <rPh sb="19" eb="20">
      <t>ガク</t>
    </rPh>
    <rPh sb="22" eb="23">
      <t>ブン</t>
    </rPh>
    <rPh sb="34" eb="37">
      <t>ホジョガク</t>
    </rPh>
    <rPh sb="38" eb="40">
      <t>ジョウゲン</t>
    </rPh>
    <rPh sb="44" eb="45">
      <t>マン</t>
    </rPh>
    <rPh sb="45" eb="46">
      <t>エン</t>
    </rPh>
    <phoneticPr fontId="4"/>
  </si>
  <si>
    <t>６．情報の取り扱い</t>
    <rPh sb="2" eb="4">
      <t>ジョウホウ</t>
    </rPh>
    <rPh sb="5" eb="6">
      <t>ト</t>
    </rPh>
    <rPh sb="7" eb="8">
      <t>アツカ</t>
    </rPh>
    <phoneticPr fontId="4"/>
  </si>
  <si>
    <r>
      <t xml:space="preserve">申請者及び認定経営革新等支援機関は、本事業に関する申請者の情報が中小企業活性化全国本部、経済産業省に開示され、申請者の個社名の特定に繋がらない形式で、利用実績がホームページ等で公表されること。
</t>
    </r>
    <r>
      <rPr>
        <sz val="11"/>
        <rFont val="ＭＳ Ｐゴシック"/>
        <family val="3"/>
        <charset val="128"/>
      </rPr>
      <t>また、経済産業省は、本事業の評価、制度・運用改善及び利用状況フォローアップ等の目的の範囲内において、経済産業省が指定する者に対し、必要かつ適切な監督を行うことを前提に当該情報を開示することとし、経済産業省又は経済産業省が指定した者は、当該情報を統計的に処理した上で匿名化した結果を公表することがあることにつき、同意します。</t>
    </r>
    <phoneticPr fontId="5"/>
  </si>
  <si>
    <t>７．その他</t>
    <rPh sb="4" eb="5">
      <t>タ</t>
    </rPh>
    <phoneticPr fontId="4"/>
  </si>
  <si>
    <t>【中小企業活性化協議会処理欄】</t>
    <rPh sb="1" eb="3">
      <t>チュウショウ</t>
    </rPh>
    <rPh sb="3" eb="5">
      <t>キギョウ</t>
    </rPh>
    <rPh sb="5" eb="7">
      <t>カッセイ</t>
    </rPh>
    <rPh sb="7" eb="8">
      <t>カ</t>
    </rPh>
    <rPh sb="8" eb="11">
      <t>キョウギカイ</t>
    </rPh>
    <rPh sb="11" eb="13">
      <t>ショリ</t>
    </rPh>
    <rPh sb="13" eb="14">
      <t>ラン</t>
    </rPh>
    <phoneticPr fontId="4"/>
  </si>
  <si>
    <t>事務管理Ｎｏ</t>
    <rPh sb="0" eb="2">
      <t>ジム</t>
    </rPh>
    <rPh sb="2" eb="4">
      <t>カンリ</t>
    </rPh>
    <phoneticPr fontId="4"/>
  </si>
  <si>
    <t>県番号</t>
    <rPh sb="0" eb="1">
      <t>ケン</t>
    </rPh>
    <rPh sb="1" eb="3">
      <t>バンゴウ</t>
    </rPh>
    <phoneticPr fontId="4"/>
  </si>
  <si>
    <t>年度番号</t>
    <rPh sb="0" eb="2">
      <t>ネンド</t>
    </rPh>
    <rPh sb="2" eb="4">
      <t>バンゴウ</t>
    </rPh>
    <phoneticPr fontId="4"/>
  </si>
  <si>
    <t>案件Ｎｏ</t>
    <rPh sb="0" eb="2">
      <t>アンケン</t>
    </rPh>
    <phoneticPr fontId="4"/>
  </si>
  <si>
    <t>備考Ｎｏ</t>
    <rPh sb="0" eb="2">
      <t>ビコウ</t>
    </rPh>
    <phoneticPr fontId="4"/>
  </si>
  <si>
    <r>
      <t>【統括責任者補佐、</t>
    </r>
    <r>
      <rPr>
        <sz val="11"/>
        <rFont val="ＭＳ Ｐゴシック"/>
        <family val="3"/>
        <charset val="128"/>
      </rPr>
      <t>統括責任者】</t>
    </r>
    <rPh sb="1" eb="8">
      <t>トウカツセキニンシャホサ</t>
    </rPh>
    <rPh sb="9" eb="14">
      <t>トウカツセキニンシャ</t>
    </rPh>
    <phoneticPr fontId="4"/>
  </si>
  <si>
    <t>対象案件</t>
    <rPh sb="0" eb="2">
      <t>タイショウ</t>
    </rPh>
    <rPh sb="2" eb="4">
      <t>アンケン</t>
    </rPh>
    <phoneticPr fontId="4"/>
  </si>
  <si>
    <t>意見</t>
    <rPh sb="0" eb="2">
      <t>イケン</t>
    </rPh>
    <phoneticPr fontId="4"/>
  </si>
  <si>
    <t>意見記載欄</t>
    <rPh sb="0" eb="2">
      <t>イケン</t>
    </rPh>
    <rPh sb="2" eb="4">
      <t>キサイ</t>
    </rPh>
    <rPh sb="4" eb="5">
      <t>ラン</t>
    </rPh>
    <phoneticPr fontId="4"/>
  </si>
  <si>
    <t>日付</t>
    <rPh sb="0" eb="2">
      <t>ヒヅケ</t>
    </rPh>
    <phoneticPr fontId="4"/>
  </si>
  <si>
    <t>統括責任者補佐</t>
    <rPh sb="0" eb="7">
      <t>トウカツセキニンシャホサ</t>
    </rPh>
    <phoneticPr fontId="4"/>
  </si>
  <si>
    <t>全て</t>
    <rPh sb="0" eb="1">
      <t>スベ</t>
    </rPh>
    <phoneticPr fontId="4"/>
  </si>
  <si>
    <t>（なし／あり）</t>
    <phoneticPr fontId="4"/>
  </si>
  <si>
    <t>統括責任者</t>
    <phoneticPr fontId="4"/>
  </si>
  <si>
    <t>【事務局処理欄】</t>
    <rPh sb="1" eb="4">
      <t>ジムキョク</t>
    </rPh>
    <rPh sb="4" eb="6">
      <t>ショリ</t>
    </rPh>
    <rPh sb="6" eb="7">
      <t>ラン</t>
    </rPh>
    <phoneticPr fontId="4"/>
  </si>
  <si>
    <t>中小機構送付</t>
    <rPh sb="0" eb="2">
      <t>チュウショウ</t>
    </rPh>
    <rPh sb="2" eb="4">
      <t>キコウ</t>
    </rPh>
    <rPh sb="4" eb="6">
      <t>ソウフ</t>
    </rPh>
    <phoneticPr fontId="4"/>
  </si>
  <si>
    <t>備考</t>
    <rPh sb="0" eb="2">
      <t>ビコウ</t>
    </rPh>
    <phoneticPr fontId="4"/>
  </si>
  <si>
    <t>送付日</t>
    <rPh sb="0" eb="2">
      <t>ソウフ</t>
    </rPh>
    <rPh sb="2" eb="3">
      <t>ビ</t>
    </rPh>
    <phoneticPr fontId="4"/>
  </si>
  <si>
    <r>
      <t>　費用金額が</t>
    </r>
    <r>
      <rPr>
        <sz val="11"/>
        <rFont val="ＭＳ Ｐゴシック"/>
        <family val="3"/>
        <charset val="128"/>
      </rPr>
      <t>企業規模の基準を超える場合など中小機構の意見が必要な場合に送付</t>
    </r>
    <rPh sb="1" eb="3">
      <t>ヒヨウ</t>
    </rPh>
    <rPh sb="3" eb="5">
      <t>キンガク</t>
    </rPh>
    <rPh sb="6" eb="10">
      <t>キギョウキボ</t>
    </rPh>
    <rPh sb="11" eb="13">
      <t>キジュン</t>
    </rPh>
    <rPh sb="14" eb="15">
      <t>コ</t>
    </rPh>
    <rPh sb="17" eb="19">
      <t>バアイ</t>
    </rPh>
    <rPh sb="21" eb="23">
      <t>チュウショウ</t>
    </rPh>
    <rPh sb="23" eb="25">
      <t>キコウ</t>
    </rPh>
    <rPh sb="26" eb="28">
      <t>イケン</t>
    </rPh>
    <rPh sb="29" eb="31">
      <t>ヒツヨウ</t>
    </rPh>
    <rPh sb="32" eb="34">
      <t>バアイ</t>
    </rPh>
    <rPh sb="35" eb="37">
      <t>ソウフ</t>
    </rPh>
    <phoneticPr fontId="4"/>
  </si>
  <si>
    <t>源泉徴収</t>
    <rPh sb="0" eb="2">
      <t>ゲンセン</t>
    </rPh>
    <rPh sb="2" eb="4">
      <t>チョウシュウ</t>
    </rPh>
    <phoneticPr fontId="4"/>
  </si>
  <si>
    <t xml:space="preserve">
（必要　不要）
（必要　不要）
（必要　不要）
（必要　不要）</t>
    <rPh sb="2" eb="4">
      <t>ヒツヨウ</t>
    </rPh>
    <rPh sb="5" eb="7">
      <t>フヨウ</t>
    </rPh>
    <phoneticPr fontId="4"/>
  </si>
  <si>
    <t>　支払を対象となる認定経営革新等支援機関に対して源泉徴収が必要かどうか
  認定経営革新等支援機関　Ａ
  認定経営革新等支援機関　Ｂ
  認定経営革新等支援機関　Ｃ
  認定経営革新等支援機関　Ｄ</t>
    <rPh sb="1" eb="3">
      <t>シハライ</t>
    </rPh>
    <rPh sb="4" eb="6">
      <t>タイショウ</t>
    </rPh>
    <rPh sb="16" eb="18">
      <t>シエン</t>
    </rPh>
    <rPh sb="18" eb="20">
      <t>キカン</t>
    </rPh>
    <rPh sb="21" eb="22">
      <t>タイ</t>
    </rPh>
    <rPh sb="24" eb="26">
      <t>ゲンセン</t>
    </rPh>
    <rPh sb="26" eb="28">
      <t>チョウシュウ</t>
    </rPh>
    <rPh sb="29" eb="31">
      <t>ヒツヨウ</t>
    </rPh>
    <rPh sb="45" eb="47">
      <t>シエン</t>
    </rPh>
    <rPh sb="47" eb="49">
      <t>キカン</t>
    </rPh>
    <phoneticPr fontId="4"/>
  </si>
  <si>
    <t>【中小機構処理欄】</t>
    <rPh sb="1" eb="3">
      <t>チュウショウ</t>
    </rPh>
    <rPh sb="3" eb="5">
      <t>キコウ</t>
    </rPh>
    <rPh sb="5" eb="7">
      <t>ショリ</t>
    </rPh>
    <rPh sb="7" eb="8">
      <t>ラン</t>
    </rPh>
    <phoneticPr fontId="4"/>
  </si>
  <si>
    <t>　　　　　　　受付日</t>
    <rPh sb="7" eb="10">
      <t>ウケツケビ</t>
    </rPh>
    <phoneticPr fontId="4"/>
  </si>
  <si>
    <t>全国本部
ＰＭ意見</t>
    <rPh sb="0" eb="2">
      <t>ゼンコク</t>
    </rPh>
    <rPh sb="2" eb="4">
      <t>ホンブ</t>
    </rPh>
    <rPh sb="7" eb="9">
      <t>イケン</t>
    </rPh>
    <phoneticPr fontId="4"/>
  </si>
  <si>
    <t>必要に応じて</t>
    <rPh sb="0" eb="2">
      <t>ヒツヨウ</t>
    </rPh>
    <rPh sb="3" eb="4">
      <t>オウ</t>
    </rPh>
    <phoneticPr fontId="4"/>
  </si>
  <si>
    <t>全国本部
ＰＭ意見</t>
    <rPh sb="0" eb="2">
      <t>ゼンコク</t>
    </rPh>
    <rPh sb="2" eb="4">
      <t>ホンブ</t>
    </rPh>
    <rPh sb="7" eb="9">
      <t>イケン</t>
    </rPh>
    <rPh sb="8" eb="9">
      <t>ケツイ</t>
    </rPh>
    <phoneticPr fontId="4"/>
  </si>
  <si>
    <t>事業再生Ｇ</t>
    <rPh sb="0" eb="2">
      <t>ジギョウ</t>
    </rPh>
    <rPh sb="2" eb="4">
      <t>サイセイ</t>
    </rPh>
    <phoneticPr fontId="4"/>
  </si>
  <si>
    <t>【中小企業活性化協議会処理欄】</t>
    <rPh sb="1" eb="11">
      <t>チュウショウキギョウカッセイカキョウギカイ</t>
    </rPh>
    <rPh sb="11" eb="13">
      <t>ショリ</t>
    </rPh>
    <rPh sb="13" eb="14">
      <t>ラン</t>
    </rPh>
    <phoneticPr fontId="4"/>
  </si>
  <si>
    <t>受付日</t>
    <rPh sb="0" eb="3">
      <t>ウケツケビ</t>
    </rPh>
    <phoneticPr fontId="4"/>
  </si>
  <si>
    <t>事務局</t>
    <rPh sb="0" eb="3">
      <t>ジムキョク</t>
    </rPh>
    <phoneticPr fontId="4"/>
  </si>
  <si>
    <t>最終処理日</t>
    <rPh sb="0" eb="2">
      <t>サイシュウ</t>
    </rPh>
    <rPh sb="2" eb="4">
      <t>ショリ</t>
    </rPh>
    <rPh sb="4" eb="5">
      <t>ビ</t>
    </rPh>
    <phoneticPr fontId="4"/>
  </si>
  <si>
    <t>2026年5月版</t>
    <phoneticPr fontId="17"/>
  </si>
  <si>
    <t>伴走支援報告書</t>
    <rPh sb="0" eb="2">
      <t>バンソウ</t>
    </rPh>
    <phoneticPr fontId="4"/>
  </si>
  <si>
    <t>別紙３－１</t>
    <phoneticPr fontId="4"/>
  </si>
  <si>
    <t>事業者名：</t>
    <rPh sb="0" eb="4">
      <t>ジギョウシャメイ</t>
    </rPh>
    <phoneticPr fontId="4"/>
  </si>
  <si>
    <t>支援対象期：</t>
    <rPh sb="0" eb="2">
      <t>シエン</t>
    </rPh>
    <rPh sb="2" eb="4">
      <t>タイショウ</t>
    </rPh>
    <rPh sb="4" eb="5">
      <t>キ</t>
    </rPh>
    <phoneticPr fontId="22"/>
  </si>
  <si>
    <t>　　年　　月期</t>
    <rPh sb="2" eb="3">
      <t>ネン</t>
    </rPh>
    <rPh sb="5" eb="6">
      <t>ガツ</t>
    </rPh>
    <rPh sb="6" eb="7">
      <t>キ</t>
    </rPh>
    <phoneticPr fontId="22"/>
  </si>
  <si>
    <t>認定経営革新
等支援機関名：</t>
    <rPh sb="0" eb="2">
      <t>ニンテイ</t>
    </rPh>
    <rPh sb="2" eb="4">
      <t>ケイエイ</t>
    </rPh>
    <rPh sb="4" eb="6">
      <t>カクシン</t>
    </rPh>
    <rPh sb="7" eb="8">
      <t>ナド</t>
    </rPh>
    <rPh sb="8" eb="10">
      <t>シエン</t>
    </rPh>
    <rPh sb="10" eb="12">
      <t>キカン</t>
    </rPh>
    <rPh sb="12" eb="13">
      <t>メイ</t>
    </rPh>
    <phoneticPr fontId="22"/>
  </si>
  <si>
    <t>実施担当者：</t>
    <rPh sb="0" eb="2">
      <t>ジッシ</t>
    </rPh>
    <rPh sb="2" eb="5">
      <t>タントウシャ</t>
    </rPh>
    <phoneticPr fontId="22"/>
  </si>
  <si>
    <t>連絡先：</t>
    <rPh sb="0" eb="3">
      <t>レンラクサキ</t>
    </rPh>
    <phoneticPr fontId="22"/>
  </si>
  <si>
    <t>１．経営改善計画での具体的施策（アクションプラン）</t>
    <rPh sb="2" eb="4">
      <t>ケイエイ</t>
    </rPh>
    <rPh sb="4" eb="6">
      <t>カイゼン</t>
    </rPh>
    <rPh sb="6" eb="8">
      <t>ケイカク</t>
    </rPh>
    <rPh sb="10" eb="13">
      <t>グタイテキ</t>
    </rPh>
    <rPh sb="13" eb="14">
      <t>セ</t>
    </rPh>
    <rPh sb="14" eb="15">
      <t>サク</t>
    </rPh>
    <phoneticPr fontId="4"/>
  </si>
  <si>
    <t>　※経営改善計画に変更がない場合は当初計画の添付で可</t>
    <rPh sb="2" eb="4">
      <t>ケイエイ</t>
    </rPh>
    <rPh sb="4" eb="6">
      <t>カイゼン</t>
    </rPh>
    <rPh sb="6" eb="8">
      <t>ケイカク</t>
    </rPh>
    <rPh sb="9" eb="11">
      <t>ヘンコウ</t>
    </rPh>
    <rPh sb="14" eb="16">
      <t>バアイ</t>
    </rPh>
    <rPh sb="17" eb="19">
      <t>トウショ</t>
    </rPh>
    <rPh sb="19" eb="21">
      <t>ケイカク</t>
    </rPh>
    <rPh sb="22" eb="24">
      <t>テンプ</t>
    </rPh>
    <rPh sb="25" eb="26">
      <t>カ</t>
    </rPh>
    <phoneticPr fontId="4"/>
  </si>
  <si>
    <t>単位：千円</t>
  </si>
  <si>
    <t>事業者の課題</t>
    <rPh sb="0" eb="3">
      <t>ジギョウシャ</t>
    </rPh>
    <rPh sb="4" eb="6">
      <t>カダイ</t>
    </rPh>
    <phoneticPr fontId="4"/>
  </si>
  <si>
    <t>実施時期</t>
    <rPh sb="0" eb="2">
      <t>ジッシ</t>
    </rPh>
    <rPh sb="2" eb="4">
      <t>ジキ</t>
    </rPh>
    <phoneticPr fontId="4"/>
  </si>
  <si>
    <t>経営改善計画の具体的施策の内容</t>
    <rPh sb="0" eb="2">
      <t>ケイエイ</t>
    </rPh>
    <rPh sb="2" eb="4">
      <t>カイゼン</t>
    </rPh>
    <rPh sb="4" eb="6">
      <t>ケイカク</t>
    </rPh>
    <rPh sb="7" eb="10">
      <t>グタイテキ</t>
    </rPh>
    <rPh sb="10" eb="12">
      <t>シサク</t>
    </rPh>
    <rPh sb="13" eb="15">
      <t>ナイヨウ</t>
    </rPh>
    <phoneticPr fontId="4"/>
  </si>
  <si>
    <t>数値計画・目標等</t>
    <rPh sb="0" eb="2">
      <t>スウチ</t>
    </rPh>
    <rPh sb="2" eb="4">
      <t>ケイカク</t>
    </rPh>
    <rPh sb="5" eb="7">
      <t>モクヒョウ</t>
    </rPh>
    <rPh sb="7" eb="8">
      <t>ナド</t>
    </rPh>
    <phoneticPr fontId="22"/>
  </si>
  <si>
    <t>計画0年目</t>
    <rPh sb="0" eb="2">
      <t>ケイカク</t>
    </rPh>
    <rPh sb="3" eb="5">
      <t>ネンメ</t>
    </rPh>
    <phoneticPr fontId="4"/>
  </si>
  <si>
    <t>計画1年目</t>
    <rPh sb="0" eb="2">
      <t>ケイカク</t>
    </rPh>
    <rPh sb="3" eb="5">
      <t>ネンメ</t>
    </rPh>
    <phoneticPr fontId="4"/>
  </si>
  <si>
    <t>計画2年目</t>
    <rPh sb="0" eb="2">
      <t>ケイカク</t>
    </rPh>
    <rPh sb="3" eb="5">
      <t>ネンメ</t>
    </rPh>
    <phoneticPr fontId="4"/>
  </si>
  <si>
    <t>計画3年目</t>
    <rPh sb="0" eb="2">
      <t>ケイカク</t>
    </rPh>
    <rPh sb="3" eb="5">
      <t>ネンメ</t>
    </rPh>
    <phoneticPr fontId="4"/>
  </si>
  <si>
    <t>　　年　　月期</t>
    <rPh sb="2" eb="3">
      <t>ネン</t>
    </rPh>
    <rPh sb="5" eb="6">
      <t>ガツ</t>
    </rPh>
    <rPh sb="6" eb="7">
      <t>キ</t>
    </rPh>
    <phoneticPr fontId="4"/>
  </si>
  <si>
    <r>
      <t>２．伴走支援実施時の具体的施策の進捗状況　</t>
    </r>
    <r>
      <rPr>
        <b/>
        <sz val="12"/>
        <rFont val="ＭＳ Ｐゴシック"/>
        <family val="3"/>
        <charset val="128"/>
        <scheme val="minor"/>
      </rPr>
      <t>　　</t>
    </r>
    <r>
      <rPr>
        <b/>
        <sz val="12"/>
        <color rgb="FFFF0000"/>
        <rFont val="ＭＳ Ｐゴシック"/>
        <family val="3"/>
        <charset val="128"/>
        <scheme val="minor"/>
      </rPr>
      <t>※記載必須</t>
    </r>
    <rPh sb="2" eb="4">
      <t>バンソウ</t>
    </rPh>
    <rPh sb="4" eb="6">
      <t>シエン</t>
    </rPh>
    <rPh sb="6" eb="8">
      <t>ジッシ</t>
    </rPh>
    <rPh sb="8" eb="9">
      <t>ジ</t>
    </rPh>
    <rPh sb="10" eb="12">
      <t>グタイ</t>
    </rPh>
    <rPh sb="12" eb="13">
      <t>テキ</t>
    </rPh>
    <rPh sb="13" eb="15">
      <t>シサク</t>
    </rPh>
    <rPh sb="16" eb="18">
      <t>シンチョク</t>
    </rPh>
    <rPh sb="18" eb="20">
      <t>ジョウキョウ</t>
    </rPh>
    <phoneticPr fontId="4"/>
  </si>
  <si>
    <t>経営改善計画に記載した具体的施策の実施状況等について記載</t>
    <rPh sb="0" eb="2">
      <t>ケイエイ</t>
    </rPh>
    <rPh sb="2" eb="4">
      <t>カイゼン</t>
    </rPh>
    <rPh sb="4" eb="6">
      <t>ケイカク</t>
    </rPh>
    <rPh sb="7" eb="9">
      <t>キサイ</t>
    </rPh>
    <rPh sb="11" eb="14">
      <t>グタイテキ</t>
    </rPh>
    <rPh sb="14" eb="15">
      <t>セ</t>
    </rPh>
    <rPh sb="15" eb="16">
      <t>サク</t>
    </rPh>
    <rPh sb="17" eb="19">
      <t>ジッシ</t>
    </rPh>
    <rPh sb="19" eb="21">
      <t>ジョウキョウ</t>
    </rPh>
    <rPh sb="21" eb="22">
      <t>トウ</t>
    </rPh>
    <rPh sb="26" eb="28">
      <t>キサイ</t>
    </rPh>
    <phoneticPr fontId="4"/>
  </si>
  <si>
    <t>今期(支援対象期)の損益計画の達成状況と、差異がある場合はその原因、今後の見通し、対応策等についても併せて記載</t>
    <rPh sb="0" eb="2">
      <t>コンキ</t>
    </rPh>
    <rPh sb="3" eb="5">
      <t>シエン</t>
    </rPh>
    <rPh sb="5" eb="7">
      <t>タイショウ</t>
    </rPh>
    <rPh sb="7" eb="8">
      <t>キ</t>
    </rPh>
    <rPh sb="50" eb="51">
      <t>アワ</t>
    </rPh>
    <phoneticPr fontId="4"/>
  </si>
  <si>
    <r>
      <t xml:space="preserve"> </t>
    </r>
    <r>
      <rPr>
        <u/>
        <sz val="14"/>
        <rFont val="ＭＳ Ｐゴシック"/>
        <family val="3"/>
        <charset val="128"/>
        <scheme val="minor"/>
      </rPr>
      <t>第１回</t>
    </r>
    <r>
      <rPr>
        <sz val="14"/>
        <rFont val="ＭＳ Ｐゴシック"/>
        <family val="3"/>
        <charset val="128"/>
        <scheme val="minor"/>
      </rPr>
      <t xml:space="preserve"> 伴走支援</t>
    </r>
    <rPh sb="1" eb="2">
      <t>ダイ</t>
    </rPh>
    <rPh sb="3" eb="4">
      <t>カイ</t>
    </rPh>
    <rPh sb="5" eb="9">
      <t>バンソウシエン</t>
    </rPh>
    <phoneticPr fontId="17"/>
  </si>
  <si>
    <t>実施予定日：</t>
    <rPh sb="0" eb="2">
      <t>ジッシ</t>
    </rPh>
    <rPh sb="2" eb="5">
      <t>ヨテイビ</t>
    </rPh>
    <phoneticPr fontId="17"/>
  </si>
  <si>
    <t>　　年　　月　　日</t>
    <rPh sb="2" eb="3">
      <t>ネン</t>
    </rPh>
    <rPh sb="5" eb="6">
      <t>ガツ</t>
    </rPh>
    <rPh sb="8" eb="9">
      <t>ヒ</t>
    </rPh>
    <phoneticPr fontId="17"/>
  </si>
  <si>
    <t>伴走支援実施日：</t>
    <rPh sb="0" eb="4">
      <t>バンソウシエン</t>
    </rPh>
    <rPh sb="4" eb="7">
      <t>ジッシビ</t>
    </rPh>
    <phoneticPr fontId="17"/>
  </si>
  <si>
    <t>事業者（申請者）
意見等記載欄</t>
    <rPh sb="0" eb="3">
      <t>ジギョウシャ</t>
    </rPh>
    <rPh sb="4" eb="7">
      <t>シンセイシャ</t>
    </rPh>
    <rPh sb="9" eb="11">
      <t>イケン</t>
    </rPh>
    <rPh sb="11" eb="12">
      <t>ナド</t>
    </rPh>
    <rPh sb="12" eb="14">
      <t>キサイ</t>
    </rPh>
    <rPh sb="14" eb="15">
      <t>ラン</t>
    </rPh>
    <phoneticPr fontId="4"/>
  </si>
  <si>
    <r>
      <t xml:space="preserve">計画の進捗状況
</t>
    </r>
    <r>
      <rPr>
        <sz val="10"/>
        <rFont val="ＭＳ Ｐゴシック"/>
        <family val="3"/>
        <charset val="128"/>
        <scheme val="minor"/>
      </rPr>
      <t>（アクションプラン・資金繰り等）</t>
    </r>
    <rPh sb="0" eb="2">
      <t>ケイカク</t>
    </rPh>
    <rPh sb="3" eb="5">
      <t>シンチョク</t>
    </rPh>
    <rPh sb="5" eb="7">
      <t>ジョウキョウ</t>
    </rPh>
    <rPh sb="18" eb="21">
      <t>シキング</t>
    </rPh>
    <rPh sb="22" eb="23">
      <t>ナド</t>
    </rPh>
    <phoneticPr fontId="4"/>
  </si>
  <si>
    <t>認定経営革新等
支援機関
意見等記載欄</t>
    <rPh sb="13" eb="15">
      <t>イケン</t>
    </rPh>
    <rPh sb="15" eb="16">
      <t>ナド</t>
    </rPh>
    <rPh sb="16" eb="18">
      <t>キサイ</t>
    </rPh>
    <rPh sb="18" eb="19">
      <t>ラン</t>
    </rPh>
    <phoneticPr fontId="4"/>
  </si>
  <si>
    <t>アクションプランの
進捗状況</t>
    <rPh sb="10" eb="12">
      <t>シンチョク</t>
    </rPh>
    <rPh sb="12" eb="14">
      <t>ジョウキョウ</t>
    </rPh>
    <phoneticPr fontId="4"/>
  </si>
  <si>
    <t>計画推進に向けた指導内容</t>
    <rPh sb="0" eb="2">
      <t>ケイカク</t>
    </rPh>
    <rPh sb="2" eb="4">
      <t>スイシン</t>
    </rPh>
    <rPh sb="5" eb="6">
      <t>ム</t>
    </rPh>
    <rPh sb="8" eb="10">
      <t>シドウ</t>
    </rPh>
    <rPh sb="10" eb="12">
      <t>ナイヨウ</t>
    </rPh>
    <phoneticPr fontId="4"/>
  </si>
  <si>
    <t>今後の課題と考慮事項</t>
    <rPh sb="0" eb="2">
      <t>コンゴ</t>
    </rPh>
    <rPh sb="3" eb="5">
      <t>カダイ</t>
    </rPh>
    <rPh sb="6" eb="8">
      <t>コウリョ</t>
    </rPh>
    <rPh sb="8" eb="10">
      <t>ジコウ</t>
    </rPh>
    <phoneticPr fontId="4"/>
  </si>
  <si>
    <t>その他</t>
    <rPh sb="2" eb="3">
      <t>タ</t>
    </rPh>
    <phoneticPr fontId="4"/>
  </si>
  <si>
    <r>
      <t xml:space="preserve"> </t>
    </r>
    <r>
      <rPr>
        <u/>
        <sz val="14"/>
        <rFont val="ＭＳ Ｐゴシック"/>
        <family val="3"/>
        <charset val="128"/>
        <scheme val="minor"/>
      </rPr>
      <t>第２回</t>
    </r>
    <r>
      <rPr>
        <sz val="14"/>
        <rFont val="ＭＳ Ｐゴシック"/>
        <family val="3"/>
        <charset val="128"/>
        <scheme val="minor"/>
      </rPr>
      <t xml:space="preserve"> 伴走支援</t>
    </r>
    <rPh sb="1" eb="2">
      <t>ダイ</t>
    </rPh>
    <rPh sb="3" eb="4">
      <t>カイ</t>
    </rPh>
    <rPh sb="5" eb="9">
      <t>バンソウシエン</t>
    </rPh>
    <phoneticPr fontId="17"/>
  </si>
  <si>
    <r>
      <t xml:space="preserve"> </t>
    </r>
    <r>
      <rPr>
        <u/>
        <sz val="14"/>
        <rFont val="ＭＳ Ｐゴシック"/>
        <family val="3"/>
        <charset val="128"/>
        <scheme val="minor"/>
      </rPr>
      <t>第３回</t>
    </r>
    <r>
      <rPr>
        <sz val="14"/>
        <rFont val="ＭＳ Ｐゴシック"/>
        <family val="3"/>
        <charset val="128"/>
        <scheme val="minor"/>
      </rPr>
      <t xml:space="preserve"> 伴走支援</t>
    </r>
    <rPh sb="1" eb="2">
      <t>ダイ</t>
    </rPh>
    <rPh sb="3" eb="4">
      <t>カイ</t>
    </rPh>
    <rPh sb="5" eb="9">
      <t>バンソウシエン</t>
    </rPh>
    <phoneticPr fontId="17"/>
  </si>
  <si>
    <r>
      <t xml:space="preserve"> </t>
    </r>
    <r>
      <rPr>
        <u/>
        <sz val="14"/>
        <rFont val="ＭＳ Ｐゴシック"/>
        <family val="3"/>
        <charset val="128"/>
        <scheme val="minor"/>
      </rPr>
      <t>第４回</t>
    </r>
    <r>
      <rPr>
        <sz val="14"/>
        <rFont val="ＭＳ Ｐゴシック"/>
        <family val="3"/>
        <charset val="128"/>
        <scheme val="minor"/>
      </rPr>
      <t xml:space="preserve"> 伴走支援</t>
    </r>
    <rPh sb="1" eb="2">
      <t>ダイ</t>
    </rPh>
    <rPh sb="3" eb="4">
      <t>カイ</t>
    </rPh>
    <rPh sb="5" eb="9">
      <t>バンソウシエン</t>
    </rPh>
    <phoneticPr fontId="17"/>
  </si>
  <si>
    <t>　※ 第５回以降の伴走支援を開催する場合は、必要に応じて、記載枠を追加する</t>
    <rPh sb="3" eb="4">
      <t>ダイ</t>
    </rPh>
    <rPh sb="5" eb="6">
      <t>カイ</t>
    </rPh>
    <rPh sb="6" eb="8">
      <t>イコウ</t>
    </rPh>
    <rPh sb="9" eb="13">
      <t>バンソウシエン</t>
    </rPh>
    <rPh sb="14" eb="16">
      <t>カイサイ</t>
    </rPh>
    <rPh sb="18" eb="20">
      <t>バアイ</t>
    </rPh>
    <rPh sb="22" eb="24">
      <t>ヒツヨウ</t>
    </rPh>
    <rPh sb="25" eb="26">
      <t>オウ</t>
    </rPh>
    <rPh sb="29" eb="31">
      <t>キサイ</t>
    </rPh>
    <rPh sb="31" eb="32">
      <t>ワク</t>
    </rPh>
    <rPh sb="33" eb="35">
      <t>ツイカ</t>
    </rPh>
    <phoneticPr fontId="4"/>
  </si>
  <si>
    <t>３．伴走支援実施時の損益計画の実績状況</t>
    <rPh sb="6" eb="8">
      <t>ジッシ</t>
    </rPh>
    <rPh sb="8" eb="9">
      <t>ジ</t>
    </rPh>
    <rPh sb="10" eb="12">
      <t>ソンエキ</t>
    </rPh>
    <rPh sb="12" eb="14">
      <t>ケイカク</t>
    </rPh>
    <rPh sb="15" eb="17">
      <t>ジッセキ</t>
    </rPh>
    <rPh sb="17" eb="19">
      <t>ジョウキョウ</t>
    </rPh>
    <phoneticPr fontId="4"/>
  </si>
  <si>
    <r>
      <t>経営改善計画に記載した損益計画の実績状況等について記載</t>
    </r>
    <r>
      <rPr>
        <sz val="12"/>
        <color rgb="FFFF0000"/>
        <rFont val="ＭＳ Ｐゴシック"/>
        <family val="3"/>
        <charset val="128"/>
        <scheme val="minor"/>
      </rPr>
      <t>　</t>
    </r>
    <r>
      <rPr>
        <b/>
        <u/>
        <sz val="12"/>
        <color rgb="FFFF0000"/>
        <rFont val="ＭＳ Ｐゴシック"/>
        <family val="3"/>
        <charset val="128"/>
        <scheme val="minor"/>
      </rPr>
      <t>※下表の内容が記載された計画対比表等を添付する場合は記載不要</t>
    </r>
    <rPh sb="0" eb="2">
      <t>ケイエイ</t>
    </rPh>
    <rPh sb="2" eb="4">
      <t>カイゼン</t>
    </rPh>
    <rPh sb="4" eb="6">
      <t>ケイカク</t>
    </rPh>
    <rPh sb="7" eb="9">
      <t>キサイ</t>
    </rPh>
    <rPh sb="11" eb="13">
      <t>ソンエキ</t>
    </rPh>
    <rPh sb="13" eb="15">
      <t>ケイカク</t>
    </rPh>
    <rPh sb="16" eb="18">
      <t>ジッセキ</t>
    </rPh>
    <rPh sb="18" eb="20">
      <t>ジョウキョウ</t>
    </rPh>
    <rPh sb="20" eb="21">
      <t>トウ</t>
    </rPh>
    <rPh sb="25" eb="27">
      <t>キサイ</t>
    </rPh>
    <rPh sb="29" eb="31">
      <t>カヒョウ</t>
    </rPh>
    <rPh sb="32" eb="34">
      <t>ナイヨウ</t>
    </rPh>
    <rPh sb="35" eb="37">
      <t>キサイ</t>
    </rPh>
    <rPh sb="40" eb="42">
      <t>ケイカク</t>
    </rPh>
    <rPh sb="42" eb="44">
      <t>タイヒ</t>
    </rPh>
    <rPh sb="45" eb="46">
      <t>トウ</t>
    </rPh>
    <rPh sb="47" eb="49">
      <t>テンプ</t>
    </rPh>
    <rPh sb="51" eb="53">
      <t>バアイ</t>
    </rPh>
    <rPh sb="54" eb="56">
      <t>キサイ</t>
    </rPh>
    <rPh sb="56" eb="58">
      <t>フヨウ</t>
    </rPh>
    <phoneticPr fontId="4"/>
  </si>
  <si>
    <t>　【計画時】
　　財務数値</t>
    <rPh sb="2" eb="4">
      <t>ケイカク</t>
    </rPh>
    <rPh sb="4" eb="5">
      <t>ジ</t>
    </rPh>
    <rPh sb="9" eb="11">
      <t>ザイム</t>
    </rPh>
    <rPh sb="11" eb="13">
      <t>スウチ</t>
    </rPh>
    <phoneticPr fontId="4"/>
  </si>
  <si>
    <t>対象期</t>
    <rPh sb="0" eb="3">
      <t>タイショウキ</t>
    </rPh>
    <phoneticPr fontId="17"/>
  </si>
  <si>
    <t>　年　月期</t>
    <rPh sb="1" eb="2">
      <t>ネン</t>
    </rPh>
    <rPh sb="3" eb="4">
      <t>ガツ</t>
    </rPh>
    <rPh sb="4" eb="5">
      <t>キ</t>
    </rPh>
    <phoneticPr fontId="17"/>
  </si>
  <si>
    <t>区分</t>
    <rPh sb="0" eb="2">
      <t>クブン</t>
    </rPh>
    <phoneticPr fontId="17"/>
  </si>
  <si>
    <t>① 売上高</t>
    <rPh sb="2" eb="4">
      <t>ウリアゲ</t>
    </rPh>
    <rPh sb="4" eb="5">
      <t>ダカ</t>
    </rPh>
    <phoneticPr fontId="4"/>
  </si>
  <si>
    <t>② 営業利益</t>
    <rPh sb="2" eb="4">
      <t>エイギョウ</t>
    </rPh>
    <rPh sb="4" eb="6">
      <t>リエキ</t>
    </rPh>
    <phoneticPr fontId="4"/>
  </si>
  <si>
    <t>③ 経常利益</t>
    <rPh sb="2" eb="4">
      <t>ケイジョウ</t>
    </rPh>
    <rPh sb="4" eb="6">
      <t>リエキ</t>
    </rPh>
    <phoneticPr fontId="4"/>
  </si>
  <si>
    <t>④ 法人税等</t>
    <rPh sb="2" eb="5">
      <t>ホウジンゼイ</t>
    </rPh>
    <rPh sb="5" eb="6">
      <t>ナド</t>
    </rPh>
    <phoneticPr fontId="4"/>
  </si>
  <si>
    <t>⑤ 税引後当期利益</t>
    <rPh sb="2" eb="4">
      <t>ゼイビ</t>
    </rPh>
    <rPh sb="4" eb="5">
      <t>アト</t>
    </rPh>
    <rPh sb="5" eb="7">
      <t>トウキ</t>
    </rPh>
    <rPh sb="7" eb="9">
      <t>リエキ</t>
    </rPh>
    <phoneticPr fontId="4"/>
  </si>
  <si>
    <t>⑥ 減価償却費</t>
    <rPh sb="2" eb="4">
      <t>ゲンカ</t>
    </rPh>
    <rPh sb="4" eb="7">
      <t>ショウキャクヒ</t>
    </rPh>
    <phoneticPr fontId="22"/>
  </si>
  <si>
    <t>⑦ 簡易CF（⑤＋⑥）</t>
    <rPh sb="2" eb="4">
      <t>カンイ</t>
    </rPh>
    <phoneticPr fontId="4"/>
  </si>
  <si>
    <t>⑧ 現預金残高</t>
    <rPh sb="2" eb="5">
      <t>ゲンヨキン</t>
    </rPh>
    <rPh sb="5" eb="7">
      <t>ザンダカ</t>
    </rPh>
    <phoneticPr fontId="4"/>
  </si>
  <si>
    <t>⑨ 金融機関債務残高</t>
    <rPh sb="2" eb="4">
      <t>キンユウ</t>
    </rPh>
    <rPh sb="4" eb="6">
      <t>キカン</t>
    </rPh>
    <rPh sb="6" eb="8">
      <t>サイム</t>
    </rPh>
    <rPh sb="8" eb="10">
      <t>ザンダカ</t>
    </rPh>
    <phoneticPr fontId="4"/>
  </si>
  <si>
    <t>⑩ 資本性借入金</t>
    <rPh sb="2" eb="5">
      <t>シホンセイ</t>
    </rPh>
    <rPh sb="5" eb="8">
      <t>カリイレキン</t>
    </rPh>
    <phoneticPr fontId="4"/>
  </si>
  <si>
    <t>⑪ 運転資金相当額</t>
    <rPh sb="2" eb="4">
      <t>ウンテン</t>
    </rPh>
    <rPh sb="4" eb="6">
      <t>シキン</t>
    </rPh>
    <rPh sb="6" eb="9">
      <t>ソウトウガク</t>
    </rPh>
    <phoneticPr fontId="4"/>
  </si>
  <si>
    <t>⑫ 差引要償還債務残高(⑨-⑧-⑪)</t>
    <rPh sb="2" eb="4">
      <t>サシヒ</t>
    </rPh>
    <rPh sb="4" eb="5">
      <t>ヨウ</t>
    </rPh>
    <rPh sb="5" eb="7">
      <t>ショウカン</t>
    </rPh>
    <rPh sb="7" eb="9">
      <t>サイム</t>
    </rPh>
    <rPh sb="9" eb="11">
      <t>ザンダカ</t>
    </rPh>
    <phoneticPr fontId="4"/>
  </si>
  <si>
    <t>⑬ CF倍率（⑫÷⑦）</t>
    <rPh sb="4" eb="6">
      <t>バイリツ</t>
    </rPh>
    <phoneticPr fontId="4"/>
  </si>
  <si>
    <t>⑭ 純資産額（簿価）</t>
    <rPh sb="2" eb="5">
      <t>ジュンシサン</t>
    </rPh>
    <rPh sb="5" eb="6">
      <t>ガク</t>
    </rPh>
    <rPh sb="7" eb="9">
      <t>ボカ</t>
    </rPh>
    <phoneticPr fontId="17"/>
  </si>
  <si>
    <t>⑮ 純資産額（実態・金融支援後）</t>
    <rPh sb="2" eb="5">
      <t>ジュンシサン</t>
    </rPh>
    <rPh sb="5" eb="6">
      <t>ガク</t>
    </rPh>
    <rPh sb="7" eb="9">
      <t>ジッタイ</t>
    </rPh>
    <rPh sb="10" eb="12">
      <t>キンユウ</t>
    </rPh>
    <rPh sb="12" eb="15">
      <t>シエンゴ</t>
    </rPh>
    <phoneticPr fontId="17"/>
  </si>
  <si>
    <t>【実績・見込み】
財務数値</t>
    <rPh sb="1" eb="3">
      <t>ジッセキ</t>
    </rPh>
    <rPh sb="4" eb="6">
      <t>ミコ</t>
    </rPh>
    <rPh sb="7" eb="8">
      <t>ケイジ</t>
    </rPh>
    <rPh sb="9" eb="11">
      <t>ザイム</t>
    </rPh>
    <rPh sb="11" eb="13">
      <t>スウチ</t>
    </rPh>
    <phoneticPr fontId="4"/>
  </si>
  <si>
    <t>計画・
　実績対比</t>
    <rPh sb="0" eb="2">
      <t>ケイカク</t>
    </rPh>
    <rPh sb="5" eb="7">
      <t>ジッセキ</t>
    </rPh>
    <rPh sb="7" eb="9">
      <t>タイヒ</t>
    </rPh>
    <phoneticPr fontId="4"/>
  </si>
  <si>
    <t>　　（達成率）</t>
    <rPh sb="3" eb="6">
      <t>タッセイリツ</t>
    </rPh>
    <phoneticPr fontId="17"/>
  </si>
  <si>
    <t>※企業実態に合わせて、モニタリング会議に用いた資料（月次資料等）を添付する。</t>
    <phoneticPr fontId="17"/>
  </si>
  <si>
    <t>【事務局等記載欄】※必要に応じて意見等を記載する</t>
    <rPh sb="1" eb="4">
      <t>ジムキョク</t>
    </rPh>
    <rPh sb="4" eb="5">
      <t>ナド</t>
    </rPh>
    <rPh sb="5" eb="7">
      <t>キサイ</t>
    </rPh>
    <rPh sb="7" eb="8">
      <t>ラン</t>
    </rPh>
    <phoneticPr fontId="4"/>
  </si>
  <si>
    <t>記載欄</t>
    <rPh sb="0" eb="2">
      <t>キサイ</t>
    </rPh>
    <rPh sb="2" eb="3">
      <t>ラン</t>
    </rPh>
    <phoneticPr fontId="4"/>
  </si>
  <si>
    <t>別紙３－１</t>
    <rPh sb="0" eb="2">
      <t>ベッシ</t>
    </rPh>
    <phoneticPr fontId="17"/>
  </si>
  <si>
    <t>金融機関交渉報告書</t>
    <rPh sb="0" eb="2">
      <t>キンユウ</t>
    </rPh>
    <rPh sb="2" eb="4">
      <t>キカン</t>
    </rPh>
    <rPh sb="4" eb="6">
      <t>コウショウ</t>
    </rPh>
    <rPh sb="6" eb="9">
      <t>ホウコクショ</t>
    </rPh>
    <phoneticPr fontId="62"/>
  </si>
  <si>
    <t>○</t>
    <phoneticPr fontId="17"/>
  </si>
  <si>
    <t>✕</t>
    <phoneticPr fontId="17"/>
  </si>
  <si>
    <t>住所</t>
    <rPh sb="0" eb="2">
      <t>ジュウショ</t>
    </rPh>
    <phoneticPr fontId="17"/>
  </si>
  <si>
    <t>企業名</t>
    <rPh sb="0" eb="2">
      <t>キギョウ</t>
    </rPh>
    <rPh sb="2" eb="3">
      <t>メイ</t>
    </rPh>
    <phoneticPr fontId="17"/>
  </si>
  <si>
    <t>認定経営革新等支援機関名</t>
    <rPh sb="0" eb="2">
      <t>ニンテイ</t>
    </rPh>
    <rPh sb="2" eb="4">
      <t>ケイエイ</t>
    </rPh>
    <rPh sb="4" eb="7">
      <t>カクシントウ</t>
    </rPh>
    <rPh sb="7" eb="9">
      <t>シエン</t>
    </rPh>
    <rPh sb="9" eb="11">
      <t>キカン</t>
    </rPh>
    <rPh sb="11" eb="12">
      <t>メイ</t>
    </rPh>
    <phoneticPr fontId="17"/>
  </si>
  <si>
    <t>代表者名</t>
    <rPh sb="0" eb="3">
      <t>ダイヒョウシャ</t>
    </rPh>
    <rPh sb="3" eb="4">
      <t>メイ</t>
    </rPh>
    <phoneticPr fontId="17"/>
  </si>
  <si>
    <t>１．取引金融機関と借入金状況等</t>
    <rPh sb="2" eb="4">
      <t>トリヒキ</t>
    </rPh>
    <rPh sb="4" eb="6">
      <t>キンユウ</t>
    </rPh>
    <rPh sb="6" eb="8">
      <t>キカン</t>
    </rPh>
    <rPh sb="9" eb="12">
      <t>カリイレキン</t>
    </rPh>
    <rPh sb="12" eb="14">
      <t>ジョウキョウ</t>
    </rPh>
    <rPh sb="14" eb="15">
      <t>トウ</t>
    </rPh>
    <phoneticPr fontId="17"/>
  </si>
  <si>
    <t>（単位：百万円）</t>
    <rPh sb="1" eb="3">
      <t>タンイ</t>
    </rPh>
    <rPh sb="4" eb="5">
      <t>ヒャク</t>
    </rPh>
    <rPh sb="5" eb="7">
      <t>マンエン</t>
    </rPh>
    <phoneticPr fontId="17"/>
  </si>
  <si>
    <t>取引金融機関</t>
    <rPh sb="0" eb="2">
      <t>トリヒキ</t>
    </rPh>
    <rPh sb="2" eb="4">
      <t>キンユウ</t>
    </rPh>
    <rPh sb="4" eb="6">
      <t>キカン</t>
    </rPh>
    <phoneticPr fontId="17"/>
  </si>
  <si>
    <t>借入金額（※）</t>
    <rPh sb="0" eb="2">
      <t>カリイレ</t>
    </rPh>
    <rPh sb="2" eb="4">
      <t>キンガク</t>
    </rPh>
    <phoneticPr fontId="17"/>
  </si>
  <si>
    <t>うち、経営者保証契約金額</t>
    <rPh sb="3" eb="6">
      <t>ケイエイシャ</t>
    </rPh>
    <rPh sb="6" eb="8">
      <t>ホショウ</t>
    </rPh>
    <rPh sb="8" eb="10">
      <t>ケイヤク</t>
    </rPh>
    <rPh sb="10" eb="12">
      <t>キンガク</t>
    </rPh>
    <phoneticPr fontId="17"/>
  </si>
  <si>
    <t>担保等の保全状況</t>
    <rPh sb="0" eb="2">
      <t>タンポ</t>
    </rPh>
    <rPh sb="2" eb="3">
      <t>トウ</t>
    </rPh>
    <rPh sb="4" eb="6">
      <t>ホゼン</t>
    </rPh>
    <rPh sb="6" eb="8">
      <t>ジョウキョウ</t>
    </rPh>
    <phoneticPr fontId="17"/>
  </si>
  <si>
    <t>※借入金額、経営者保証契約金額や担保等の保全状況に関する金額については、交渉開始時点における金額等を記載願います。</t>
    <rPh sb="1" eb="3">
      <t>カリイレ</t>
    </rPh>
    <rPh sb="3" eb="5">
      <t>キンガク</t>
    </rPh>
    <rPh sb="25" eb="26">
      <t>カン</t>
    </rPh>
    <rPh sb="28" eb="30">
      <t>キンガク</t>
    </rPh>
    <rPh sb="36" eb="38">
      <t>コウショウ</t>
    </rPh>
    <rPh sb="38" eb="40">
      <t>カイシ</t>
    </rPh>
    <rPh sb="40" eb="42">
      <t>ジテン</t>
    </rPh>
    <rPh sb="46" eb="48">
      <t>キンガク</t>
    </rPh>
    <rPh sb="48" eb="49">
      <t>トウ</t>
    </rPh>
    <rPh sb="50" eb="52">
      <t>キサイ</t>
    </rPh>
    <rPh sb="52" eb="53">
      <t>ネガ</t>
    </rPh>
    <phoneticPr fontId="17"/>
  </si>
  <si>
    <t>２．交渉内容（経営者保証解除に至らなかった場合は、その理由と今後の対応方針）</t>
    <rPh sb="2" eb="4">
      <t>コウショウ</t>
    </rPh>
    <rPh sb="4" eb="6">
      <t>ナイヨウ</t>
    </rPh>
    <rPh sb="7" eb="10">
      <t>ケイエイシャ</t>
    </rPh>
    <rPh sb="10" eb="12">
      <t>ホショウ</t>
    </rPh>
    <rPh sb="12" eb="14">
      <t>カイジョ</t>
    </rPh>
    <rPh sb="15" eb="16">
      <t>イタ</t>
    </rPh>
    <rPh sb="21" eb="23">
      <t>バアイ</t>
    </rPh>
    <rPh sb="27" eb="29">
      <t>リユウ</t>
    </rPh>
    <rPh sb="30" eb="32">
      <t>コンゴ</t>
    </rPh>
    <rPh sb="33" eb="35">
      <t>タイオウ</t>
    </rPh>
    <rPh sb="35" eb="37">
      <t>ホウシン</t>
    </rPh>
    <phoneticPr fontId="17"/>
  </si>
  <si>
    <t>交渉日</t>
    <rPh sb="0" eb="3">
      <t>コウショウビ</t>
    </rPh>
    <phoneticPr fontId="17"/>
  </si>
  <si>
    <r>
      <t xml:space="preserve">交渉先
</t>
    </r>
    <r>
      <rPr>
        <sz val="8"/>
        <rFont val="ＭＳ Ｐゴシック"/>
        <family val="3"/>
        <charset val="128"/>
      </rPr>
      <t>(金融機関・担当者)</t>
    </r>
    <rPh sb="0" eb="3">
      <t>コウショウサキ</t>
    </rPh>
    <rPh sb="5" eb="7">
      <t>キンユウ</t>
    </rPh>
    <rPh sb="7" eb="9">
      <t>キカン</t>
    </rPh>
    <rPh sb="10" eb="13">
      <t>タントウシャ</t>
    </rPh>
    <phoneticPr fontId="17"/>
  </si>
  <si>
    <t>交渉内容・交渉を踏まえた今後の方針等</t>
    <rPh sb="0" eb="2">
      <t>コウショウ</t>
    </rPh>
    <rPh sb="2" eb="4">
      <t>ナイヨウ</t>
    </rPh>
    <rPh sb="5" eb="7">
      <t>コウショウ</t>
    </rPh>
    <rPh sb="8" eb="9">
      <t>フ</t>
    </rPh>
    <rPh sb="12" eb="14">
      <t>コンゴ</t>
    </rPh>
    <rPh sb="15" eb="17">
      <t>ホウシン</t>
    </rPh>
    <rPh sb="17" eb="18">
      <t>トウ</t>
    </rPh>
    <phoneticPr fontId="17"/>
  </si>
  <si>
    <t xml:space="preserve"> </t>
    <phoneticPr fontId="17"/>
  </si>
  <si>
    <t>認定経営革新等支援機関
使用欄</t>
    <rPh sb="0" eb="2">
      <t>ニンテイ</t>
    </rPh>
    <rPh sb="2" eb="4">
      <t>ケイエイ</t>
    </rPh>
    <rPh sb="4" eb="7">
      <t>カクシントウ</t>
    </rPh>
    <rPh sb="7" eb="9">
      <t>シエン</t>
    </rPh>
    <rPh sb="9" eb="11">
      <t>キカン</t>
    </rPh>
    <phoneticPr fontId="17"/>
  </si>
  <si>
    <t>書類</t>
    <rPh sb="0" eb="2">
      <t>ショルイ</t>
    </rPh>
    <phoneticPr fontId="17"/>
  </si>
  <si>
    <t>説明ポイント</t>
    <rPh sb="0" eb="2">
      <t>セツメイ</t>
    </rPh>
    <phoneticPr fontId="17"/>
  </si>
  <si>
    <t>確認日
（年／月／日）</t>
    <phoneticPr fontId="17"/>
  </si>
  <si>
    <t>必須</t>
    <rPh sb="0" eb="2">
      <t>ヒッス</t>
    </rPh>
    <phoneticPr fontId="17"/>
  </si>
  <si>
    <t>①</t>
    <phoneticPr fontId="17"/>
  </si>
  <si>
    <t>決算書</t>
    <rPh sb="0" eb="3">
      <t>ケッサンショ</t>
    </rPh>
    <phoneticPr fontId="17"/>
  </si>
  <si>
    <t>a</t>
    <phoneticPr fontId="17"/>
  </si>
  <si>
    <t>税務署に申告した財務情報と同一の情報が金融機関に適切に開示されている
（税務署受付印が押印されている、または電子申告の確認資料（受付結果（受信通知）等）が添付されていること）</t>
    <rPh sb="0" eb="3">
      <t>ゼイムショ</t>
    </rPh>
    <rPh sb="4" eb="6">
      <t>シンコク</t>
    </rPh>
    <rPh sb="8" eb="10">
      <t>ザイム</t>
    </rPh>
    <rPh sb="10" eb="12">
      <t>ジョウホウ</t>
    </rPh>
    <rPh sb="13" eb="15">
      <t>ドウイツ</t>
    </rPh>
    <rPh sb="16" eb="18">
      <t>ジョウホウ</t>
    </rPh>
    <rPh sb="19" eb="21">
      <t>キンユウ</t>
    </rPh>
    <rPh sb="21" eb="23">
      <t>キカン</t>
    </rPh>
    <rPh sb="24" eb="26">
      <t>テキセツ</t>
    </rPh>
    <rPh sb="27" eb="29">
      <t>カイジ</t>
    </rPh>
    <phoneticPr fontId="17"/>
  </si>
  <si>
    <t>b</t>
    <phoneticPr fontId="17"/>
  </si>
  <si>
    <t>経営者が法人の事業活動に必要な本社・工場・営業車等の資産を有していない
なお、事業資産の所有者が決算書で説明できない場合、所有資産明細書等を添付すること
　⇒　【追加書類】所有資産明細書等</t>
    <rPh sb="0" eb="3">
      <t>ケイエイシャ</t>
    </rPh>
    <rPh sb="4" eb="6">
      <t>ホウジン</t>
    </rPh>
    <rPh sb="7" eb="9">
      <t>ジギョウ</t>
    </rPh>
    <rPh sb="9" eb="11">
      <t>カツドウ</t>
    </rPh>
    <rPh sb="12" eb="14">
      <t>ヒツヨウ</t>
    </rPh>
    <rPh sb="15" eb="17">
      <t>ホンシャ</t>
    </rPh>
    <rPh sb="18" eb="20">
      <t>コウジョウ</t>
    </rPh>
    <rPh sb="21" eb="24">
      <t>エイギョウシャ</t>
    </rPh>
    <rPh sb="24" eb="25">
      <t>トウ</t>
    </rPh>
    <rPh sb="26" eb="28">
      <t>シサン</t>
    </rPh>
    <rPh sb="29" eb="30">
      <t>ユウ</t>
    </rPh>
    <phoneticPr fontId="17"/>
  </si>
  <si>
    <t>◆</t>
    <phoneticPr fontId="17"/>
  </si>
  <si>
    <t>経営者が有している場合、適切な賃料が支払われているか賃貸借契約書等を添付すること
　⇒　【追加書類】賃貸借契約証書等（写しでも可）</t>
    <rPh sb="0" eb="3">
      <t>ケイエイシャ</t>
    </rPh>
    <rPh sb="4" eb="5">
      <t>ユウ</t>
    </rPh>
    <rPh sb="9" eb="11">
      <t>バアイ</t>
    </rPh>
    <rPh sb="12" eb="14">
      <t>テキセツ</t>
    </rPh>
    <rPh sb="15" eb="17">
      <t>チンリョウ</t>
    </rPh>
    <rPh sb="18" eb="20">
      <t>シハラ</t>
    </rPh>
    <rPh sb="26" eb="29">
      <t>チンタイシャク</t>
    </rPh>
    <rPh sb="29" eb="32">
      <t>ケイヤクショ</t>
    </rPh>
    <rPh sb="32" eb="33">
      <t>トウ</t>
    </rPh>
    <rPh sb="34" eb="36">
      <t>テンプ</t>
    </rPh>
    <phoneticPr fontId="17"/>
  </si>
  <si>
    <t>c</t>
    <phoneticPr fontId="17"/>
  </si>
  <si>
    <t>法人から経営者等への資金流用（貸付金、未収入金、仮払金等）がない</t>
    <rPh sb="0" eb="2">
      <t>ホウジン</t>
    </rPh>
    <rPh sb="4" eb="7">
      <t>ケイエイシャ</t>
    </rPh>
    <rPh sb="7" eb="8">
      <t>トウ</t>
    </rPh>
    <rPh sb="10" eb="12">
      <t>シキン</t>
    </rPh>
    <rPh sb="12" eb="14">
      <t>リュウヨウ</t>
    </rPh>
    <rPh sb="15" eb="17">
      <t>カシツケ</t>
    </rPh>
    <rPh sb="17" eb="18">
      <t>キン</t>
    </rPh>
    <rPh sb="19" eb="23">
      <t>ミシュウニュウキン</t>
    </rPh>
    <rPh sb="24" eb="27">
      <t>カリバライキン</t>
    </rPh>
    <rPh sb="27" eb="28">
      <t>トウ</t>
    </rPh>
    <phoneticPr fontId="17"/>
  </si>
  <si>
    <t>貸付金等がある場合、一定期間での解消意向を説明するため、契約書類等を添付すること
　⇒　【追加書類】金銭消費貸借契約書、借用書等（写しでも可）</t>
    <rPh sb="0" eb="2">
      <t>カシツケ</t>
    </rPh>
    <rPh sb="2" eb="3">
      <t>キン</t>
    </rPh>
    <rPh sb="3" eb="4">
      <t>トウ</t>
    </rPh>
    <rPh sb="7" eb="9">
      <t>バアイ</t>
    </rPh>
    <rPh sb="10" eb="12">
      <t>イッテイ</t>
    </rPh>
    <rPh sb="12" eb="14">
      <t>キカン</t>
    </rPh>
    <rPh sb="16" eb="18">
      <t>カイショウ</t>
    </rPh>
    <rPh sb="18" eb="20">
      <t>イコウ</t>
    </rPh>
    <rPh sb="21" eb="23">
      <t>セツメイ</t>
    </rPh>
    <rPh sb="28" eb="30">
      <t>ケイヤク</t>
    </rPh>
    <rPh sb="30" eb="32">
      <t>ショルイ</t>
    </rPh>
    <rPh sb="32" eb="33">
      <t>トウ</t>
    </rPh>
    <rPh sb="34" eb="36">
      <t>テンプ</t>
    </rPh>
    <rPh sb="50" eb="52">
      <t>キンセン</t>
    </rPh>
    <rPh sb="52" eb="54">
      <t>ショウヒ</t>
    </rPh>
    <rPh sb="54" eb="56">
      <t>タイシャク</t>
    </rPh>
    <rPh sb="60" eb="63">
      <t>シャクヨウショ</t>
    </rPh>
    <rPh sb="65" eb="66">
      <t>ウツ</t>
    </rPh>
    <rPh sb="69" eb="70">
      <t>カ</t>
    </rPh>
    <phoneticPr fontId="17"/>
  </si>
  <si>
    <t>d</t>
    <phoneticPr fontId="17"/>
  </si>
  <si>
    <t>法人と経営者の間の資金のやり取りが社会通念上適切な範囲を超えていない
具体的には、①役員報酬や配当、交際費等が法人の規模、収益力に照らして過大ではないこと
②経営者やオーナー一族への資金流出・意図的な資産のシフトはしていないこと</t>
    <rPh sb="0" eb="2">
      <t>ホウジン</t>
    </rPh>
    <rPh sb="3" eb="6">
      <t>ケイエイシャ</t>
    </rPh>
    <rPh sb="7" eb="8">
      <t>アイダ</t>
    </rPh>
    <rPh sb="9" eb="11">
      <t>シキン</t>
    </rPh>
    <rPh sb="14" eb="15">
      <t>ト</t>
    </rPh>
    <rPh sb="17" eb="19">
      <t>シャカイ</t>
    </rPh>
    <rPh sb="19" eb="22">
      <t>ツウネンジョウ</t>
    </rPh>
    <rPh sb="22" eb="24">
      <t>テキセツ</t>
    </rPh>
    <rPh sb="25" eb="27">
      <t>ハンイ</t>
    </rPh>
    <rPh sb="28" eb="29">
      <t>コ</t>
    </rPh>
    <phoneticPr fontId="17"/>
  </si>
  <si>
    <t>e</t>
    <phoneticPr fontId="17"/>
  </si>
  <si>
    <t>事業計画書において設定した定量目標の達成率（達成率が高ければ、法人のみの資産・収益力で借入返済が可能と説明できる）</t>
    <rPh sb="0" eb="2">
      <t>ジギョウ</t>
    </rPh>
    <rPh sb="2" eb="5">
      <t>ケイカクショ</t>
    </rPh>
    <rPh sb="9" eb="11">
      <t>セッテイ</t>
    </rPh>
    <rPh sb="22" eb="25">
      <t>タッセイリツ</t>
    </rPh>
    <rPh sb="26" eb="27">
      <t>タカ</t>
    </rPh>
    <phoneticPr fontId="17"/>
  </si>
  <si>
    <t>％</t>
    <phoneticPr fontId="17"/>
  </si>
  <si>
    <t>設定した定量目標：</t>
    <rPh sb="0" eb="2">
      <t>セッテイ</t>
    </rPh>
    <rPh sb="4" eb="6">
      <t>テイリョウ</t>
    </rPh>
    <rPh sb="6" eb="8">
      <t>モクヒョウ</t>
    </rPh>
    <phoneticPr fontId="17"/>
  </si>
  <si>
    <t>②</t>
    <phoneticPr fontId="17"/>
  </si>
  <si>
    <r>
      <t xml:space="preserve">試算表
</t>
    </r>
    <r>
      <rPr>
        <sz val="8"/>
        <color theme="1"/>
        <rFont val="ＭＳ Ｐゴシック"/>
        <family val="3"/>
        <charset val="128"/>
      </rPr>
      <t>（決算後3ヵ月以内の場合には提出不要）</t>
    </r>
    <rPh sb="0" eb="3">
      <t>シサンヒョウ</t>
    </rPh>
    <phoneticPr fontId="17"/>
  </si>
  <si>
    <t>f</t>
    <phoneticPr fontId="17"/>
  </si>
  <si>
    <t>金融機関からの求めに応じて財務情報を適時適切に提供できる体制が整っており、継続的に提供する意思があること</t>
    <rPh sb="0" eb="2">
      <t>キンユウ</t>
    </rPh>
    <rPh sb="2" eb="4">
      <t>キカン</t>
    </rPh>
    <rPh sb="7" eb="8">
      <t>モト</t>
    </rPh>
    <rPh sb="10" eb="11">
      <t>オウ</t>
    </rPh>
    <rPh sb="13" eb="15">
      <t>ザイム</t>
    </rPh>
    <rPh sb="15" eb="17">
      <t>ジョウホウ</t>
    </rPh>
    <rPh sb="18" eb="20">
      <t>テキジ</t>
    </rPh>
    <rPh sb="20" eb="22">
      <t>テキセツ</t>
    </rPh>
    <rPh sb="23" eb="25">
      <t>テイキョウ</t>
    </rPh>
    <rPh sb="28" eb="30">
      <t>タイセイ</t>
    </rPh>
    <rPh sb="31" eb="32">
      <t>トトノ</t>
    </rPh>
    <rPh sb="37" eb="40">
      <t>ケイゾクテキ</t>
    </rPh>
    <phoneticPr fontId="17"/>
  </si>
  <si>
    <t>③</t>
    <phoneticPr fontId="17"/>
  </si>
  <si>
    <t>資金繰り表</t>
    <rPh sb="0" eb="2">
      <t>シキン</t>
    </rPh>
    <rPh sb="2" eb="3">
      <t>グ</t>
    </rPh>
    <rPh sb="4" eb="5">
      <t>ヒョウ</t>
    </rPh>
    <phoneticPr fontId="17"/>
  </si>
  <si>
    <t>g</t>
    <phoneticPr fontId="17"/>
  </si>
  <si>
    <t>試算表と合わせて資金繰り表を提出し、金融機関に財務情報を提供する体制が整っている</t>
    <rPh sb="0" eb="3">
      <t>シサンヒョウ</t>
    </rPh>
    <rPh sb="4" eb="5">
      <t>ア</t>
    </rPh>
    <rPh sb="8" eb="10">
      <t>シキン</t>
    </rPh>
    <rPh sb="10" eb="11">
      <t>グ</t>
    </rPh>
    <rPh sb="12" eb="13">
      <t>ヒョウ</t>
    </rPh>
    <rPh sb="14" eb="16">
      <t>テイシュツ</t>
    </rPh>
    <rPh sb="18" eb="20">
      <t>キンユウ</t>
    </rPh>
    <rPh sb="20" eb="22">
      <t>キカン</t>
    </rPh>
    <rPh sb="23" eb="25">
      <t>ザイム</t>
    </rPh>
    <rPh sb="25" eb="27">
      <t>ジョウホウ</t>
    </rPh>
    <rPh sb="28" eb="30">
      <t>テイキョウ</t>
    </rPh>
    <rPh sb="32" eb="34">
      <t>タイセイ</t>
    </rPh>
    <rPh sb="35" eb="36">
      <t>トトノ</t>
    </rPh>
    <phoneticPr fontId="17"/>
  </si>
  <si>
    <t>h</t>
    <phoneticPr fontId="17"/>
  </si>
  <si>
    <t>当面の資金繰りに資金不足が生じていないことが、資金繰り表により確認できること</t>
    <rPh sb="0" eb="2">
      <t>トウメン</t>
    </rPh>
    <rPh sb="3" eb="5">
      <t>シキン</t>
    </rPh>
    <rPh sb="5" eb="6">
      <t>グ</t>
    </rPh>
    <rPh sb="8" eb="10">
      <t>シキン</t>
    </rPh>
    <rPh sb="10" eb="12">
      <t>ブソク</t>
    </rPh>
    <rPh sb="13" eb="14">
      <t>ショウ</t>
    </rPh>
    <rPh sb="23" eb="25">
      <t>シキン</t>
    </rPh>
    <rPh sb="25" eb="26">
      <t>グ</t>
    </rPh>
    <rPh sb="27" eb="28">
      <t>ヒョウ</t>
    </rPh>
    <rPh sb="31" eb="33">
      <t>カクニン</t>
    </rPh>
    <phoneticPr fontId="17"/>
  </si>
  <si>
    <t>任意</t>
    <rPh sb="0" eb="2">
      <t>ニンイ</t>
    </rPh>
    <phoneticPr fontId="17"/>
  </si>
  <si>
    <t>④</t>
    <phoneticPr fontId="17"/>
  </si>
  <si>
    <t>税理士法第33条の2に基づく添付書面</t>
    <rPh sb="0" eb="3">
      <t>ゼイリシ</t>
    </rPh>
    <rPh sb="3" eb="4">
      <t>ホウ</t>
    </rPh>
    <rPh sb="4" eb="5">
      <t>ダイ</t>
    </rPh>
    <rPh sb="7" eb="8">
      <t>ジョウ</t>
    </rPh>
    <rPh sb="11" eb="12">
      <t>モト</t>
    </rPh>
    <rPh sb="14" eb="16">
      <t>テンプ</t>
    </rPh>
    <rPh sb="16" eb="18">
      <t>ショメン</t>
    </rPh>
    <phoneticPr fontId="17"/>
  </si>
  <si>
    <t>i</t>
    <phoneticPr fontId="17"/>
  </si>
  <si>
    <t>決算書を確認する際の補強材料として使用</t>
    <rPh sb="0" eb="3">
      <t>ケッサンショ</t>
    </rPh>
    <rPh sb="4" eb="6">
      <t>カクニン</t>
    </rPh>
    <rPh sb="8" eb="9">
      <t>サイ</t>
    </rPh>
    <rPh sb="10" eb="12">
      <t>ホキョウ</t>
    </rPh>
    <rPh sb="12" eb="14">
      <t>ザイリョウ</t>
    </rPh>
    <rPh sb="17" eb="19">
      <t>シヨウ</t>
    </rPh>
    <phoneticPr fontId="17"/>
  </si>
  <si>
    <t>⑤</t>
    <phoneticPr fontId="17"/>
  </si>
  <si>
    <t>「中小企業の会計に関する基本要領」チェックリスト</t>
    <rPh sb="1" eb="3">
      <t>チュウショウ</t>
    </rPh>
    <rPh sb="3" eb="5">
      <t>キギョウ</t>
    </rPh>
    <rPh sb="6" eb="8">
      <t>カイケイ</t>
    </rPh>
    <rPh sb="9" eb="10">
      <t>カン</t>
    </rPh>
    <rPh sb="12" eb="14">
      <t>キホン</t>
    </rPh>
    <rPh sb="14" eb="16">
      <t>ヨウリョウ</t>
    </rPh>
    <phoneticPr fontId="17"/>
  </si>
  <si>
    <t>j</t>
    <phoneticPr fontId="17"/>
  </si>
  <si>
    <t>⑥</t>
    <phoneticPr fontId="17"/>
  </si>
  <si>
    <t>社内管理体制図</t>
    <rPh sb="0" eb="2">
      <t>シャナイ</t>
    </rPh>
    <rPh sb="2" eb="4">
      <t>カンリ</t>
    </rPh>
    <rPh sb="4" eb="6">
      <t>タイセイ</t>
    </rPh>
    <rPh sb="6" eb="7">
      <t>ズ</t>
    </rPh>
    <phoneticPr fontId="17"/>
  </si>
  <si>
    <t>k</t>
    <phoneticPr fontId="17"/>
  </si>
  <si>
    <t>取締役会の適切な開催や、会計参与の設置、監査体制の確立等による社内管理体制の整備状況を説明できるか</t>
    <rPh sb="0" eb="3">
      <t>トリシマリヤク</t>
    </rPh>
    <rPh sb="3" eb="4">
      <t>カイ</t>
    </rPh>
    <rPh sb="5" eb="7">
      <t>テキセツ</t>
    </rPh>
    <rPh sb="8" eb="10">
      <t>カイサイ</t>
    </rPh>
    <rPh sb="12" eb="14">
      <t>カイケイ</t>
    </rPh>
    <rPh sb="14" eb="16">
      <t>サンヨ</t>
    </rPh>
    <rPh sb="17" eb="19">
      <t>セッチ</t>
    </rPh>
    <rPh sb="20" eb="22">
      <t>カンサ</t>
    </rPh>
    <rPh sb="22" eb="24">
      <t>タイセイ</t>
    </rPh>
    <rPh sb="25" eb="27">
      <t>カクリツ</t>
    </rPh>
    <rPh sb="27" eb="28">
      <t>トウ</t>
    </rPh>
    <rPh sb="31" eb="33">
      <t>シャナイ</t>
    </rPh>
    <rPh sb="33" eb="35">
      <t>カンリ</t>
    </rPh>
    <rPh sb="35" eb="37">
      <t>タイセイ</t>
    </rPh>
    <rPh sb="38" eb="40">
      <t>セイビ</t>
    </rPh>
    <phoneticPr fontId="17"/>
  </si>
  <si>
    <t>⑦</t>
    <phoneticPr fontId="17"/>
  </si>
  <si>
    <t>監査報告書</t>
    <rPh sb="0" eb="2">
      <t>カンサ</t>
    </rPh>
    <rPh sb="2" eb="5">
      <t>ホウコクショ</t>
    </rPh>
    <phoneticPr fontId="17"/>
  </si>
  <si>
    <t>l</t>
    <phoneticPr fontId="17"/>
  </si>
  <si>
    <t>公認会計士による会計監査、適正意見の確認</t>
    <rPh sb="0" eb="2">
      <t>コウニン</t>
    </rPh>
    <rPh sb="2" eb="4">
      <t>カイケイ</t>
    </rPh>
    <rPh sb="4" eb="5">
      <t>シ</t>
    </rPh>
    <rPh sb="8" eb="10">
      <t>カイケイ</t>
    </rPh>
    <rPh sb="10" eb="12">
      <t>カンサ</t>
    </rPh>
    <rPh sb="13" eb="15">
      <t>テキセイ</t>
    </rPh>
    <rPh sb="15" eb="17">
      <t>イケン</t>
    </rPh>
    <rPh sb="18" eb="20">
      <t>カクニン</t>
    </rPh>
    <phoneticPr fontId="17"/>
  </si>
  <si>
    <t>別紙３－２</t>
    <rPh sb="0" eb="2">
      <t>ベッシ</t>
    </rPh>
    <phoneticPr fontId="32"/>
  </si>
  <si>
    <t>『伴走支援費用支払申請書』自己記入チェックリスト</t>
    <rPh sb="1" eb="5">
      <t>バンソウシエン</t>
    </rPh>
    <rPh sb="5" eb="7">
      <t>ヒヨウ</t>
    </rPh>
    <rPh sb="7" eb="9">
      <t>シハライ</t>
    </rPh>
    <phoneticPr fontId="32"/>
  </si>
  <si>
    <r>
      <rPr>
        <b/>
        <sz val="11"/>
        <rFont val="ＭＳ Ｐゴシック"/>
        <family val="3"/>
        <charset val="128"/>
        <scheme val="minor"/>
      </rPr>
      <t xml:space="preserve">認定経営革新等支援機関自己記入欄及び中小企業活性化協議会記入欄
</t>
    </r>
    <r>
      <rPr>
        <sz val="11"/>
        <rFont val="ＭＳ Ｐゴシック"/>
        <family val="3"/>
        <charset val="128"/>
        <scheme val="minor"/>
      </rPr>
      <t>（代表）認定経営革新等支援機関は申請時にチェック項目を確認して、左側の□をチェックしてください。</t>
    </r>
    <phoneticPr fontId="17"/>
  </si>
  <si>
    <t>No</t>
  </si>
  <si>
    <t>代表認定
経営革新等
支援機関</t>
    <rPh sb="5" eb="7">
      <t>ケイエイ</t>
    </rPh>
    <rPh sb="7" eb="9">
      <t>カクシン</t>
    </rPh>
    <rPh sb="9" eb="10">
      <t>トウ</t>
    </rPh>
    <rPh sb="11" eb="15">
      <t>シエンキカン</t>
    </rPh>
    <phoneticPr fontId="32"/>
  </si>
  <si>
    <t>中小企業
活性化
協議会</t>
    <rPh sb="5" eb="7">
      <t>カッセイ</t>
    </rPh>
    <rPh sb="7" eb="8">
      <t>カ</t>
    </rPh>
    <rPh sb="9" eb="12">
      <t>キョウギカイ</t>
    </rPh>
    <phoneticPr fontId="32"/>
  </si>
  <si>
    <t>チェック項目</t>
  </si>
  <si>
    <t>申請書に、申請者と認定経営革新等支援機関による必要事項の記載、押印はあるか。</t>
  </si>
  <si>
    <t>申請書が、申請者と認定経営革新等支援機関との連名で提出されているか。</t>
  </si>
  <si>
    <t>以下の添付書類が添付されているか。</t>
    <rPh sb="0" eb="2">
      <t>イカ</t>
    </rPh>
    <phoneticPr fontId="32"/>
  </si>
  <si>
    <r>
      <rPr>
        <sz val="9"/>
        <rFont val="游ゴシック"/>
        <family val="3"/>
        <charset val="128"/>
      </rPr>
      <t xml:space="preserve">　■ </t>
    </r>
    <r>
      <rPr>
        <sz val="12"/>
        <rFont val="游ゴシック"/>
        <family val="3"/>
        <charset val="128"/>
      </rPr>
      <t>伴走支援報告書</t>
    </r>
    <r>
      <rPr>
        <sz val="10"/>
        <rFont val="游ゴシック"/>
        <family val="3"/>
        <charset val="128"/>
      </rPr>
      <t>（金融機関交渉費用を活用した場合は、金融機関交渉の報告書も提出）</t>
    </r>
    <phoneticPr fontId="32"/>
  </si>
  <si>
    <r>
      <rPr>
        <sz val="9"/>
        <rFont val="游ゴシック"/>
        <family val="3"/>
        <charset val="128"/>
      </rPr>
      <t xml:space="preserve">　■ </t>
    </r>
    <r>
      <rPr>
        <sz val="12"/>
        <rFont val="游ゴシック"/>
        <family val="3"/>
        <charset val="128"/>
      </rPr>
      <t>自己記入チェックリスト</t>
    </r>
    <phoneticPr fontId="32"/>
  </si>
  <si>
    <r>
      <rPr>
        <sz val="9"/>
        <rFont val="游ゴシック"/>
        <family val="3"/>
        <charset val="128"/>
      </rPr>
      <t xml:space="preserve">　■ </t>
    </r>
    <r>
      <rPr>
        <sz val="12"/>
        <rFont val="游ゴシック"/>
        <family val="3"/>
        <charset val="128"/>
      </rPr>
      <t>業務別請求明細書</t>
    </r>
    <rPh sb="6" eb="8">
      <t>セイキュウ</t>
    </rPh>
    <phoneticPr fontId="32"/>
  </si>
  <si>
    <r>
      <rPr>
        <sz val="9"/>
        <rFont val="游ゴシック"/>
        <family val="3"/>
        <charset val="128"/>
      </rPr>
      <t xml:space="preserve">　■ </t>
    </r>
    <r>
      <rPr>
        <sz val="12"/>
        <rFont val="游ゴシック"/>
        <family val="3"/>
        <charset val="128"/>
      </rPr>
      <t>認定経営革新等支援機関ごとの請求書類（外部委託先からの請求書類を含む）</t>
    </r>
    <phoneticPr fontId="32"/>
  </si>
  <si>
    <r>
      <rPr>
        <sz val="9"/>
        <rFont val="游ゴシック"/>
        <family val="3"/>
        <charset val="128"/>
      </rPr>
      <t xml:space="preserve">　■ </t>
    </r>
    <r>
      <rPr>
        <sz val="12"/>
        <rFont val="游ゴシック"/>
        <family val="3"/>
        <charset val="128"/>
      </rPr>
      <t>従事時間管理表（業務日誌）</t>
    </r>
    <phoneticPr fontId="32"/>
  </si>
  <si>
    <r>
      <rPr>
        <sz val="9"/>
        <rFont val="游ゴシック"/>
        <family val="3"/>
        <charset val="128"/>
      </rPr>
      <t xml:space="preserve">　■ </t>
    </r>
    <r>
      <rPr>
        <sz val="12"/>
        <rFont val="游ゴシック"/>
        <family val="3"/>
        <charset val="128"/>
      </rPr>
      <t>申請者と認定経営革新等支援機関が締結する経営改善計画策定支援に係る契約書</t>
    </r>
    <phoneticPr fontId="32"/>
  </si>
  <si>
    <r>
      <rPr>
        <sz val="9"/>
        <rFont val="游ゴシック"/>
        <family val="3"/>
        <charset val="128"/>
      </rPr>
      <t xml:space="preserve">　■ </t>
    </r>
    <r>
      <rPr>
        <sz val="12"/>
        <rFont val="游ゴシック"/>
        <family val="3"/>
        <charset val="128"/>
      </rPr>
      <t>申請者による費用負担額の支払を示す振込受付書・払込取扱票等</t>
    </r>
    <phoneticPr fontId="32"/>
  </si>
  <si>
    <r>
      <rPr>
        <sz val="9"/>
        <rFont val="游ゴシック"/>
        <family val="3"/>
        <charset val="128"/>
      </rPr>
      <t xml:space="preserve">　■ </t>
    </r>
    <r>
      <rPr>
        <sz val="12"/>
        <rFont val="游ゴシック"/>
        <family val="3"/>
        <charset val="128"/>
      </rPr>
      <t>《伴走支援》実務指針に基づく実施確認表</t>
    </r>
    <rPh sb="4" eb="6">
      <t>バンソウ</t>
    </rPh>
    <phoneticPr fontId="32"/>
  </si>
  <si>
    <r>
      <rPr>
        <sz val="9"/>
        <rFont val="游ゴシック"/>
        <family val="3"/>
        <charset val="128"/>
      </rPr>
      <t xml:space="preserve">　■ </t>
    </r>
    <r>
      <rPr>
        <sz val="12"/>
        <rFont val="游ゴシック"/>
        <family val="3"/>
        <charset val="128"/>
      </rPr>
      <t>伴走支援レポート</t>
    </r>
    <rPh sb="3" eb="5">
      <t>バンソウ</t>
    </rPh>
    <rPh sb="5" eb="7">
      <t>シエン</t>
    </rPh>
    <phoneticPr fontId="32"/>
  </si>
  <si>
    <t>事務局員</t>
    <rPh sb="0" eb="2">
      <t>ジム</t>
    </rPh>
    <rPh sb="2" eb="4">
      <t>キョクイン</t>
    </rPh>
    <phoneticPr fontId="32"/>
  </si>
  <si>
    <t>統括責任者</t>
    <rPh sb="0" eb="2">
      <t>トウカツ</t>
    </rPh>
    <rPh sb="2" eb="5">
      <t>セキニンシャ</t>
    </rPh>
    <phoneticPr fontId="32"/>
  </si>
  <si>
    <t>申請時の自己チェックリストについて、全ての項目が記入されているか。</t>
    <phoneticPr fontId="17"/>
  </si>
  <si>
    <r>
      <t>利用申請受付時に</t>
    </r>
    <r>
      <rPr>
        <b/>
        <sz val="12"/>
        <rFont val="游ゴシック"/>
        <family val="3"/>
        <charset val="128"/>
      </rPr>
      <t>統括責任者</t>
    </r>
    <r>
      <rPr>
        <sz val="12"/>
        <rFont val="游ゴシック"/>
        <family val="3"/>
        <charset val="128"/>
      </rPr>
      <t>の意見の記載をしているか。</t>
    </r>
    <phoneticPr fontId="17"/>
  </si>
  <si>
    <r>
      <t>統括責任者補佐、</t>
    </r>
    <r>
      <rPr>
        <b/>
        <sz val="12"/>
        <rFont val="游ゴシック"/>
        <family val="3"/>
        <charset val="128"/>
      </rPr>
      <t>統括責任者</t>
    </r>
    <r>
      <rPr>
        <sz val="12"/>
        <rFont val="游ゴシック"/>
        <family val="3"/>
        <charset val="128"/>
      </rPr>
      <t>の意見がある場合、意見事項の解決がされているか。</t>
    </r>
    <rPh sb="0" eb="2">
      <t>トウカツ</t>
    </rPh>
    <phoneticPr fontId="32"/>
  </si>
  <si>
    <t>該当無し</t>
    <rPh sb="0" eb="2">
      <t>ガイトウ</t>
    </rPh>
    <rPh sb="2" eb="3">
      <t>ナ</t>
    </rPh>
    <phoneticPr fontId="32"/>
  </si>
  <si>
    <t>伴走支援に係る費用総額と経営改善策定支援に係る費用総額が企業規模の基準を超える場合など必要に応じて、利用申請受付時に中小機構基盤整備機構（中小企業活性化全国本部）の意見の記載をしているか。</t>
    <phoneticPr fontId="32"/>
  </si>
  <si>
    <t>上記の場合において、中小企業基盤整備機構（中小企業活性化全国本部）の意見がある場合、意見事項の解決がされているか。</t>
    <rPh sb="0" eb="2">
      <t>ジョウキ</t>
    </rPh>
    <phoneticPr fontId="32"/>
  </si>
  <si>
    <t>別紙３ー３</t>
    <phoneticPr fontId="4"/>
  </si>
  <si>
    <t>業務別請求明細書</t>
    <rPh sb="3" eb="5">
      <t>セイキュウ</t>
    </rPh>
    <phoneticPr fontId="4"/>
  </si>
  <si>
    <t>○伴走支援</t>
    <rPh sb="1" eb="3">
      <t>バンソウ</t>
    </rPh>
    <phoneticPr fontId="4"/>
  </si>
  <si>
    <t>従事時間</t>
  </si>
  <si>
    <t>単価等</t>
    <rPh sb="0" eb="2">
      <t>タンカ</t>
    </rPh>
    <rPh sb="2" eb="3">
      <t>ナド</t>
    </rPh>
    <phoneticPr fontId="4"/>
  </si>
  <si>
    <t>合計金額
（税込）</t>
    <phoneticPr fontId="4"/>
  </si>
  <si>
    <t>従事時間の計算方法等
(回数・所要時間等）</t>
    <rPh sb="0" eb="2">
      <t>ジュウジ</t>
    </rPh>
    <rPh sb="2" eb="4">
      <t>ジカン</t>
    </rPh>
    <rPh sb="5" eb="7">
      <t>ケイサン</t>
    </rPh>
    <rPh sb="7" eb="9">
      <t>ホウホウ</t>
    </rPh>
    <rPh sb="9" eb="10">
      <t>ナド</t>
    </rPh>
    <rPh sb="12" eb="14">
      <t>カイスウ</t>
    </rPh>
    <rPh sb="15" eb="17">
      <t>ショヨウ</t>
    </rPh>
    <rPh sb="17" eb="19">
      <t>ジカン</t>
    </rPh>
    <rPh sb="19" eb="20">
      <t>ナド</t>
    </rPh>
    <phoneticPr fontId="4"/>
  </si>
  <si>
    <t>伴走支援</t>
  </si>
  <si>
    <t>(内訳)</t>
    <rPh sb="1" eb="3">
      <t>ウチワケ</t>
    </rPh>
    <phoneticPr fontId="4"/>
  </si>
  <si>
    <t>　回✕　時間</t>
    <rPh sb="1" eb="2">
      <t>カイ</t>
    </rPh>
    <rPh sb="4" eb="6">
      <t>ジカン</t>
    </rPh>
    <phoneticPr fontId="4"/>
  </si>
  <si>
    <t>▲調整等</t>
    <rPh sb="1" eb="3">
      <t>チョウセイ</t>
    </rPh>
    <rPh sb="3" eb="4">
      <t>ナド</t>
    </rPh>
    <phoneticPr fontId="17"/>
  </si>
  <si>
    <t>▲請求額の調整等</t>
    <rPh sb="1" eb="3">
      <t>セイキュウ</t>
    </rPh>
    <rPh sb="5" eb="7">
      <t>チョウセイ</t>
    </rPh>
    <phoneticPr fontId="17"/>
  </si>
  <si>
    <t>―</t>
  </si>
  <si>
    <t>費用総額</t>
  </si>
  <si>
    <t>（うち消費税</t>
    <rPh sb="3" eb="6">
      <t>ショウヒゼイ</t>
    </rPh>
    <phoneticPr fontId="4"/>
  </si>
  <si>
    <r>
      <rPr>
        <b/>
        <sz val="16"/>
        <rFont val="ＭＳ ゴシック"/>
        <family val="3"/>
        <charset val="128"/>
      </rPr>
      <t>支払申請金額（予定）</t>
    </r>
    <r>
      <rPr>
        <b/>
        <sz val="11"/>
        <rFont val="ＭＳ ゴシック"/>
        <family val="3"/>
        <charset val="128"/>
      </rPr>
      <t>※費用総額の2/3 上限 1,000,000円</t>
    </r>
    <rPh sb="20" eb="22">
      <t>ジョウゲン</t>
    </rPh>
    <rPh sb="32" eb="33">
      <t>エン</t>
    </rPh>
    <phoneticPr fontId="4"/>
  </si>
  <si>
    <t>○金融機関交渉にかかる費用</t>
    <rPh sb="11" eb="13">
      <t>ヒヨウ</t>
    </rPh>
    <phoneticPr fontId="4"/>
  </si>
  <si>
    <r>
      <t>金融機関交渉</t>
    </r>
    <r>
      <rPr>
        <b/>
        <vertAlign val="superscript"/>
        <sz val="14"/>
        <rFont val="ＭＳ ゴシック"/>
        <family val="3"/>
        <charset val="128"/>
      </rPr>
      <t>(※1)</t>
    </r>
    <rPh sb="0" eb="2">
      <t>キンユウ</t>
    </rPh>
    <rPh sb="2" eb="4">
      <t>キカン</t>
    </rPh>
    <rPh sb="4" eb="6">
      <t>コウショウ</t>
    </rPh>
    <phoneticPr fontId="4"/>
  </si>
  <si>
    <t>弁護士</t>
    <rPh sb="0" eb="3">
      <t>ベンゴシ</t>
    </rPh>
    <phoneticPr fontId="4"/>
  </si>
  <si>
    <t>　時間</t>
    <rPh sb="1" eb="3">
      <t>ジカン</t>
    </rPh>
    <phoneticPr fontId="4"/>
  </si>
  <si>
    <r>
      <t>サポート業務費用</t>
    </r>
    <r>
      <rPr>
        <b/>
        <vertAlign val="superscript"/>
        <sz val="14"/>
        <rFont val="ＭＳ ゴシック"/>
        <family val="3"/>
        <charset val="128"/>
      </rPr>
      <t>(※2)</t>
    </r>
    <rPh sb="4" eb="6">
      <t>ギョウム</t>
    </rPh>
    <rPh sb="6" eb="8">
      <t>ヒヨウ</t>
    </rPh>
    <phoneticPr fontId="4"/>
  </si>
  <si>
    <t>その他</t>
    <rPh sb="2" eb="3">
      <t>タ</t>
    </rPh>
    <phoneticPr fontId="17"/>
  </si>
  <si>
    <t>―</t>
    <phoneticPr fontId="17"/>
  </si>
  <si>
    <r>
      <rPr>
        <b/>
        <sz val="16"/>
        <rFont val="ＭＳ ゴシック"/>
        <family val="3"/>
        <charset val="128"/>
      </rPr>
      <t>支払申請金額（予定）　</t>
    </r>
    <r>
      <rPr>
        <b/>
        <sz val="11"/>
        <rFont val="ＭＳ ゴシック"/>
        <family val="3"/>
        <charset val="128"/>
      </rPr>
      <t>※費用総額の2/3 上限100,000円</t>
    </r>
    <rPh sb="7" eb="9">
      <t>ヨテイ</t>
    </rPh>
    <rPh sb="21" eb="23">
      <t>ジョウゲン</t>
    </rPh>
    <rPh sb="30" eb="31">
      <t>エン</t>
    </rPh>
    <phoneticPr fontId="4"/>
  </si>
  <si>
    <t>※1</t>
    <phoneticPr fontId="4"/>
  </si>
  <si>
    <t>金融機関との交渉を依頼した場合の弁護士費用（非弁行為となるため弁護士以外は対応できません。</t>
    <rPh sb="0" eb="2">
      <t>キンユウ</t>
    </rPh>
    <rPh sb="2" eb="4">
      <t>キカン</t>
    </rPh>
    <rPh sb="6" eb="8">
      <t>コウショウ</t>
    </rPh>
    <rPh sb="9" eb="11">
      <t>イライ</t>
    </rPh>
    <rPh sb="13" eb="15">
      <t>バアイ</t>
    </rPh>
    <rPh sb="16" eb="19">
      <t>ベンゴシ</t>
    </rPh>
    <rPh sb="19" eb="21">
      <t>ヒヨウ</t>
    </rPh>
    <rPh sb="22" eb="23">
      <t>ヒ</t>
    </rPh>
    <rPh sb="23" eb="24">
      <t>ベン</t>
    </rPh>
    <rPh sb="24" eb="26">
      <t>コウイ</t>
    </rPh>
    <rPh sb="31" eb="34">
      <t>ベンゴシ</t>
    </rPh>
    <rPh sb="34" eb="36">
      <t>イガイ</t>
    </rPh>
    <rPh sb="37" eb="39">
      <t>タイオウ</t>
    </rPh>
    <phoneticPr fontId="4"/>
  </si>
  <si>
    <t>※2</t>
  </si>
  <si>
    <t>経営者自身で交渉する際に、説明資料や金融機関からの質問に対応するための資料作成費用等です。弁護士以外の支援機関が支援する場合も対象になります。</t>
    <rPh sb="0" eb="3">
      <t>ケイエイシャ</t>
    </rPh>
    <rPh sb="3" eb="5">
      <t>ジシン</t>
    </rPh>
    <rPh sb="6" eb="8">
      <t>コウショウ</t>
    </rPh>
    <rPh sb="10" eb="11">
      <t>サイ</t>
    </rPh>
    <phoneticPr fontId="4"/>
  </si>
  <si>
    <t>《留意事項》</t>
    <rPh sb="1" eb="3">
      <t>リュウイ</t>
    </rPh>
    <rPh sb="3" eb="5">
      <t>ジコウ</t>
    </rPh>
    <phoneticPr fontId="4"/>
  </si>
  <si>
    <t>○</t>
    <phoneticPr fontId="4"/>
  </si>
  <si>
    <t>実施された経営改善計画策定支援の内容は、中小企業活性化協議会が確認手続を行った後、経営改善計画策定支援に伴い生じた費用（伴走支援費用を含む）の2/3（上限は、DD・計画策定に係る費用の総額２００万円、伴走支援に係る費用の総額１００万円、金融機関交渉に係る費用の総額１０万円。）を負担します。</t>
    <phoneticPr fontId="4"/>
  </si>
  <si>
    <t>経営改善計画策定支援に係る費用の総額が企業規模の基準を超える場合など必要な場合は、中小企業基盤整備機構（中小企業活性化全国本部）が確認手続を行います。</t>
    <phoneticPr fontId="4"/>
  </si>
  <si>
    <t>本明細書は、あくまでもサンプルであり、作業単価は認定経営革新等支援機関の専門性及び地域性によって異なることを想定しています。</t>
    <phoneticPr fontId="4"/>
  </si>
  <si>
    <t>別紙３－４</t>
    <phoneticPr fontId="4"/>
  </si>
  <si>
    <t>[ １／１枚 ]</t>
    <phoneticPr fontId="4"/>
  </si>
  <si>
    <t>従事時間管理表（業務日誌）</t>
    <rPh sb="0" eb="2">
      <t>ジュウジ</t>
    </rPh>
    <rPh sb="2" eb="4">
      <t>ジカン</t>
    </rPh>
    <rPh sb="4" eb="6">
      <t>カンリ</t>
    </rPh>
    <rPh sb="6" eb="7">
      <t>ヒョウ</t>
    </rPh>
    <rPh sb="8" eb="10">
      <t>ギョウム</t>
    </rPh>
    <rPh sb="10" eb="12">
      <t>ニッシ</t>
    </rPh>
    <phoneticPr fontId="4"/>
  </si>
  <si>
    <t>申請者名：</t>
    <rPh sb="0" eb="3">
      <t>シンセイシャ</t>
    </rPh>
    <rPh sb="3" eb="4">
      <t>メイ</t>
    </rPh>
    <phoneticPr fontId="4"/>
  </si>
  <si>
    <t>認定経営革新等　
支援機関名　　：</t>
    <rPh sb="0" eb="2">
      <t>ニンテイ</t>
    </rPh>
    <rPh sb="2" eb="4">
      <t>ケイエイ</t>
    </rPh>
    <rPh sb="4" eb="6">
      <t>カクシン</t>
    </rPh>
    <rPh sb="6" eb="7">
      <t>ナド</t>
    </rPh>
    <rPh sb="9" eb="11">
      <t>シエン</t>
    </rPh>
    <rPh sb="11" eb="13">
      <t>キカン</t>
    </rPh>
    <rPh sb="13" eb="14">
      <t>メイ</t>
    </rPh>
    <phoneticPr fontId="4"/>
  </si>
  <si>
    <t>（属性：</t>
    <rPh sb="1" eb="3">
      <t>ゾクセイ</t>
    </rPh>
    <phoneticPr fontId="4"/>
  </si>
  <si>
    <t>）</t>
    <phoneticPr fontId="4"/>
  </si>
  <si>
    <t>従事者の氏名：</t>
    <rPh sb="0" eb="3">
      <t>ジュウジシャ</t>
    </rPh>
    <phoneticPr fontId="4"/>
  </si>
  <si>
    <t>担当責任者の氏名：</t>
    <rPh sb="0" eb="5">
      <t>タントウセキニンシャ</t>
    </rPh>
    <rPh sb="6" eb="8">
      <t>シメイ</t>
    </rPh>
    <phoneticPr fontId="4"/>
  </si>
  <si>
    <t>属性：</t>
    <rPh sb="0" eb="2">
      <t>ゾクセイ</t>
    </rPh>
    <phoneticPr fontId="4"/>
  </si>
  <si>
    <t>業務単価：</t>
    <rPh sb="0" eb="2">
      <t>ギョウム</t>
    </rPh>
    <rPh sb="2" eb="4">
      <t>タンカ</t>
    </rPh>
    <phoneticPr fontId="4"/>
  </si>
  <si>
    <t>（円／時間）</t>
    <phoneticPr fontId="4"/>
  </si>
  <si>
    <t>時刻</t>
    <rPh sb="0" eb="2">
      <t>ジコク</t>
    </rPh>
    <phoneticPr fontId="4"/>
  </si>
  <si>
    <t>時間数</t>
    <phoneticPr fontId="4"/>
  </si>
  <si>
    <t>計算
時間</t>
    <rPh sb="0" eb="2">
      <t>ケイサン</t>
    </rPh>
    <rPh sb="3" eb="5">
      <t>ジカン</t>
    </rPh>
    <phoneticPr fontId="4"/>
  </si>
  <si>
    <t>場所</t>
    <rPh sb="0" eb="2">
      <t>バショ</t>
    </rPh>
    <phoneticPr fontId="4"/>
  </si>
  <si>
    <t>業務
区分</t>
    <rPh sb="0" eb="2">
      <t>ギョウム</t>
    </rPh>
    <rPh sb="3" eb="5">
      <t>クブン</t>
    </rPh>
    <phoneticPr fontId="4"/>
  </si>
  <si>
    <t>具体的な業務内容</t>
    <rPh sb="0" eb="2">
      <t>グタイ</t>
    </rPh>
    <rPh sb="2" eb="3">
      <t>テキ</t>
    </rPh>
    <rPh sb="4" eb="6">
      <t>ギョウム</t>
    </rPh>
    <rPh sb="6" eb="8">
      <t>ナイヨウ</t>
    </rPh>
    <phoneticPr fontId="4"/>
  </si>
  <si>
    <t>開始</t>
    <rPh sb="0" eb="2">
      <t>カイシ</t>
    </rPh>
    <phoneticPr fontId="4"/>
  </si>
  <si>
    <t>昼食開始</t>
    <rPh sb="0" eb="2">
      <t>チュウショク</t>
    </rPh>
    <rPh sb="2" eb="4">
      <t>カイシ</t>
    </rPh>
    <phoneticPr fontId="4"/>
  </si>
  <si>
    <t>昼食終了</t>
    <rPh sb="0" eb="4">
      <t>チュウショクシュウリョウ</t>
    </rPh>
    <phoneticPr fontId="4"/>
  </si>
  <si>
    <t>終了</t>
    <rPh sb="0" eb="2">
      <t>シュウリョウ</t>
    </rPh>
    <phoneticPr fontId="4"/>
  </si>
  <si>
    <t>宿泊
有無</t>
    <rPh sb="0" eb="2">
      <t>シュクハク</t>
    </rPh>
    <rPh sb="3" eb="5">
      <t>ウム</t>
    </rPh>
    <phoneticPr fontId="4"/>
  </si>
  <si>
    <t>航空券
利用</t>
    <rPh sb="0" eb="3">
      <t>コウクウケン</t>
    </rPh>
    <rPh sb="4" eb="6">
      <t>リヨウ</t>
    </rPh>
    <phoneticPr fontId="4"/>
  </si>
  <si>
    <t>計算時間合計</t>
    <rPh sb="0" eb="2">
      <t>ケイサン</t>
    </rPh>
    <phoneticPr fontId="4"/>
  </si>
  <si>
    <t>時間</t>
    <rPh sb="0" eb="2">
      <t>ジカン</t>
    </rPh>
    <phoneticPr fontId="4"/>
  </si>
  <si>
    <t>×</t>
    <phoneticPr fontId="4"/>
  </si>
  <si>
    <t>単価</t>
    <rPh sb="0" eb="2">
      <t>タンカ</t>
    </rPh>
    <phoneticPr fontId="4"/>
  </si>
  <si>
    <t>＝</t>
    <phoneticPr fontId="4"/>
  </si>
  <si>
    <t>【別紙３－５】</t>
    <rPh sb="1" eb="3">
      <t>ベッシ</t>
    </rPh>
    <phoneticPr fontId="32"/>
  </si>
  <si>
    <r>
      <rPr>
        <sz val="14"/>
        <color theme="1"/>
        <rFont val="ＭＳ Ｐゴシック"/>
        <family val="3"/>
        <charset val="128"/>
        <scheme val="minor"/>
      </rPr>
      <t>〔経営改善計画策定支援(405事業)〕</t>
    </r>
    <r>
      <rPr>
        <b/>
        <sz val="22"/>
        <color theme="1"/>
        <rFont val="ＭＳ Ｐゴシック"/>
        <family val="3"/>
        <charset val="128"/>
        <scheme val="minor"/>
      </rPr>
      <t xml:space="preserve">
《伴走支援》実務指針に基づく実施確認表</t>
    </r>
    <rPh sb="21" eb="23">
      <t>バンソウ</t>
    </rPh>
    <rPh sb="23" eb="25">
      <t>シエン</t>
    </rPh>
    <rPh sb="26" eb="28">
      <t>ジツム</t>
    </rPh>
    <rPh sb="28" eb="30">
      <t>シシン</t>
    </rPh>
    <rPh sb="31" eb="32">
      <t>モト</t>
    </rPh>
    <rPh sb="34" eb="36">
      <t>ジッシ</t>
    </rPh>
    <rPh sb="36" eb="38">
      <t>カクニン</t>
    </rPh>
    <rPh sb="38" eb="39">
      <t>ヒョウ</t>
    </rPh>
    <phoneticPr fontId="32"/>
  </si>
  <si>
    <t xml:space="preserve">【申請者】                            </t>
    <rPh sb="1" eb="4">
      <t>シンセイシャ</t>
    </rPh>
    <phoneticPr fontId="32"/>
  </si>
  <si>
    <t>【案件No】</t>
    <rPh sb="1" eb="3">
      <t>アンケン</t>
    </rPh>
    <phoneticPr fontId="32"/>
  </si>
  <si>
    <t>提出日</t>
    <rPh sb="0" eb="3">
      <t>テイシュツビ</t>
    </rPh>
    <phoneticPr fontId="32"/>
  </si>
  <si>
    <t xml:space="preserve">【代表認定支援機関】        </t>
    <rPh sb="1" eb="3">
      <t>ダイヒョウ</t>
    </rPh>
    <rPh sb="3" eb="9">
      <t>ニンテイシエンキカン</t>
    </rPh>
    <phoneticPr fontId="32"/>
  </si>
  <si>
    <t>○実施した　×実施しなかった　</t>
    <rPh sb="1" eb="3">
      <t>ジッシ</t>
    </rPh>
    <rPh sb="7" eb="9">
      <t>ジッシ</t>
    </rPh>
    <phoneticPr fontId="32"/>
  </si>
  <si>
    <t>着眼点</t>
    <rPh sb="0" eb="3">
      <t>チャクガンテン</t>
    </rPh>
    <phoneticPr fontId="32"/>
  </si>
  <si>
    <t>着眼点
の実施</t>
    <rPh sb="0" eb="3">
      <t>チャクガンテン</t>
    </rPh>
    <rPh sb="5" eb="7">
      <t>ジッシ</t>
    </rPh>
    <phoneticPr fontId="32"/>
  </si>
  <si>
    <t>(※1)
経営者等
との共有</t>
    <rPh sb="5" eb="8">
      <t>ケイエイシャ</t>
    </rPh>
    <rPh sb="8" eb="9">
      <t>ナド</t>
    </rPh>
    <rPh sb="12" eb="14">
      <t>キョウユウ</t>
    </rPh>
    <phoneticPr fontId="32"/>
  </si>
  <si>
    <t>×の場合はその理由をご記入ください</t>
    <rPh sb="2" eb="4">
      <t>バアイ</t>
    </rPh>
    <rPh sb="7" eb="9">
      <t>リユウ</t>
    </rPh>
    <rPh sb="11" eb="13">
      <t>キニュウ</t>
    </rPh>
    <phoneticPr fontId="32"/>
  </si>
  <si>
    <t>(※2)
伴走支援
レポート
該当ページ</t>
    <rPh sb="5" eb="7">
      <t>バンソウ</t>
    </rPh>
    <rPh sb="7" eb="9">
      <t>シエン</t>
    </rPh>
    <rPh sb="15" eb="17">
      <t>ガイトウ</t>
    </rPh>
    <phoneticPr fontId="32"/>
  </si>
  <si>
    <t>進捗確認</t>
    <rPh sb="0" eb="2">
      <t>シンチョク</t>
    </rPh>
    <rPh sb="2" eb="4">
      <t>カクニン</t>
    </rPh>
    <phoneticPr fontId="32"/>
  </si>
  <si>
    <t>①数値計画と実績の差異状況を定量的に確認（増減幅だけでなく、営業利益率等の指標を活用して経営状況の変化を確認）</t>
    <rPh sb="18" eb="20">
      <t>カクニン</t>
    </rPh>
    <rPh sb="23" eb="24">
      <t>ハバ</t>
    </rPh>
    <rPh sb="52" eb="54">
      <t>カクニン</t>
    </rPh>
    <phoneticPr fontId="32"/>
  </si>
  <si>
    <t>②当該実績となった背景や要因等、定性的な情報も含めて整理（数値計画の達成可否にかかわらず実施）</t>
    <rPh sb="1" eb="3">
      <t>トウガイ</t>
    </rPh>
    <rPh sb="3" eb="5">
      <t>ジッセキ</t>
    </rPh>
    <rPh sb="9" eb="11">
      <t>ハイケイ</t>
    </rPh>
    <rPh sb="12" eb="14">
      <t>ヨウイン</t>
    </rPh>
    <rPh sb="14" eb="15">
      <t>ナド</t>
    </rPh>
    <rPh sb="16" eb="19">
      <t>テイセイテキ</t>
    </rPh>
    <rPh sb="20" eb="22">
      <t>ジョウホウ</t>
    </rPh>
    <rPh sb="23" eb="24">
      <t>フク</t>
    </rPh>
    <rPh sb="26" eb="28">
      <t>セイリ</t>
    </rPh>
    <rPh sb="29" eb="31">
      <t>スウチ</t>
    </rPh>
    <rPh sb="31" eb="33">
      <t>ケイカク</t>
    </rPh>
    <rPh sb="34" eb="36">
      <t>タッセイ</t>
    </rPh>
    <rPh sb="36" eb="38">
      <t>カヒ</t>
    </rPh>
    <rPh sb="44" eb="46">
      <t>ジッシ</t>
    </rPh>
    <phoneticPr fontId="32"/>
  </si>
  <si>
    <t>③ガバナンス体制の整備では、経営者への達成状況の確認の他、中小企業活性化協議会との意見交換等、多角的な確認を実施</t>
    <rPh sb="14" eb="17">
      <t>ケイエイシャ</t>
    </rPh>
    <rPh sb="19" eb="21">
      <t>タッセイ</t>
    </rPh>
    <rPh sb="21" eb="23">
      <t>ジョウキョウ</t>
    </rPh>
    <rPh sb="27" eb="28">
      <t>ホカ</t>
    </rPh>
    <rPh sb="29" eb="31">
      <t>チュウショウ</t>
    </rPh>
    <rPh sb="31" eb="33">
      <t>キギョウ</t>
    </rPh>
    <rPh sb="33" eb="36">
      <t>カッセイカ</t>
    </rPh>
    <rPh sb="36" eb="39">
      <t>キョウギカイ</t>
    </rPh>
    <rPh sb="54" eb="56">
      <t>ジッシ</t>
    </rPh>
    <phoneticPr fontId="32"/>
  </si>
  <si>
    <t>取組状況の確認</t>
    <phoneticPr fontId="32"/>
  </si>
  <si>
    <t>アクションプランやガバナンス整備計画の取組状況を確認する。
数値以外の変化についても可能な限り把握、また、必要に応じて、キーパーソン等へのヒアリングを実施</t>
    <rPh sb="14" eb="18">
      <t>セイビケイカク</t>
    </rPh>
    <rPh sb="19" eb="23">
      <t>トリクミジョウキョウ</t>
    </rPh>
    <rPh sb="24" eb="26">
      <t>カクニン</t>
    </rPh>
    <rPh sb="42" eb="44">
      <t>カノウ</t>
    </rPh>
    <rPh sb="66" eb="67">
      <t>ナド</t>
    </rPh>
    <rPh sb="75" eb="77">
      <t>ジッシ</t>
    </rPh>
    <phoneticPr fontId="32"/>
  </si>
  <si>
    <t>対応策の検討と
事業者へのアドバイス</t>
    <rPh sb="0" eb="2">
      <t>タイオウ</t>
    </rPh>
    <phoneticPr fontId="32"/>
  </si>
  <si>
    <r>
      <t xml:space="preserve">数値計画と実績に差異がある又は改善策・アクションプランが予定通り実施されていない場合は、原因を分析の上、対応策を検討し、改善に向けたアドバイスを実施
</t>
    </r>
    <r>
      <rPr>
        <sz val="10"/>
        <color theme="1"/>
        <rFont val="ＭＳ Ｐゴシック"/>
        <family val="3"/>
        <charset val="128"/>
      </rPr>
      <t>(注)経営者の意見だけでなく、キーパーソン等も交えて幅広く意見交換を行うことが重要</t>
    </r>
    <rPh sb="32" eb="34">
      <t>ジッシ</t>
    </rPh>
    <rPh sb="44" eb="46">
      <t>ゲンイン</t>
    </rPh>
    <rPh sb="50" eb="51">
      <t>ウエ</t>
    </rPh>
    <rPh sb="76" eb="77">
      <t>チュウ</t>
    </rPh>
    <phoneticPr fontId="32"/>
  </si>
  <si>
    <t>報告支援</t>
    <rPh sb="0" eb="2">
      <t>ホウコク</t>
    </rPh>
    <rPh sb="2" eb="4">
      <t>シエン</t>
    </rPh>
    <phoneticPr fontId="32"/>
  </si>
  <si>
    <t>経営者及び専門支援機関は、数値計画、改善策の実施状況等を整理し、金融機関等のステークホルダーに報告</t>
    <phoneticPr fontId="32"/>
  </si>
  <si>
    <t>計画の見直しとＰＤＣＡサイクルの構築</t>
    <phoneticPr fontId="32"/>
  </si>
  <si>
    <t>①計画期間中であっても、問題点や取組の阻害要因等がある場合は、その明確化とアクションプランの見直しを実施</t>
    <phoneticPr fontId="32"/>
  </si>
  <si>
    <r>
      <t xml:space="preserve">②経営者に対するPDCAサイクルの構築に向けた働きかけの実施
</t>
    </r>
    <r>
      <rPr>
        <sz val="10"/>
        <color theme="1"/>
        <rFont val="ＭＳ Ｐゴシック"/>
        <family val="3"/>
        <charset val="128"/>
      </rPr>
      <t>　(注)PDCAサイクルを回すことを目的とせず、経営者自らが柔軟な視点で、冷静かつ迅速に課題に取り組めるようよう後押しすることも重要</t>
    </r>
    <rPh sb="1" eb="4">
      <t>ケイエイシャ</t>
    </rPh>
    <rPh sb="5" eb="6">
      <t>タイ</t>
    </rPh>
    <rPh sb="17" eb="19">
      <t>コウチク</t>
    </rPh>
    <rPh sb="20" eb="21">
      <t>ム</t>
    </rPh>
    <rPh sb="23" eb="24">
      <t>ハタラ</t>
    </rPh>
    <rPh sb="28" eb="30">
      <t>ジッシ</t>
    </rPh>
    <rPh sb="44" eb="45">
      <t>マワ</t>
    </rPh>
    <rPh sb="49" eb="51">
      <t>モクテキ</t>
    </rPh>
    <phoneticPr fontId="32"/>
  </si>
  <si>
    <t>(追加項目)</t>
    <rPh sb="1" eb="3">
      <t>ツイカ</t>
    </rPh>
    <rPh sb="3" eb="5">
      <t>コウモク</t>
    </rPh>
    <phoneticPr fontId="32"/>
  </si>
  <si>
    <t>※1 経営者の他、計画実行に必要なキーパーソン等については、進捗状況等を共有
※2 着眼点で検討した事項が伴走支援レポートに記載されている場合は該当するページを記載</t>
    <rPh sb="3" eb="6">
      <t>ケイエイシャ</t>
    </rPh>
    <rPh sb="7" eb="8">
      <t>ホカ</t>
    </rPh>
    <rPh sb="9" eb="11">
      <t>ケイカク</t>
    </rPh>
    <rPh sb="11" eb="13">
      <t>ジッコウ</t>
    </rPh>
    <rPh sb="14" eb="16">
      <t>ヒツヨウ</t>
    </rPh>
    <rPh sb="23" eb="24">
      <t>ナド</t>
    </rPh>
    <rPh sb="30" eb="32">
      <t>シンチョク</t>
    </rPh>
    <rPh sb="32" eb="35">
      <t>ジョウキョウナド</t>
    </rPh>
    <rPh sb="36" eb="38">
      <t>キョウユウ</t>
    </rPh>
    <rPh sb="42" eb="45">
      <t>チャクガンテン</t>
    </rPh>
    <rPh sb="46" eb="48">
      <t>ケントウ</t>
    </rPh>
    <rPh sb="50" eb="52">
      <t>ジコウ</t>
    </rPh>
    <rPh sb="53" eb="57">
      <t>バンソウシエン</t>
    </rPh>
    <rPh sb="62" eb="64">
      <t>キサイ</t>
    </rPh>
    <rPh sb="69" eb="71">
      <t>バアイ</t>
    </rPh>
    <rPh sb="72" eb="74">
      <t>ガイトウ</t>
    </rPh>
    <rPh sb="80" eb="82">
      <t>キサイ</t>
    </rPh>
    <phoneticPr fontId="32"/>
  </si>
  <si>
    <t>【協議会欄】</t>
    <rPh sb="1" eb="5">
      <t>キョウギカイラン</t>
    </rPh>
    <phoneticPr fontId="32"/>
  </si>
  <si>
    <t>【協議会コメント】</t>
    <rPh sb="1" eb="4">
      <t>キョウギカイ</t>
    </rPh>
    <phoneticPr fontId="32"/>
  </si>
  <si>
    <t>内容確認</t>
    <rPh sb="0" eb="4">
      <t>ナイヨウカクニン</t>
    </rPh>
    <phoneticPr fontId="32"/>
  </si>
  <si>
    <t>面談</t>
    <rPh sb="0" eb="2">
      <t>メンダン</t>
    </rPh>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</si>
</sst>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5" formatCode="&quot;¥&quot;#,##0;&quot;¥&quot;\-#,##0"/>
    <numFmt numFmtId="6" formatCode="&quot;¥&quot;#,##0;[Red]&quot;¥&quot;\-#,##0"/>
    <numFmt numFmtId="176" formatCode="#,##0;&quot;▲ &quot;#,##0"/>
    <numFmt numFmtId="177" formatCode="0.0%;&quot;▲&quot;0.0%"/>
    <numFmt numFmtId="178" formatCode="#,##0.0_ &quot;時間&quot;"/>
    <numFmt numFmtId="179" formatCode="#,##0_ &quot;円&quot;"/>
    <numFmt numFmtId="180" formatCode="h:mm;@"/>
    <numFmt numFmtId="181" formatCode="0.0_);[Red]\(0.0\)"/>
    <numFmt numFmtId="182" formatCode="m&quot;月&quot;d&quot;日&quot;;@"/>
    <numFmt numFmtId="183" formatCode="[$-411]ggge&quot;年&quot;m&quot;月&quot;d&quot;日&quot;;@"/>
    <numFmt numFmtId="184" formatCode="[$-F800]dddd\,\ mmmm\ dd\,\ yyyy"/>
    <numFmt numFmtId="185" formatCode="0_ "/>
    <numFmt numFmtId="186" formatCode="#,##0.00_ &quot;時間&quot;"/>
    <numFmt numFmtId="187" formatCode="m/d;@"/>
  </numFmts>
  <fonts count="86" x14ac:knownFonts="1">
    <font>
      <sz val="11"/>
      <color theme="1"/>
      <name val="ＭＳ Ｐゴシック"/>
      <family val="3"/>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6"/>
      <name val="ＭＳ Ｐゴシック"/>
      <family val="3"/>
      <charset val="128"/>
    </font>
    <font>
      <sz val="11"/>
      <name val="ＭＳ Ｐゴシック"/>
      <family val="3"/>
      <charset val="128"/>
    </font>
    <font>
      <sz val="11"/>
      <color theme="1"/>
      <name val="ＭＳ Ｐゴシック"/>
      <family val="3"/>
      <charset val="128"/>
      <scheme val="minor"/>
    </font>
    <font>
      <sz val="11"/>
      <name val="ＭＳ Ｐゴシック"/>
      <family val="3"/>
      <charset val="128"/>
      <scheme val="minor"/>
    </font>
    <font>
      <sz val="12"/>
      <name val="ＭＳ Ｐゴシック"/>
      <family val="3"/>
      <charset val="128"/>
      <scheme val="minor"/>
    </font>
    <font>
      <sz val="10"/>
      <name val="ＭＳ Ｐゴシック"/>
      <family val="3"/>
      <charset val="128"/>
      <scheme val="minor"/>
    </font>
    <font>
      <sz val="9"/>
      <name val="ＭＳ Ｐゴシック"/>
      <family val="3"/>
      <charset val="128"/>
      <scheme val="minor"/>
    </font>
    <font>
      <b/>
      <sz val="14"/>
      <name val="ＭＳ Ｐゴシック"/>
      <family val="3"/>
      <charset val="128"/>
      <scheme val="minor"/>
    </font>
    <font>
      <b/>
      <sz val="11"/>
      <name val="ＭＳ Ｐゴシック"/>
      <family val="3"/>
      <charset val="128"/>
      <scheme val="minor"/>
    </font>
    <font>
      <sz val="16"/>
      <name val="ＭＳ Ｐゴシック"/>
      <family val="3"/>
      <charset val="128"/>
      <scheme val="minor"/>
    </font>
    <font>
      <b/>
      <sz val="16"/>
      <name val="ＭＳ Ｐゴシック"/>
      <family val="3"/>
      <charset val="128"/>
      <scheme val="minor"/>
    </font>
    <font>
      <b/>
      <sz val="22"/>
      <name val="ＭＳ Ｐゴシック"/>
      <family val="3"/>
      <charset val="128"/>
      <scheme val="minor"/>
    </font>
    <font>
      <sz val="6"/>
      <name val="ＭＳ Ｐゴシック"/>
      <family val="3"/>
      <charset val="128"/>
      <scheme val="minor"/>
    </font>
    <font>
      <b/>
      <sz val="18"/>
      <name val="ＭＳ Ｐゴシック"/>
      <family val="3"/>
      <charset val="128"/>
      <scheme val="minor"/>
    </font>
    <font>
      <sz val="14"/>
      <name val="ＭＳ Ｐゴシック"/>
      <family val="3"/>
      <charset val="128"/>
      <scheme val="minor"/>
    </font>
    <font>
      <sz val="10"/>
      <name val="ＭＳ Ｐゴシック"/>
      <family val="3"/>
      <charset val="128"/>
    </font>
    <font>
      <b/>
      <sz val="12"/>
      <name val="ＭＳ Ｐゴシック"/>
      <family val="3"/>
      <charset val="128"/>
      <scheme val="minor"/>
    </font>
    <font>
      <sz val="6"/>
      <name val="游ゴシック"/>
      <family val="3"/>
      <charset val="128"/>
    </font>
    <font>
      <b/>
      <u/>
      <sz val="12"/>
      <color rgb="FFFF0000"/>
      <name val="ＭＳ Ｐゴシック"/>
      <family val="3"/>
      <charset val="128"/>
      <scheme val="minor"/>
    </font>
    <font>
      <sz val="12"/>
      <color rgb="FFFF0000"/>
      <name val="ＭＳ Ｐゴシック"/>
      <family val="3"/>
      <charset val="128"/>
      <scheme val="minor"/>
    </font>
    <font>
      <b/>
      <sz val="12"/>
      <color rgb="FFFF0000"/>
      <name val="ＭＳ Ｐゴシック"/>
      <family val="3"/>
      <charset val="128"/>
      <scheme val="minor"/>
    </font>
    <font>
      <u/>
      <sz val="14"/>
      <name val="ＭＳ Ｐゴシック"/>
      <family val="3"/>
      <charset val="128"/>
      <scheme val="minor"/>
    </font>
    <font>
      <sz val="12"/>
      <name val="游ゴシック"/>
      <family val="3"/>
      <charset val="128"/>
    </font>
    <font>
      <sz val="11"/>
      <name val="メイリオ"/>
      <family val="3"/>
      <charset val="128"/>
    </font>
    <font>
      <i/>
      <sz val="11"/>
      <name val="ＭＳ Ｐゴシック"/>
      <family val="3"/>
      <charset val="128"/>
      <scheme val="minor"/>
    </font>
    <font>
      <i/>
      <sz val="11"/>
      <name val="メイリオ"/>
      <family val="3"/>
      <charset val="128"/>
    </font>
    <font>
      <sz val="12"/>
      <name val="ＭＳ Ｐゴシック"/>
      <family val="3"/>
      <charset val="128"/>
    </font>
    <font>
      <sz val="6"/>
      <name val="ＭＳ Ｐゴシック"/>
      <family val="2"/>
      <charset val="128"/>
      <scheme val="minor"/>
    </font>
    <font>
      <b/>
      <sz val="11"/>
      <color theme="1"/>
      <name val="ＭＳ Ｐゴシック"/>
      <family val="3"/>
      <charset val="128"/>
    </font>
    <font>
      <sz val="10"/>
      <color theme="1"/>
      <name val="ＭＳ Ｐゴシック"/>
      <family val="3"/>
      <charset val="128"/>
    </font>
    <font>
      <sz val="8"/>
      <name val="ＭＳ Ｐゴシック"/>
      <family val="3"/>
      <charset val="128"/>
      <scheme val="minor"/>
    </font>
    <font>
      <b/>
      <sz val="11"/>
      <color theme="1"/>
      <name val="ＭＳ Ｐゴシック"/>
      <family val="3"/>
      <charset val="128"/>
      <scheme val="minor"/>
    </font>
    <font>
      <sz val="14"/>
      <name val="ＭＳ Ｐゴシック"/>
      <family val="3"/>
      <charset val="128"/>
    </font>
    <font>
      <sz val="22"/>
      <name val="ＭＳ Ｐゴシック"/>
      <family val="3"/>
      <charset val="128"/>
    </font>
    <font>
      <b/>
      <sz val="14"/>
      <name val="ＭＳ ゴシック"/>
      <family val="3"/>
      <charset val="128"/>
    </font>
    <font>
      <b/>
      <sz val="12"/>
      <name val="ＭＳ ゴシック"/>
      <family val="3"/>
      <charset val="128"/>
    </font>
    <font>
      <sz val="12"/>
      <name val="ＭＳ ゴシック"/>
      <family val="3"/>
      <charset val="128"/>
    </font>
    <font>
      <b/>
      <sz val="14"/>
      <name val="ＭＳ Ｐゴシック"/>
      <family val="3"/>
      <charset val="128"/>
    </font>
    <font>
      <sz val="10"/>
      <name val="ＭＳ ゴシック"/>
      <family val="3"/>
      <charset val="128"/>
    </font>
    <font>
      <b/>
      <sz val="18"/>
      <name val="ＭＳ ゴシック"/>
      <family val="3"/>
      <charset val="128"/>
    </font>
    <font>
      <b/>
      <sz val="16"/>
      <name val="ＭＳ ゴシック"/>
      <family val="3"/>
      <charset val="128"/>
    </font>
    <font>
      <b/>
      <sz val="18"/>
      <name val="ＭＳ Ｐゴシック"/>
      <family val="3"/>
      <charset val="128"/>
    </font>
    <font>
      <b/>
      <sz val="11"/>
      <name val="ＭＳ ゴシック"/>
      <family val="3"/>
      <charset val="128"/>
    </font>
    <font>
      <sz val="14"/>
      <name val="ＭＳ ゴシック"/>
      <family val="3"/>
      <charset val="128"/>
    </font>
    <font>
      <sz val="18"/>
      <name val="ＭＳ Ｐゴシック"/>
      <family val="3"/>
      <charset val="128"/>
    </font>
    <font>
      <sz val="14"/>
      <color theme="1"/>
      <name val="ＭＳ Ｐゴシック"/>
      <family val="2"/>
      <charset val="128"/>
      <scheme val="minor"/>
    </font>
    <font>
      <b/>
      <sz val="22"/>
      <color theme="1"/>
      <name val="ＭＳ Ｐゴシック"/>
      <family val="3"/>
      <charset val="128"/>
      <scheme val="minor"/>
    </font>
    <font>
      <b/>
      <sz val="14"/>
      <color theme="1"/>
      <name val="ＭＳ Ｐゴシック"/>
      <family val="3"/>
      <charset val="128"/>
      <scheme val="minor"/>
    </font>
    <font>
      <b/>
      <sz val="16"/>
      <color rgb="FF000000"/>
      <name val="ＭＳ Ｐゴシック"/>
      <family val="3"/>
      <charset val="128"/>
      <scheme val="minor"/>
    </font>
    <font>
      <b/>
      <sz val="11"/>
      <name val="ＭＳ Ｐゴシック"/>
      <family val="3"/>
      <charset val="128"/>
    </font>
    <font>
      <b/>
      <sz val="11"/>
      <color rgb="FF000000"/>
      <name val="ＭＳ Ｐゴシック"/>
      <family val="3"/>
      <charset val="128"/>
    </font>
    <font>
      <sz val="10.5"/>
      <color theme="1"/>
      <name val="ＭＳ Ｐゴシック"/>
      <family val="3"/>
      <charset val="128"/>
    </font>
    <font>
      <sz val="11"/>
      <color theme="1"/>
      <name val="ＭＳ Ｐゴシック"/>
      <family val="3"/>
      <scheme val="minor"/>
    </font>
    <font>
      <sz val="10"/>
      <color theme="1"/>
      <name val="ＭＳ Ｐゴシック"/>
      <family val="3"/>
      <scheme val="minor"/>
    </font>
    <font>
      <sz val="12"/>
      <color theme="1"/>
      <name val="ＭＳ Ｐゴシック"/>
      <family val="3"/>
      <scheme val="minor"/>
    </font>
    <font>
      <sz val="16"/>
      <color theme="1"/>
      <name val="ＭＳ Ｐゴシック"/>
      <family val="3"/>
      <scheme val="minor"/>
    </font>
    <font>
      <sz val="16"/>
      <name val="ＭＳ Ｐゴシック"/>
      <family val="3"/>
      <charset val="128"/>
    </font>
    <font>
      <sz val="6"/>
      <name val="ＭＳ Ｐゴシック"/>
      <family val="3"/>
      <scheme val="minor"/>
    </font>
    <font>
      <sz val="9"/>
      <color theme="1"/>
      <name val="ＭＳ Ｐゴシック"/>
      <family val="3"/>
      <scheme val="minor"/>
    </font>
    <font>
      <sz val="10"/>
      <color theme="1"/>
      <name val="Segoe UI Symbol"/>
      <family val="3"/>
    </font>
    <font>
      <sz val="8"/>
      <name val="ＭＳ Ｐゴシック"/>
      <family val="3"/>
      <charset val="128"/>
    </font>
    <font>
      <sz val="9"/>
      <color theme="1"/>
      <name val="ＭＳ Ｐゴシック"/>
      <family val="3"/>
      <charset val="128"/>
    </font>
    <font>
      <sz val="11"/>
      <name val="ＭＳ Ｐゴシック"/>
      <family val="3"/>
    </font>
    <font>
      <sz val="26"/>
      <color theme="1"/>
      <name val="ＭＳ Ｐゴシック"/>
      <family val="3"/>
    </font>
    <font>
      <sz val="8"/>
      <color theme="1"/>
      <name val="ＭＳ Ｐゴシック"/>
      <family val="3"/>
      <charset val="128"/>
    </font>
    <font>
      <strike/>
      <sz val="9"/>
      <color rgb="FFFF0000"/>
      <name val="ＭＳ Ｐゴシック"/>
      <family val="3"/>
      <charset val="128"/>
    </font>
    <font>
      <strike/>
      <sz val="9"/>
      <color rgb="FFFF0000"/>
      <name val="ＭＳ Ｐゴシック"/>
      <family val="3"/>
      <scheme val="minor"/>
    </font>
    <font>
      <strike/>
      <sz val="9"/>
      <color theme="1"/>
      <name val="ＭＳ Ｐゴシック"/>
      <family val="3"/>
      <charset val="128"/>
    </font>
    <font>
      <sz val="20"/>
      <name val="ＭＳ Ｐゴシック"/>
      <family val="3"/>
      <charset val="128"/>
      <scheme val="minor"/>
    </font>
    <font>
      <b/>
      <vertAlign val="superscript"/>
      <sz val="14"/>
      <name val="ＭＳ ゴシック"/>
      <family val="3"/>
      <charset val="128"/>
    </font>
    <font>
      <sz val="11"/>
      <name val="ＭＳ Ｐゴシック"/>
      <family val="2"/>
      <charset val="128"/>
      <scheme val="minor"/>
    </font>
    <font>
      <b/>
      <sz val="9"/>
      <name val="游ゴシック"/>
      <family val="3"/>
      <charset val="128"/>
    </font>
    <font>
      <b/>
      <sz val="12"/>
      <name val="游ゴシック"/>
      <family val="3"/>
      <charset val="128"/>
    </font>
    <font>
      <sz val="9"/>
      <name val="游ゴシック"/>
      <family val="3"/>
      <charset val="128"/>
    </font>
    <font>
      <sz val="10"/>
      <name val="游ゴシック"/>
      <family val="3"/>
      <charset val="128"/>
    </font>
    <font>
      <sz val="10.5"/>
      <name val="Century"/>
      <family val="1"/>
    </font>
    <font>
      <sz val="14"/>
      <color theme="1"/>
      <name val="ＭＳ Ｐゴシック"/>
      <family val="3"/>
      <charset val="128"/>
      <scheme val="minor"/>
    </font>
    <font>
      <i/>
      <sz val="11"/>
      <color theme="1"/>
      <name val="ＭＳ Ｐゴシック"/>
      <family val="3"/>
      <charset val="128"/>
      <scheme val="minor"/>
    </font>
    <font>
      <sz val="11"/>
      <color theme="1"/>
      <name val="メイリオ"/>
      <family val="3"/>
      <charset val="128"/>
    </font>
    <font>
      <sz val="14"/>
      <color theme="1"/>
      <name val="ＭＳ Ｐゴシック"/>
      <family val="3"/>
      <charset val="128"/>
    </font>
    <font>
      <sz val="12"/>
      <color theme="1"/>
      <name val="ＭＳ Ｐゴシック"/>
      <family val="3"/>
      <charset val="128"/>
    </font>
  </fonts>
  <fills count="8">
    <fill>
      <patternFill patternType="none"/>
    </fill>
    <fill>
      <patternFill patternType="gray125"/>
    </fill>
    <fill>
      <patternFill patternType="solid">
        <fgColor theme="9" tint="0.79998168889431442"/>
        <bgColor indexed="64"/>
      </patternFill>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4" tint="0.79998168889431442"/>
        <bgColor indexed="64"/>
      </patternFill>
    </fill>
  </fills>
  <borders count="195">
    <border>
      <left/>
      <right/>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top/>
      <bottom/>
      <diagonal/>
    </border>
    <border>
      <left/>
      <right/>
      <top style="thin">
        <color indexed="64"/>
      </top>
      <bottom/>
      <diagonal/>
    </border>
    <border>
      <left style="thin">
        <color indexed="64"/>
      </left>
      <right/>
      <top style="thin">
        <color indexed="64"/>
      </top>
      <bottom/>
      <diagonal/>
    </border>
    <border>
      <left style="hair">
        <color indexed="64"/>
      </left>
      <right/>
      <top style="thin">
        <color indexed="64"/>
      </top>
      <bottom/>
      <diagonal/>
    </border>
    <border>
      <left style="hair">
        <color indexed="64"/>
      </left>
      <right style="hair">
        <color indexed="64"/>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top/>
      <bottom style="hair">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right/>
      <top style="thin">
        <color indexed="64"/>
      </top>
      <bottom style="hair">
        <color indexed="64"/>
      </bottom>
      <diagonal/>
    </border>
    <border>
      <left style="hair">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bottom style="hair">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hair">
        <color indexed="64"/>
      </bottom>
      <diagonal/>
    </border>
    <border>
      <left/>
      <right style="hair">
        <color indexed="64"/>
      </right>
      <top style="hair">
        <color indexed="64"/>
      </top>
      <bottom style="thin">
        <color indexed="64"/>
      </bottom>
      <diagonal/>
    </border>
    <border>
      <left/>
      <right style="hair">
        <color indexed="64"/>
      </right>
      <top style="thin">
        <color indexed="64"/>
      </top>
      <bottom style="hair">
        <color indexed="64"/>
      </bottom>
      <diagonal/>
    </border>
    <border>
      <left style="thin">
        <color indexed="64"/>
      </left>
      <right/>
      <top style="thin">
        <color indexed="64"/>
      </top>
      <bottom style="hair">
        <color theme="0" tint="-0.499984740745262"/>
      </bottom>
      <diagonal/>
    </border>
    <border>
      <left/>
      <right/>
      <top style="thin">
        <color indexed="64"/>
      </top>
      <bottom style="hair">
        <color theme="0" tint="-0.499984740745262"/>
      </bottom>
      <diagonal/>
    </border>
    <border>
      <left/>
      <right style="thin">
        <color indexed="64"/>
      </right>
      <top style="thin">
        <color indexed="64"/>
      </top>
      <bottom style="hair">
        <color theme="0" tint="-0.499984740745262"/>
      </bottom>
      <diagonal/>
    </border>
    <border>
      <left/>
      <right style="hair">
        <color indexed="64"/>
      </right>
      <top style="thin">
        <color indexed="64"/>
      </top>
      <bottom style="hair">
        <color theme="0" tint="-0.499984740745262"/>
      </bottom>
      <diagonal/>
    </border>
    <border>
      <left style="hair">
        <color indexed="64"/>
      </left>
      <right style="hair">
        <color indexed="64"/>
      </right>
      <top style="thin">
        <color indexed="64"/>
      </top>
      <bottom style="hair">
        <color theme="0" tint="-0.499984740745262"/>
      </bottom>
      <diagonal/>
    </border>
    <border>
      <left style="hair">
        <color indexed="64"/>
      </left>
      <right style="thin">
        <color indexed="64"/>
      </right>
      <top style="thin">
        <color indexed="64"/>
      </top>
      <bottom style="hair">
        <color theme="0" tint="-0.499984740745262"/>
      </bottom>
      <diagonal/>
    </border>
    <border>
      <left style="thin">
        <color indexed="64"/>
      </left>
      <right/>
      <top style="hair">
        <color theme="0" tint="-0.499984740745262"/>
      </top>
      <bottom style="hair">
        <color theme="0" tint="-0.499984740745262"/>
      </bottom>
      <diagonal/>
    </border>
    <border>
      <left/>
      <right/>
      <top style="hair">
        <color theme="0" tint="-0.499984740745262"/>
      </top>
      <bottom style="hair">
        <color theme="0" tint="-0.499984740745262"/>
      </bottom>
      <diagonal/>
    </border>
    <border>
      <left/>
      <right style="thin">
        <color indexed="64"/>
      </right>
      <top style="hair">
        <color theme="0" tint="-0.499984740745262"/>
      </top>
      <bottom style="hair">
        <color theme="0" tint="-0.499984740745262"/>
      </bottom>
      <diagonal/>
    </border>
    <border>
      <left/>
      <right style="hair">
        <color indexed="64"/>
      </right>
      <top style="hair">
        <color theme="0" tint="-0.499984740745262"/>
      </top>
      <bottom style="hair">
        <color theme="0" tint="-0.499984740745262"/>
      </bottom>
      <diagonal/>
    </border>
    <border>
      <left style="hair">
        <color indexed="64"/>
      </left>
      <right style="hair">
        <color indexed="64"/>
      </right>
      <top style="hair">
        <color theme="0" tint="-0.499984740745262"/>
      </top>
      <bottom style="hair">
        <color theme="0" tint="-0.499984740745262"/>
      </bottom>
      <diagonal/>
    </border>
    <border>
      <left style="hair">
        <color indexed="64"/>
      </left>
      <right style="thin">
        <color indexed="64"/>
      </right>
      <top style="hair">
        <color theme="0" tint="-0.499984740745262"/>
      </top>
      <bottom style="hair">
        <color theme="0" tint="-0.499984740745262"/>
      </bottom>
      <diagonal/>
    </border>
    <border>
      <left style="thin">
        <color indexed="64"/>
      </left>
      <right/>
      <top style="hair">
        <color theme="0" tint="-0.499984740745262"/>
      </top>
      <bottom style="thin">
        <color indexed="64"/>
      </bottom>
      <diagonal/>
    </border>
    <border>
      <left/>
      <right/>
      <top style="hair">
        <color theme="0" tint="-0.499984740745262"/>
      </top>
      <bottom style="thin">
        <color indexed="64"/>
      </bottom>
      <diagonal/>
    </border>
    <border>
      <left/>
      <right style="thin">
        <color indexed="64"/>
      </right>
      <top style="hair">
        <color theme="0" tint="-0.499984740745262"/>
      </top>
      <bottom style="thin">
        <color indexed="64"/>
      </bottom>
      <diagonal/>
    </border>
    <border>
      <left/>
      <right style="hair">
        <color indexed="64"/>
      </right>
      <top style="hair">
        <color theme="0" tint="-0.499984740745262"/>
      </top>
      <bottom style="thin">
        <color indexed="64"/>
      </bottom>
      <diagonal/>
    </border>
    <border>
      <left style="hair">
        <color indexed="64"/>
      </left>
      <right style="hair">
        <color indexed="64"/>
      </right>
      <top style="hair">
        <color theme="0" tint="-0.499984740745262"/>
      </top>
      <bottom style="thin">
        <color indexed="64"/>
      </bottom>
      <diagonal/>
    </border>
    <border>
      <left style="hair">
        <color indexed="64"/>
      </left>
      <right style="thin">
        <color indexed="64"/>
      </right>
      <top style="hair">
        <color theme="0" tint="-0.499984740745262"/>
      </top>
      <bottom style="thin">
        <color indexed="64"/>
      </bottom>
      <diagonal/>
    </border>
    <border>
      <left style="thin">
        <color indexed="64"/>
      </left>
      <right/>
      <top style="thin">
        <color indexed="64"/>
      </top>
      <bottom style="hair">
        <color theme="0" tint="-0.34998626667073579"/>
      </bottom>
      <diagonal/>
    </border>
    <border>
      <left/>
      <right/>
      <top style="thin">
        <color indexed="64"/>
      </top>
      <bottom style="hair">
        <color theme="0" tint="-0.34998626667073579"/>
      </bottom>
      <diagonal/>
    </border>
    <border>
      <left/>
      <right style="thin">
        <color indexed="64"/>
      </right>
      <top style="thin">
        <color indexed="64"/>
      </top>
      <bottom style="hair">
        <color theme="0" tint="-0.34998626667073579"/>
      </bottom>
      <diagonal/>
    </border>
    <border>
      <left/>
      <right style="hair">
        <color indexed="64"/>
      </right>
      <top style="thin">
        <color indexed="64"/>
      </top>
      <bottom style="hair">
        <color theme="0" tint="-0.34998626667073579"/>
      </bottom>
      <diagonal/>
    </border>
    <border>
      <left style="hair">
        <color indexed="64"/>
      </left>
      <right/>
      <top style="thin">
        <color indexed="64"/>
      </top>
      <bottom style="hair">
        <color theme="0" tint="-0.34998626667073579"/>
      </bottom>
      <diagonal/>
    </border>
    <border>
      <left style="thin">
        <color indexed="64"/>
      </left>
      <right/>
      <top style="hair">
        <color theme="0" tint="-0.34998626667073579"/>
      </top>
      <bottom style="hair">
        <color theme="0" tint="-0.34998626667073579"/>
      </bottom>
      <diagonal/>
    </border>
    <border>
      <left/>
      <right/>
      <top style="hair">
        <color theme="0" tint="-0.34998626667073579"/>
      </top>
      <bottom style="hair">
        <color theme="0" tint="-0.34998626667073579"/>
      </bottom>
      <diagonal/>
    </border>
    <border>
      <left/>
      <right style="thin">
        <color indexed="64"/>
      </right>
      <top style="hair">
        <color theme="0" tint="-0.34998626667073579"/>
      </top>
      <bottom style="hair">
        <color theme="0" tint="-0.34998626667073579"/>
      </bottom>
      <diagonal/>
    </border>
    <border>
      <left/>
      <right style="hair">
        <color indexed="64"/>
      </right>
      <top style="hair">
        <color theme="0" tint="-0.34998626667073579"/>
      </top>
      <bottom style="hair">
        <color theme="0" tint="-0.34998626667073579"/>
      </bottom>
      <diagonal/>
    </border>
    <border>
      <left style="hair">
        <color indexed="64"/>
      </left>
      <right style="hair">
        <color indexed="64"/>
      </right>
      <top style="hair">
        <color theme="0" tint="-0.34998626667073579"/>
      </top>
      <bottom style="hair">
        <color theme="0" tint="-0.34998626667073579"/>
      </bottom>
      <diagonal/>
    </border>
    <border>
      <left style="hair">
        <color indexed="64"/>
      </left>
      <right style="thin">
        <color indexed="64"/>
      </right>
      <top style="hair">
        <color theme="0" tint="-0.34998626667073579"/>
      </top>
      <bottom style="hair">
        <color theme="0" tint="-0.34998626667073579"/>
      </bottom>
      <diagonal/>
    </border>
    <border>
      <left style="thin">
        <color indexed="64"/>
      </left>
      <right/>
      <top style="hair">
        <color theme="0" tint="-0.34998626667073579"/>
      </top>
      <bottom style="thin">
        <color indexed="64"/>
      </bottom>
      <diagonal/>
    </border>
    <border>
      <left/>
      <right/>
      <top style="hair">
        <color theme="0" tint="-0.34998626667073579"/>
      </top>
      <bottom style="thin">
        <color indexed="64"/>
      </bottom>
      <diagonal/>
    </border>
    <border>
      <left/>
      <right style="thin">
        <color indexed="64"/>
      </right>
      <top style="hair">
        <color theme="0" tint="-0.34998626667073579"/>
      </top>
      <bottom style="thin">
        <color indexed="64"/>
      </bottom>
      <diagonal/>
    </border>
    <border>
      <left/>
      <right style="hair">
        <color indexed="64"/>
      </right>
      <top style="hair">
        <color theme="0" tint="-0.34998626667073579"/>
      </top>
      <bottom style="thin">
        <color indexed="64"/>
      </bottom>
      <diagonal/>
    </border>
    <border>
      <left style="hair">
        <color indexed="64"/>
      </left>
      <right style="hair">
        <color indexed="64"/>
      </right>
      <top style="hair">
        <color theme="0" tint="-0.34998626667073579"/>
      </top>
      <bottom style="thin">
        <color indexed="64"/>
      </bottom>
      <diagonal/>
    </border>
    <border>
      <left style="hair">
        <color indexed="64"/>
      </left>
      <right style="thin">
        <color indexed="64"/>
      </right>
      <top style="hair">
        <color theme="0" tint="-0.34998626667073579"/>
      </top>
      <bottom style="thin">
        <color indexed="64"/>
      </bottom>
      <diagonal/>
    </border>
    <border>
      <left style="thin">
        <color indexed="64"/>
      </left>
      <right/>
      <top/>
      <bottom style="hair">
        <color theme="0" tint="-0.34998626667073579"/>
      </bottom>
      <diagonal/>
    </border>
    <border>
      <left/>
      <right/>
      <top/>
      <bottom style="hair">
        <color theme="0" tint="-0.34998626667073579"/>
      </bottom>
      <diagonal/>
    </border>
    <border>
      <left/>
      <right style="thin">
        <color indexed="64"/>
      </right>
      <top/>
      <bottom style="hair">
        <color theme="0" tint="-0.34998626667073579"/>
      </bottom>
      <diagonal/>
    </border>
    <border>
      <left/>
      <right style="hair">
        <color indexed="64"/>
      </right>
      <top/>
      <bottom style="hair">
        <color theme="0" tint="-0.34998626667073579"/>
      </bottom>
      <diagonal/>
    </border>
    <border>
      <left style="thin">
        <color indexed="64"/>
      </left>
      <right/>
      <top style="hair">
        <color theme="0" tint="-0.34998626667073579"/>
      </top>
      <bottom/>
      <diagonal/>
    </border>
    <border>
      <left/>
      <right/>
      <top style="hair">
        <color theme="0" tint="-0.34998626667073579"/>
      </top>
      <bottom/>
      <diagonal/>
    </border>
    <border>
      <left/>
      <right style="thin">
        <color indexed="64"/>
      </right>
      <top style="hair">
        <color theme="0" tint="-0.34998626667073579"/>
      </top>
      <bottom/>
      <diagonal/>
    </border>
    <border>
      <left/>
      <right style="hair">
        <color indexed="64"/>
      </right>
      <top style="hair">
        <color theme="0" tint="-0.34998626667073579"/>
      </top>
      <bottom/>
      <diagonal/>
    </border>
    <border>
      <left style="hair">
        <color indexed="64"/>
      </left>
      <right style="hair">
        <color indexed="64"/>
      </right>
      <top style="hair">
        <color theme="0" tint="-0.34998626667073579"/>
      </top>
      <bottom/>
      <diagonal/>
    </border>
    <border>
      <left style="hair">
        <color indexed="64"/>
      </left>
      <right style="thin">
        <color indexed="64"/>
      </right>
      <top style="hair">
        <color theme="0" tint="-0.34998626667073579"/>
      </top>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style="hair">
        <color theme="0" tint="-0.499984740745262"/>
      </top>
      <bottom style="thin">
        <color indexed="64"/>
      </bottom>
      <diagonal/>
    </border>
    <border>
      <left style="thin">
        <color indexed="64"/>
      </left>
      <right style="thin">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bottom style="hair">
        <color theme="0" tint="-0.34998626667073579"/>
      </bottom>
      <diagonal/>
    </border>
    <border>
      <left style="hair">
        <color indexed="64"/>
      </left>
      <right style="thin">
        <color indexed="64"/>
      </right>
      <top/>
      <bottom style="hair">
        <color theme="0" tint="-0.34998626667073579"/>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bottom style="mediumDashed">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
      <left/>
      <right/>
      <top style="thin">
        <color indexed="64"/>
      </top>
      <bottom style="mediumDashDot">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diagonal/>
    </border>
    <border>
      <left style="thin">
        <color indexed="64"/>
      </left>
      <right style="hair">
        <color indexed="64"/>
      </right>
      <top style="hair">
        <color indexed="64"/>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bottom style="thin">
        <color indexed="64"/>
      </bottom>
      <diagonal/>
    </border>
    <border>
      <left style="thin">
        <color indexed="64"/>
      </left>
      <right style="hair">
        <color indexed="64"/>
      </right>
      <top style="thin">
        <color indexed="64"/>
      </top>
      <bottom/>
      <diagonal/>
    </border>
    <border>
      <left style="medium">
        <color indexed="64"/>
      </left>
      <right style="medium">
        <color indexed="64"/>
      </right>
      <top style="thin">
        <color indexed="64"/>
      </top>
      <bottom/>
      <diagonal/>
    </border>
    <border>
      <left style="thin">
        <color indexed="64"/>
      </left>
      <right style="hair">
        <color indexed="64"/>
      </right>
      <top/>
      <bottom/>
      <diagonal/>
    </border>
    <border>
      <left style="medium">
        <color indexed="64"/>
      </left>
      <right style="medium">
        <color indexed="64"/>
      </right>
      <top/>
      <bottom/>
      <diagonal/>
    </border>
    <border>
      <left style="thin">
        <color indexed="64"/>
      </left>
      <right style="hair">
        <color indexed="64"/>
      </right>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hair">
        <color indexed="64"/>
      </right>
      <top/>
      <bottom style="medium">
        <color indexed="64"/>
      </bottom>
      <diagonal/>
    </border>
    <border>
      <left style="medium">
        <color indexed="64"/>
      </left>
      <right style="hair">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hair">
        <color indexed="64"/>
      </right>
      <top/>
      <bottom style="double">
        <color indexed="64"/>
      </bottom>
      <diagonal/>
    </border>
    <border>
      <left style="thin">
        <color indexed="64"/>
      </left>
      <right style="thin">
        <color indexed="64"/>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right/>
      <top/>
      <bottom style="double">
        <color indexed="64"/>
      </bottom>
      <diagonal/>
    </border>
    <border>
      <left style="thin">
        <color indexed="64"/>
      </left>
      <right style="thin">
        <color indexed="64"/>
      </right>
      <top style="double">
        <color indexed="64"/>
      </top>
      <bottom style="thin">
        <color indexed="64"/>
      </bottom>
      <diagonal/>
    </border>
    <border>
      <left/>
      <right/>
      <top style="double">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style="thin">
        <color indexed="64"/>
      </left>
      <right style="double">
        <color indexed="64"/>
      </right>
      <top style="medium">
        <color indexed="64"/>
      </top>
      <bottom/>
      <diagonal/>
    </border>
    <border>
      <left/>
      <right style="double">
        <color indexed="64"/>
      </right>
      <top style="medium">
        <color indexed="64"/>
      </top>
      <bottom/>
      <diagonal/>
    </border>
    <border>
      <left/>
      <right style="thin">
        <color indexed="64"/>
      </right>
      <top/>
      <bottom style="double">
        <color indexed="64"/>
      </bottom>
      <diagonal/>
    </border>
    <border>
      <left style="thin">
        <color indexed="64"/>
      </left>
      <right style="double">
        <color indexed="64"/>
      </right>
      <top/>
      <bottom style="double">
        <color indexed="64"/>
      </bottom>
      <diagonal/>
    </border>
    <border>
      <left/>
      <right style="double">
        <color indexed="64"/>
      </right>
      <top/>
      <bottom style="double">
        <color indexed="64"/>
      </bottom>
      <diagonal/>
    </border>
    <border>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right style="double">
        <color indexed="64"/>
      </right>
      <top style="double">
        <color indexed="64"/>
      </top>
      <bottom style="thin">
        <color indexed="64"/>
      </bottom>
      <diagonal/>
    </border>
    <border>
      <left style="medium">
        <color indexed="64"/>
      </left>
      <right style="hair">
        <color indexed="64"/>
      </right>
      <top/>
      <bottom style="thin">
        <color indexed="64"/>
      </bottom>
      <diagonal/>
    </border>
    <border>
      <left style="double">
        <color indexed="64"/>
      </left>
      <right/>
      <top/>
      <bottom style="thin">
        <color indexed="64"/>
      </bottom>
      <diagonal/>
    </border>
    <border>
      <left/>
      <right style="double">
        <color indexed="64"/>
      </right>
      <top/>
      <bottom style="thin">
        <color indexed="64"/>
      </bottom>
      <diagonal/>
    </border>
    <border>
      <left/>
      <right style="double">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style="double">
        <color indexed="64"/>
      </bottom>
      <diagonal/>
    </border>
    <border>
      <left style="thin">
        <color indexed="64"/>
      </left>
      <right style="double">
        <color indexed="64"/>
      </right>
      <top style="thin">
        <color indexed="64"/>
      </top>
      <bottom style="double">
        <color indexed="64"/>
      </bottom>
      <diagonal/>
    </border>
    <border>
      <left/>
      <right style="double">
        <color indexed="64"/>
      </right>
      <top style="thin">
        <color indexed="64"/>
      </top>
      <bottom style="double">
        <color indexed="64"/>
      </bottom>
      <diagonal/>
    </border>
    <border>
      <left style="thin">
        <color indexed="64"/>
      </left>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Dashed">
        <color indexed="64"/>
      </top>
      <bottom/>
      <diagonal/>
    </border>
    <border>
      <left style="thin">
        <color indexed="64"/>
      </left>
      <right/>
      <top style="mediumDashed">
        <color indexed="64"/>
      </top>
      <bottom/>
      <diagonal/>
    </border>
    <border>
      <left/>
      <right/>
      <top style="mediumDashed">
        <color indexed="64"/>
      </top>
      <bottom/>
      <diagonal/>
    </border>
    <border>
      <left/>
      <right style="thin">
        <color indexed="64"/>
      </right>
      <top style="mediumDashed">
        <color indexed="64"/>
      </top>
      <bottom/>
      <diagonal/>
    </border>
    <border>
      <left style="thin">
        <color indexed="64"/>
      </left>
      <right style="thin">
        <color indexed="64"/>
      </right>
      <top style="mediumDashed">
        <color indexed="64"/>
      </top>
      <bottom style="thin">
        <color indexed="64"/>
      </bottom>
      <diagonal/>
    </border>
    <border>
      <left style="hair">
        <color indexed="64"/>
      </left>
      <right/>
      <top style="thin">
        <color indexed="64"/>
      </top>
      <bottom style="medium">
        <color indexed="64"/>
      </bottom>
      <diagonal/>
    </border>
    <border>
      <left style="double">
        <color indexed="64"/>
      </left>
      <right/>
      <top style="medium">
        <color indexed="64"/>
      </top>
      <bottom style="thin">
        <color indexed="64"/>
      </bottom>
      <diagonal/>
    </border>
    <border>
      <left style="double">
        <color indexed="64"/>
      </left>
      <right/>
      <top style="thin">
        <color indexed="64"/>
      </top>
      <bottom style="double">
        <color indexed="64"/>
      </bottom>
      <diagonal/>
    </border>
    <border>
      <left style="thin">
        <color indexed="64"/>
      </left>
      <right/>
      <top style="thin">
        <color indexed="64"/>
      </top>
      <bottom style="double">
        <color indexed="64"/>
      </bottom>
      <diagonal/>
    </border>
    <border>
      <left style="medium">
        <color indexed="64"/>
      </left>
      <right style="double">
        <color indexed="64"/>
      </right>
      <top style="double">
        <color indexed="64"/>
      </top>
      <bottom style="thin">
        <color indexed="64"/>
      </bottom>
      <diagonal/>
    </border>
    <border>
      <left style="double">
        <color indexed="64"/>
      </left>
      <right style="thin">
        <color indexed="64"/>
      </right>
      <top style="double">
        <color indexed="64"/>
      </top>
      <bottom style="thin">
        <color indexed="64"/>
      </bottom>
      <diagonal/>
    </border>
    <border>
      <left style="medium">
        <color indexed="64"/>
      </left>
      <right style="double">
        <color indexed="64"/>
      </right>
      <top style="thin">
        <color indexed="64"/>
      </top>
      <bottom style="thin">
        <color indexed="64"/>
      </bottom>
      <diagonal/>
    </border>
    <border>
      <left style="double">
        <color indexed="64"/>
      </left>
      <right style="thin">
        <color indexed="64"/>
      </right>
      <top/>
      <bottom style="thin">
        <color indexed="64"/>
      </bottom>
      <diagonal/>
    </border>
    <border>
      <left style="double">
        <color indexed="64"/>
      </left>
      <right style="thin">
        <color indexed="64"/>
      </right>
      <top style="thin">
        <color indexed="64"/>
      </top>
      <bottom style="thin">
        <color indexed="64"/>
      </bottom>
      <diagonal/>
    </border>
    <border>
      <left style="medium">
        <color indexed="64"/>
      </left>
      <right style="double">
        <color indexed="64"/>
      </right>
      <top/>
      <bottom style="thin">
        <color indexed="64"/>
      </bottom>
      <diagonal/>
    </border>
  </borders>
  <cellStyleXfs count="18">
    <xf numFmtId="0" fontId="0" fillId="0" borderId="0">
      <alignment vertical="center"/>
    </xf>
    <xf numFmtId="38" fontId="7" fillId="0" borderId="0" applyFont="0" applyFill="0" applyBorder="0" applyAlignment="0" applyProtection="0">
      <alignment vertical="center"/>
    </xf>
    <xf numFmtId="6" fontId="7" fillId="0" borderId="0" applyFont="0" applyFill="0" applyBorder="0" applyAlignment="0" applyProtection="0">
      <alignment vertical="center"/>
    </xf>
    <xf numFmtId="0" fontId="7" fillId="0" borderId="0">
      <alignment vertical="center"/>
    </xf>
    <xf numFmtId="0" fontId="6" fillId="0" borderId="0">
      <alignment vertical="center"/>
    </xf>
    <xf numFmtId="9" fontId="7" fillId="0" borderId="0" applyFont="0" applyFill="0" applyBorder="0" applyAlignment="0" applyProtection="0">
      <alignment vertical="center"/>
    </xf>
    <xf numFmtId="0" fontId="3" fillId="0" borderId="0">
      <alignment vertical="center"/>
    </xf>
    <xf numFmtId="0" fontId="3" fillId="0" borderId="0">
      <alignment vertical="center"/>
    </xf>
    <xf numFmtId="0" fontId="6" fillId="0" borderId="0">
      <alignment vertical="center"/>
    </xf>
    <xf numFmtId="38"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6" fillId="0" borderId="0">
      <alignment vertical="center"/>
    </xf>
    <xf numFmtId="0" fontId="2" fillId="0" borderId="0">
      <alignment vertical="center"/>
    </xf>
    <xf numFmtId="0" fontId="57" fillId="0" borderId="0">
      <alignment vertical="center"/>
    </xf>
    <xf numFmtId="0" fontId="1" fillId="0" borderId="0">
      <alignment vertical="center"/>
    </xf>
    <xf numFmtId="0" fontId="7" fillId="0" borderId="0">
      <alignment vertical="center"/>
    </xf>
    <xf numFmtId="38" fontId="6" fillId="0" borderId="0" applyFont="0" applyFill="0" applyBorder="0" applyAlignment="0" applyProtection="0">
      <alignment vertical="center"/>
    </xf>
  </cellStyleXfs>
  <cellXfs count="880">
    <xf numFmtId="0" fontId="0" fillId="0" borderId="0" xfId="0">
      <alignment vertical="center"/>
    </xf>
    <xf numFmtId="0" fontId="8" fillId="0" borderId="0" xfId="0" applyFont="1">
      <alignment vertical="center"/>
    </xf>
    <xf numFmtId="0" fontId="8" fillId="2" borderId="1" xfId="0" applyFont="1" applyFill="1" applyBorder="1" applyAlignment="1">
      <alignment horizontal="center" vertical="center"/>
    </xf>
    <xf numFmtId="0" fontId="9" fillId="0" borderId="2" xfId="0" applyFont="1" applyBorder="1" applyAlignment="1">
      <alignment horizontal="center" vertical="center"/>
    </xf>
    <xf numFmtId="0" fontId="8" fillId="2" borderId="3" xfId="0" applyFont="1" applyFill="1" applyBorder="1" applyAlignment="1">
      <alignment horizontal="center" vertical="center"/>
    </xf>
    <xf numFmtId="0" fontId="8" fillId="2" borderId="4" xfId="0" applyFont="1" applyFill="1" applyBorder="1" applyAlignment="1">
      <alignment horizontal="center" vertical="center"/>
    </xf>
    <xf numFmtId="0" fontId="8" fillId="2" borderId="5" xfId="0" applyFont="1" applyFill="1" applyBorder="1" applyAlignment="1">
      <alignment horizontal="center" vertical="center"/>
    </xf>
    <xf numFmtId="0" fontId="8" fillId="0" borderId="2" xfId="0" applyFont="1" applyBorder="1" applyAlignment="1">
      <alignment horizontal="center" vertical="center"/>
    </xf>
    <xf numFmtId="0" fontId="8" fillId="2" borderId="6" xfId="0" applyFont="1" applyFill="1" applyBorder="1" applyAlignment="1">
      <alignment horizontal="center" vertical="center"/>
    </xf>
    <xf numFmtId="0" fontId="8" fillId="2" borderId="7" xfId="0" applyFont="1" applyFill="1" applyBorder="1" applyAlignment="1">
      <alignment horizontal="center" vertical="center" shrinkToFit="1"/>
    </xf>
    <xf numFmtId="0" fontId="9" fillId="0" borderId="7" xfId="0" applyFont="1" applyBorder="1" applyAlignment="1">
      <alignment horizontal="center" vertical="center" shrinkToFit="1"/>
    </xf>
    <xf numFmtId="0" fontId="9" fillId="0" borderId="8" xfId="0" applyFont="1" applyBorder="1" applyAlignment="1">
      <alignment horizontal="center" vertical="center" shrinkToFit="1"/>
    </xf>
    <xf numFmtId="0" fontId="9" fillId="0" borderId="9" xfId="0" applyFont="1" applyBorder="1" applyAlignment="1">
      <alignment horizontal="center" vertical="center" shrinkToFit="1"/>
    </xf>
    <xf numFmtId="0" fontId="9" fillId="0" borderId="10" xfId="0" applyFont="1" applyBorder="1" applyAlignment="1">
      <alignment horizontal="center" vertical="center" shrinkToFit="1"/>
    </xf>
    <xf numFmtId="0" fontId="9" fillId="0" borderId="11" xfId="0" applyFont="1" applyBorder="1" applyAlignment="1">
      <alignment horizontal="center" vertical="center" shrinkToFit="1"/>
    </xf>
    <xf numFmtId="0" fontId="8" fillId="2" borderId="13" xfId="0" applyFont="1" applyFill="1" applyBorder="1" applyAlignment="1">
      <alignment horizontal="center" vertical="center"/>
    </xf>
    <xf numFmtId="0" fontId="8" fillId="0" borderId="14" xfId="0" applyFont="1" applyBorder="1">
      <alignment vertical="center"/>
    </xf>
    <xf numFmtId="0" fontId="8" fillId="2" borderId="15" xfId="0" applyFont="1" applyFill="1" applyBorder="1" applyAlignment="1">
      <alignment horizontal="center" vertical="center"/>
    </xf>
    <xf numFmtId="0" fontId="8" fillId="0" borderId="0" xfId="0" applyFont="1" applyAlignment="1">
      <alignment horizontal="center" vertical="center"/>
    </xf>
    <xf numFmtId="0" fontId="8" fillId="0" borderId="0" xfId="0" applyFont="1" applyAlignment="1">
      <alignment horizontal="left" vertical="center"/>
    </xf>
    <xf numFmtId="0" fontId="8" fillId="2" borderId="16" xfId="0" applyFont="1" applyFill="1" applyBorder="1" applyAlignment="1">
      <alignment horizontal="center" vertical="center"/>
    </xf>
    <xf numFmtId="0" fontId="8" fillId="2" borderId="17" xfId="0" applyFont="1" applyFill="1" applyBorder="1" applyAlignment="1">
      <alignment horizontal="center" vertical="center"/>
    </xf>
    <xf numFmtId="0" fontId="8" fillId="2" borderId="18" xfId="0" applyFont="1" applyFill="1" applyBorder="1" applyAlignment="1">
      <alignment horizontal="center" vertical="center" shrinkToFit="1"/>
    </xf>
    <xf numFmtId="0" fontId="8" fillId="0" borderId="19" xfId="0" applyFont="1" applyBorder="1" applyAlignment="1">
      <alignment horizontal="center" vertical="center" shrinkToFit="1"/>
    </xf>
    <xf numFmtId="0" fontId="8" fillId="0" borderId="20" xfId="0" applyFont="1" applyBorder="1" applyAlignment="1">
      <alignment horizontal="center" vertical="center" shrinkToFit="1"/>
    </xf>
    <xf numFmtId="0" fontId="8" fillId="0" borderId="21" xfId="0" applyFont="1" applyBorder="1" applyAlignment="1">
      <alignment horizontal="center" vertical="center" shrinkToFit="1"/>
    </xf>
    <xf numFmtId="0" fontId="8" fillId="0" borderId="18" xfId="0" applyFont="1" applyBorder="1" applyAlignment="1">
      <alignment horizontal="center" vertical="center" shrinkToFit="1"/>
    </xf>
    <xf numFmtId="0" fontId="8" fillId="0" borderId="22" xfId="0" applyFont="1" applyBorder="1" applyAlignment="1">
      <alignment horizontal="center" vertical="center" shrinkToFit="1"/>
    </xf>
    <xf numFmtId="0" fontId="8" fillId="2" borderId="23" xfId="0" applyFont="1" applyFill="1" applyBorder="1" applyAlignment="1">
      <alignment horizontal="center" vertical="center"/>
    </xf>
    <xf numFmtId="0" fontId="8" fillId="0" borderId="24" xfId="0" applyFont="1" applyBorder="1">
      <alignment vertical="center"/>
    </xf>
    <xf numFmtId="0" fontId="8" fillId="2" borderId="25" xfId="0" applyFont="1" applyFill="1" applyBorder="1" applyAlignment="1">
      <alignment horizontal="center" vertical="center"/>
    </xf>
    <xf numFmtId="0" fontId="8" fillId="2" borderId="26" xfId="0" applyFont="1" applyFill="1" applyBorder="1" applyAlignment="1">
      <alignment horizontal="center" vertical="center"/>
    </xf>
    <xf numFmtId="0" fontId="8" fillId="2" borderId="27" xfId="0" applyFont="1" applyFill="1" applyBorder="1" applyAlignment="1">
      <alignment horizontal="center" vertical="center"/>
    </xf>
    <xf numFmtId="0" fontId="9" fillId="0" borderId="6" xfId="0" applyFont="1" applyBorder="1" applyAlignment="1">
      <alignment horizontal="center" vertical="center"/>
    </xf>
    <xf numFmtId="0" fontId="9" fillId="0" borderId="25" xfId="0" applyFont="1" applyBorder="1" applyAlignment="1">
      <alignment horizontal="center" vertical="center"/>
    </xf>
    <xf numFmtId="0" fontId="8" fillId="2" borderId="28" xfId="0" applyFont="1" applyFill="1" applyBorder="1">
      <alignment vertical="center"/>
    </xf>
    <xf numFmtId="0" fontId="8" fillId="2" borderId="29" xfId="0" applyFont="1" applyFill="1" applyBorder="1">
      <alignment vertical="center"/>
    </xf>
    <xf numFmtId="0" fontId="8" fillId="2" borderId="29" xfId="0" applyFont="1" applyFill="1" applyBorder="1" applyAlignment="1">
      <alignment horizontal="center" vertical="center"/>
    </xf>
    <xf numFmtId="0" fontId="8" fillId="2" borderId="30" xfId="0" applyFont="1" applyFill="1" applyBorder="1">
      <alignment vertical="center"/>
    </xf>
    <xf numFmtId="0" fontId="10" fillId="0" borderId="0" xfId="0" applyFont="1">
      <alignment vertical="center"/>
    </xf>
    <xf numFmtId="0" fontId="10" fillId="0" borderId="0" xfId="0" applyFont="1" applyAlignment="1">
      <alignment horizontal="center" vertical="center"/>
    </xf>
    <xf numFmtId="0" fontId="11" fillId="0" borderId="0" xfId="0" applyFont="1">
      <alignment vertical="center"/>
    </xf>
    <xf numFmtId="0" fontId="11" fillId="0" borderId="0" xfId="0" applyFont="1" applyAlignment="1">
      <alignment horizontal="center" vertical="center"/>
    </xf>
    <xf numFmtId="0" fontId="12" fillId="0" borderId="0" xfId="0" applyFont="1">
      <alignment vertical="center"/>
    </xf>
    <xf numFmtId="0" fontId="13" fillId="0" borderId="0" xfId="0" applyFont="1">
      <alignment vertical="center"/>
    </xf>
    <xf numFmtId="0" fontId="11" fillId="2" borderId="1" xfId="0" applyFont="1" applyFill="1" applyBorder="1" applyAlignment="1">
      <alignment horizontal="center" vertical="center" wrapText="1"/>
    </xf>
    <xf numFmtId="0" fontId="9" fillId="0" borderId="0" xfId="0" applyFont="1">
      <alignment vertical="center"/>
    </xf>
    <xf numFmtId="0" fontId="11" fillId="3" borderId="12" xfId="0" applyFont="1" applyFill="1" applyBorder="1" applyAlignment="1">
      <alignment horizontal="center" vertical="center"/>
    </xf>
    <xf numFmtId="0" fontId="8" fillId="3" borderId="12" xfId="0" applyFont="1" applyFill="1" applyBorder="1" applyAlignment="1">
      <alignment horizontal="center" vertical="center"/>
    </xf>
    <xf numFmtId="0" fontId="10" fillId="2" borderId="12" xfId="0" applyFont="1" applyFill="1" applyBorder="1" applyAlignment="1">
      <alignment horizontal="center" vertical="center"/>
    </xf>
    <xf numFmtId="0" fontId="8" fillId="2" borderId="7" xfId="0" applyFont="1" applyFill="1" applyBorder="1">
      <alignment vertical="center"/>
    </xf>
    <xf numFmtId="0" fontId="8" fillId="2" borderId="11" xfId="0" applyFont="1" applyFill="1" applyBorder="1">
      <alignment vertical="center"/>
    </xf>
    <xf numFmtId="0" fontId="8" fillId="0" borderId="7" xfId="0" applyFont="1" applyBorder="1">
      <alignment vertical="center"/>
    </xf>
    <xf numFmtId="0" fontId="8" fillId="0" borderId="11" xfId="0" applyFont="1" applyBorder="1">
      <alignment vertical="center"/>
    </xf>
    <xf numFmtId="0" fontId="8" fillId="3" borderId="12"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8" fillId="0" borderId="23" xfId="0" applyFont="1" applyBorder="1">
      <alignment vertical="center"/>
    </xf>
    <xf numFmtId="0" fontId="8" fillId="0" borderId="19" xfId="0" applyFont="1" applyBorder="1" applyAlignment="1">
      <alignment vertical="top"/>
    </xf>
    <xf numFmtId="0" fontId="8" fillId="0" borderId="18" xfId="0" applyFont="1" applyBorder="1" applyAlignment="1">
      <alignment vertical="top"/>
    </xf>
    <xf numFmtId="0" fontId="8" fillId="0" borderId="33" xfId="0" applyFont="1" applyBorder="1">
      <alignment vertical="center"/>
    </xf>
    <xf numFmtId="0" fontId="8" fillId="0" borderId="34" xfId="0" applyFont="1" applyBorder="1" applyAlignment="1">
      <alignment vertical="top"/>
    </xf>
    <xf numFmtId="0" fontId="8" fillId="0" borderId="0" xfId="0" applyFont="1" applyAlignment="1">
      <alignment vertical="top"/>
    </xf>
    <xf numFmtId="0" fontId="8" fillId="0" borderId="35" xfId="0" applyFont="1" applyBorder="1">
      <alignment vertical="center"/>
    </xf>
    <xf numFmtId="0" fontId="8" fillId="0" borderId="36" xfId="0" applyFont="1" applyBorder="1" applyAlignment="1">
      <alignment vertical="top"/>
    </xf>
    <xf numFmtId="0" fontId="8" fillId="0" borderId="37" xfId="0" applyFont="1" applyBorder="1" applyAlignment="1">
      <alignment vertical="top"/>
    </xf>
    <xf numFmtId="0" fontId="11" fillId="2" borderId="12" xfId="0" applyFont="1" applyFill="1" applyBorder="1" applyAlignment="1">
      <alignment horizontal="center" vertical="center"/>
    </xf>
    <xf numFmtId="0" fontId="14" fillId="0" borderId="0" xfId="0" applyFont="1" applyAlignment="1">
      <alignment horizontal="right" vertical="center"/>
    </xf>
    <xf numFmtId="0" fontId="18" fillId="0" borderId="0" xfId="3" applyFont="1">
      <alignment vertical="center"/>
    </xf>
    <xf numFmtId="0" fontId="18" fillId="0" borderId="0" xfId="3" applyFont="1" applyAlignment="1">
      <alignment horizontal="center" vertical="center"/>
    </xf>
    <xf numFmtId="0" fontId="19" fillId="0" borderId="0" xfId="3" applyFont="1" applyAlignment="1">
      <alignment horizontal="right" vertical="center"/>
    </xf>
    <xf numFmtId="0" fontId="20" fillId="0" borderId="0" xfId="3" applyFont="1">
      <alignment vertical="center"/>
    </xf>
    <xf numFmtId="0" fontId="15" fillId="0" borderId="0" xfId="3" applyFont="1">
      <alignment vertical="center"/>
    </xf>
    <xf numFmtId="0" fontId="15" fillId="0" borderId="0" xfId="3" applyFont="1" applyAlignment="1"/>
    <xf numFmtId="0" fontId="10" fillId="0" borderId="0" xfId="3" applyFont="1" applyAlignment="1"/>
    <xf numFmtId="0" fontId="15" fillId="0" borderId="0" xfId="3" applyFont="1" applyAlignment="1">
      <alignment horizontal="left" vertical="center"/>
    </xf>
    <xf numFmtId="0" fontId="10" fillId="0" borderId="0" xfId="3" applyFont="1">
      <alignment vertical="center"/>
    </xf>
    <xf numFmtId="0" fontId="12" fillId="0" borderId="0" xfId="4" applyFont="1">
      <alignment vertical="center"/>
    </xf>
    <xf numFmtId="0" fontId="9" fillId="0" borderId="0" xfId="4" applyFont="1">
      <alignment vertical="center"/>
    </xf>
    <xf numFmtId="0" fontId="8" fillId="0" borderId="0" xfId="4" applyFont="1" applyAlignment="1">
      <alignment horizontal="right" vertical="center"/>
    </xf>
    <xf numFmtId="0" fontId="10" fillId="0" borderId="23" xfId="4" applyFont="1" applyBorder="1" applyAlignment="1">
      <alignment horizontal="center" vertical="center"/>
    </xf>
    <xf numFmtId="0" fontId="10" fillId="0" borderId="12" xfId="4" applyFont="1" applyBorder="1" applyAlignment="1">
      <alignment horizontal="center" vertical="center"/>
    </xf>
    <xf numFmtId="0" fontId="10" fillId="0" borderId="0" xfId="3" applyFont="1" applyAlignment="1">
      <alignment vertical="center" textRotation="255"/>
    </xf>
    <xf numFmtId="0" fontId="10" fillId="0" borderId="0" xfId="4" applyFont="1" applyAlignment="1">
      <alignment horizontal="center" vertical="center" textRotation="255"/>
    </xf>
    <xf numFmtId="0" fontId="11" fillId="0" borderId="0" xfId="4" applyFont="1" applyAlignment="1">
      <alignment horizontal="center" vertical="center"/>
    </xf>
    <xf numFmtId="0" fontId="10" fillId="0" borderId="0" xfId="4" applyFont="1">
      <alignment vertical="center"/>
    </xf>
    <xf numFmtId="0" fontId="20" fillId="0" borderId="0" xfId="4" applyFont="1">
      <alignment vertical="center"/>
    </xf>
    <xf numFmtId="0" fontId="9" fillId="0" borderId="0" xfId="3" applyFont="1">
      <alignment vertical="center"/>
    </xf>
    <xf numFmtId="0" fontId="9" fillId="0" borderId="0" xfId="3" applyFont="1" applyAlignment="1">
      <alignment vertical="center" wrapText="1"/>
    </xf>
    <xf numFmtId="0" fontId="9" fillId="0" borderId="0" xfId="3" applyFont="1" applyAlignment="1">
      <alignment horizontal="left" vertical="center" wrapText="1"/>
    </xf>
    <xf numFmtId="0" fontId="10" fillId="0" borderId="0" xfId="3" applyFont="1" applyAlignment="1">
      <alignment horizontal="right" vertical="center"/>
    </xf>
    <xf numFmtId="0" fontId="10" fillId="0" borderId="19" xfId="4" applyFont="1" applyBorder="1">
      <alignment vertical="center"/>
    </xf>
    <xf numFmtId="0" fontId="10" fillId="0" borderId="34" xfId="4" applyFont="1" applyBorder="1">
      <alignment vertical="center"/>
    </xf>
    <xf numFmtId="0" fontId="9" fillId="0" borderId="65" xfId="3" applyFont="1" applyBorder="1" applyAlignment="1">
      <alignment horizontal="center" vertical="center" wrapText="1"/>
    </xf>
    <xf numFmtId="0" fontId="9" fillId="0" borderId="66" xfId="3" applyFont="1" applyBorder="1" applyAlignment="1">
      <alignment horizontal="center" vertical="center" wrapText="1"/>
    </xf>
    <xf numFmtId="0" fontId="9" fillId="0" borderId="0" xfId="0" applyFont="1" applyAlignment="1">
      <alignment horizontal="center" vertical="center"/>
    </xf>
    <xf numFmtId="0" fontId="10" fillId="0" borderId="36" xfId="4" applyFont="1" applyBorder="1">
      <alignment vertical="center"/>
    </xf>
    <xf numFmtId="0" fontId="9" fillId="0" borderId="130" xfId="3" applyFont="1" applyBorder="1">
      <alignment vertical="center"/>
    </xf>
    <xf numFmtId="0" fontId="10" fillId="0" borderId="130" xfId="3" applyFont="1" applyBorder="1">
      <alignment vertical="center"/>
    </xf>
    <xf numFmtId="0" fontId="31" fillId="0" borderId="18" xfId="3" applyFont="1" applyBorder="1">
      <alignment vertical="center"/>
    </xf>
    <xf numFmtId="0" fontId="6" fillId="0" borderId="18" xfId="4" applyBorder="1" applyAlignment="1">
      <alignment horizontal="left" vertical="center" shrinkToFit="1"/>
    </xf>
    <xf numFmtId="176" fontId="6" fillId="0" borderId="18" xfId="1" applyNumberFormat="1" applyFont="1" applyBorder="1" applyAlignment="1">
      <alignment horizontal="right" vertical="center" shrinkToFit="1"/>
    </xf>
    <xf numFmtId="0" fontId="13" fillId="0" borderId="0" xfId="3" applyFont="1" applyAlignment="1">
      <alignment horizontal="left" wrapText="1" shrinkToFit="1"/>
    </xf>
    <xf numFmtId="0" fontId="8" fillId="0" borderId="12" xfId="7" applyFont="1" applyBorder="1">
      <alignment vertical="center"/>
    </xf>
    <xf numFmtId="0" fontId="8" fillId="0" borderId="122" xfId="7" applyFont="1" applyBorder="1">
      <alignment vertical="center"/>
    </xf>
    <xf numFmtId="0" fontId="8" fillId="0" borderId="131" xfId="7" applyFont="1" applyBorder="1">
      <alignment vertical="center"/>
    </xf>
    <xf numFmtId="0" fontId="8" fillId="0" borderId="132" xfId="7" applyFont="1" applyBorder="1">
      <alignment vertical="center"/>
    </xf>
    <xf numFmtId="0" fontId="35" fillId="0" borderId="35" xfId="7" applyFont="1" applyBorder="1" applyAlignment="1">
      <alignment horizontal="right" vertical="center"/>
    </xf>
    <xf numFmtId="0" fontId="8" fillId="0" borderId="23" xfId="7" applyFont="1" applyBorder="1">
      <alignment vertical="center"/>
    </xf>
    <xf numFmtId="0" fontId="8" fillId="0" borderId="33" xfId="7" applyFont="1" applyBorder="1">
      <alignment vertical="center"/>
    </xf>
    <xf numFmtId="0" fontId="37" fillId="0" borderId="0" xfId="8" applyFont="1" applyAlignment="1">
      <alignment horizontal="right" vertical="center"/>
    </xf>
    <xf numFmtId="0" fontId="39" fillId="0" borderId="37" xfId="8" applyFont="1" applyBorder="1">
      <alignment vertical="center"/>
    </xf>
    <xf numFmtId="0" fontId="40" fillId="0" borderId="37" xfId="8" applyFont="1" applyBorder="1">
      <alignment vertical="center"/>
    </xf>
    <xf numFmtId="0" fontId="31" fillId="0" borderId="0" xfId="8" applyFont="1">
      <alignment vertical="center"/>
    </xf>
    <xf numFmtId="0" fontId="20" fillId="0" borderId="0" xfId="8" applyFont="1">
      <alignment vertical="center"/>
    </xf>
    <xf numFmtId="0" fontId="41" fillId="0" borderId="18" xfId="8" applyFont="1" applyBorder="1" applyAlignment="1">
      <alignment horizontal="center" vertical="center" wrapText="1"/>
    </xf>
    <xf numFmtId="0" fontId="41" fillId="0" borderId="137" xfId="8" applyFont="1" applyBorder="1" applyAlignment="1">
      <alignment horizontal="center" vertical="center" wrapText="1"/>
    </xf>
    <xf numFmtId="0" fontId="39" fillId="0" borderId="19" xfId="8" applyFont="1" applyBorder="1" applyAlignment="1">
      <alignment horizontal="left" vertical="center"/>
    </xf>
    <xf numFmtId="0" fontId="39" fillId="0" borderId="22" xfId="8" applyFont="1" applyBorder="1" applyAlignment="1">
      <alignment horizontal="left" vertical="center"/>
    </xf>
    <xf numFmtId="0" fontId="42" fillId="0" borderId="140" xfId="8" applyFont="1" applyBorder="1">
      <alignment vertical="center"/>
    </xf>
    <xf numFmtId="178" fontId="42" fillId="0" borderId="22" xfId="8" applyNumberFormat="1" applyFont="1" applyBorder="1">
      <alignment vertical="center"/>
    </xf>
    <xf numFmtId="179" fontId="42" fillId="0" borderId="19" xfId="9" applyNumberFormat="1" applyFont="1" applyBorder="1" applyAlignment="1">
      <alignment vertical="center"/>
    </xf>
    <xf numFmtId="176" fontId="42" fillId="0" borderId="141" xfId="9" applyNumberFormat="1" applyFont="1" applyBorder="1" applyAlignment="1">
      <alignment vertical="center"/>
    </xf>
    <xf numFmtId="0" fontId="41" fillId="2" borderId="51" xfId="8" applyFont="1" applyFill="1" applyBorder="1" applyAlignment="1">
      <alignment horizontal="left" vertical="center" indent="1"/>
    </xf>
    <xf numFmtId="0" fontId="31" fillId="2" borderId="142" xfId="8" applyFont="1" applyFill="1" applyBorder="1">
      <alignment vertical="center"/>
    </xf>
    <xf numFmtId="179" fontId="31" fillId="2" borderId="34" xfId="9" applyNumberFormat="1" applyFont="1" applyFill="1" applyBorder="1" applyAlignment="1">
      <alignment vertical="center"/>
    </xf>
    <xf numFmtId="176" fontId="31" fillId="2" borderId="143" xfId="9" applyNumberFormat="1" applyFont="1" applyFill="1" applyBorder="1" applyAlignment="1">
      <alignment vertical="center"/>
    </xf>
    <xf numFmtId="0" fontId="44" fillId="0" borderId="0" xfId="8" applyFont="1">
      <alignment vertical="center"/>
    </xf>
    <xf numFmtId="0" fontId="44" fillId="0" borderId="18" xfId="8" applyFont="1" applyBorder="1">
      <alignment vertical="center"/>
    </xf>
    <xf numFmtId="176" fontId="46" fillId="0" borderId="136" xfId="9" applyNumberFormat="1" applyFont="1" applyBorder="1" applyAlignment="1">
      <alignment horizontal="right" vertical="center"/>
    </xf>
    <xf numFmtId="0" fontId="40" fillId="0" borderId="0" xfId="8" applyFont="1">
      <alignment vertical="center"/>
    </xf>
    <xf numFmtId="0" fontId="39" fillId="0" borderId="17" xfId="8" applyFont="1" applyBorder="1" applyAlignment="1">
      <alignment horizontal="right" vertical="center"/>
    </xf>
    <xf numFmtId="0" fontId="39" fillId="0" borderId="0" xfId="8" applyFont="1" applyAlignment="1">
      <alignment horizontal="right" vertical="center"/>
    </xf>
    <xf numFmtId="9" fontId="42" fillId="2" borderId="0" xfId="10" applyFont="1" applyFill="1" applyBorder="1" applyAlignment="1">
      <alignment vertical="center"/>
    </xf>
    <xf numFmtId="176" fontId="37" fillId="0" borderId="139" xfId="9" applyNumberFormat="1" applyFont="1" applyBorder="1" applyAlignment="1">
      <alignment horizontal="right" vertical="center"/>
    </xf>
    <xf numFmtId="0" fontId="40" fillId="0" borderId="0" xfId="8" applyFont="1" applyAlignment="1">
      <alignment horizontal="center" vertical="center"/>
    </xf>
    <xf numFmtId="176" fontId="46" fillId="0" borderId="145" xfId="9" applyNumberFormat="1" applyFont="1" applyBorder="1" applyAlignment="1">
      <alignment horizontal="right" vertical="center"/>
    </xf>
    <xf numFmtId="0" fontId="40" fillId="0" borderId="0" xfId="8" applyFont="1" applyAlignment="1">
      <alignment horizontal="justify" vertical="center"/>
    </xf>
    <xf numFmtId="0" fontId="39" fillId="0" borderId="0" xfId="8" applyFont="1">
      <alignment vertical="center"/>
    </xf>
    <xf numFmtId="38" fontId="46" fillId="0" borderId="136" xfId="9" applyFont="1" applyBorder="1" applyAlignment="1">
      <alignment horizontal="right" vertical="center"/>
    </xf>
    <xf numFmtId="9" fontId="42" fillId="2" borderId="0" xfId="11" applyFont="1" applyFill="1" applyBorder="1" applyAlignment="1">
      <alignment vertical="center"/>
    </xf>
    <xf numFmtId="38" fontId="37" fillId="0" borderId="139" xfId="9" applyFont="1" applyBorder="1" applyAlignment="1">
      <alignment horizontal="right" vertical="center"/>
    </xf>
    <xf numFmtId="0" fontId="40" fillId="0" borderId="14" xfId="8" applyFont="1" applyBorder="1" applyAlignment="1">
      <alignment horizontal="center" vertical="center"/>
    </xf>
    <xf numFmtId="38" fontId="46" fillId="0" borderId="145" xfId="9" applyFont="1" applyBorder="1" applyAlignment="1">
      <alignment horizontal="right" vertical="center"/>
    </xf>
    <xf numFmtId="0" fontId="31" fillId="0" borderId="0" xfId="8" applyFont="1" applyAlignment="1">
      <alignment horizontal="left" vertical="center"/>
    </xf>
    <xf numFmtId="0" fontId="48" fillId="0" borderId="0" xfId="8" applyFont="1">
      <alignment vertical="center"/>
    </xf>
    <xf numFmtId="0" fontId="49" fillId="0" borderId="0" xfId="4" applyFont="1" applyAlignment="1">
      <alignment horizontal="right" vertical="center"/>
    </xf>
    <xf numFmtId="0" fontId="37" fillId="0" borderId="0" xfId="4" applyFont="1">
      <alignment vertical="center"/>
    </xf>
    <xf numFmtId="0" fontId="37" fillId="0" borderId="0" xfId="4" applyFont="1" applyAlignment="1">
      <alignment horizontal="right" vertical="center"/>
    </xf>
    <xf numFmtId="0" fontId="37" fillId="0" borderId="37" xfId="4" applyFont="1" applyBorder="1">
      <alignment vertical="center"/>
    </xf>
    <xf numFmtId="0" fontId="37" fillId="0" borderId="0" xfId="4" applyFont="1" applyAlignment="1">
      <alignment horizontal="center" vertical="center"/>
    </xf>
    <xf numFmtId="0" fontId="37" fillId="0" borderId="37" xfId="4" applyFont="1" applyBorder="1" applyAlignment="1"/>
    <xf numFmtId="0" fontId="37" fillId="0" borderId="0" xfId="4" applyFont="1" applyAlignment="1">
      <alignment horizontal="left" vertical="center"/>
    </xf>
    <xf numFmtId="0" fontId="37" fillId="0" borderId="37" xfId="4" applyFont="1" applyBorder="1" applyAlignment="1">
      <alignment horizontal="left" vertical="center"/>
    </xf>
    <xf numFmtId="0" fontId="31" fillId="0" borderId="166" xfId="4" applyFont="1" applyBorder="1" applyAlignment="1">
      <alignment horizontal="center" vertical="center" wrapText="1"/>
    </xf>
    <xf numFmtId="0" fontId="37" fillId="0" borderId="50" xfId="4" applyFont="1" applyBorder="1" applyAlignment="1">
      <alignment horizontal="center" vertical="center"/>
    </xf>
    <xf numFmtId="0" fontId="37" fillId="0" borderId="11" xfId="4" applyFont="1" applyBorder="1" applyAlignment="1">
      <alignment horizontal="center" vertical="center"/>
    </xf>
    <xf numFmtId="0" fontId="37" fillId="0" borderId="166" xfId="4" applyFont="1" applyBorder="1" applyAlignment="1">
      <alignment horizontal="center" vertical="center"/>
    </xf>
    <xf numFmtId="0" fontId="2" fillId="0" borderId="0" xfId="13" applyAlignment="1">
      <alignment horizontal="left" vertical="center"/>
    </xf>
    <xf numFmtId="0" fontId="2" fillId="0" borderId="0" xfId="13">
      <alignment vertical="center"/>
    </xf>
    <xf numFmtId="0" fontId="50" fillId="0" borderId="0" xfId="13" applyFont="1" applyAlignment="1">
      <alignment horizontal="right" vertical="center"/>
    </xf>
    <xf numFmtId="0" fontId="52" fillId="0" borderId="0" xfId="13" applyFont="1" applyAlignment="1">
      <alignment horizontal="left" vertical="center"/>
    </xf>
    <xf numFmtId="0" fontId="53" fillId="0" borderId="0" xfId="13" applyFont="1" applyAlignment="1">
      <alignment horizontal="centerContinuous" vertical="center"/>
    </xf>
    <xf numFmtId="0" fontId="36" fillId="0" borderId="0" xfId="13" applyFont="1" applyAlignment="1">
      <alignment horizontal="left" vertical="center"/>
    </xf>
    <xf numFmtId="0" fontId="36" fillId="0" borderId="0" xfId="13" applyFont="1" applyAlignment="1">
      <alignment horizontal="center" vertical="center"/>
    </xf>
    <xf numFmtId="0" fontId="2" fillId="0" borderId="0" xfId="13" applyAlignment="1">
      <alignment horizontal="right" vertical="center"/>
    </xf>
    <xf numFmtId="0" fontId="2" fillId="0" borderId="0" xfId="13" applyAlignment="1">
      <alignment horizontal="center" vertical="center"/>
    </xf>
    <xf numFmtId="0" fontId="36" fillId="0" borderId="37" xfId="13" applyFont="1" applyBorder="1" applyAlignment="1">
      <alignment horizontal="left" vertical="center"/>
    </xf>
    <xf numFmtId="0" fontId="36" fillId="0" borderId="0" xfId="13" applyFont="1">
      <alignment vertical="center"/>
    </xf>
    <xf numFmtId="0" fontId="33" fillId="6" borderId="12" xfId="13" applyFont="1" applyFill="1" applyBorder="1" applyAlignment="1">
      <alignment horizontal="center" vertical="center" wrapText="1"/>
    </xf>
    <xf numFmtId="0" fontId="54" fillId="6" borderId="12" xfId="13" applyFont="1" applyFill="1" applyBorder="1" applyAlignment="1">
      <alignment horizontal="center" vertical="center" wrapText="1"/>
    </xf>
    <xf numFmtId="0" fontId="2" fillId="0" borderId="19" xfId="13" applyBorder="1" applyAlignment="1">
      <alignment horizontal="center" vertical="top"/>
    </xf>
    <xf numFmtId="0" fontId="2" fillId="0" borderId="22" xfId="13" applyBorder="1" applyAlignment="1">
      <alignment horizontal="left" vertical="top" wrapText="1"/>
    </xf>
    <xf numFmtId="0" fontId="2" fillId="0" borderId="19" xfId="13" applyBorder="1" applyAlignment="1">
      <alignment horizontal="left" vertical="top"/>
    </xf>
    <xf numFmtId="0" fontId="2" fillId="0" borderId="18" xfId="13" applyBorder="1" applyAlignment="1">
      <alignment horizontal="left" vertical="top"/>
    </xf>
    <xf numFmtId="0" fontId="2" fillId="0" borderId="22" xfId="13" applyBorder="1" applyAlignment="1">
      <alignment horizontal="left" vertical="top"/>
    </xf>
    <xf numFmtId="0" fontId="2" fillId="0" borderId="34" xfId="13" applyBorder="1" applyAlignment="1">
      <alignment horizontal="center" vertical="top" wrapText="1"/>
    </xf>
    <xf numFmtId="0" fontId="2" fillId="0" borderId="36" xfId="13" applyBorder="1" applyAlignment="1">
      <alignment horizontal="left" vertical="top"/>
    </xf>
    <xf numFmtId="0" fontId="2" fillId="0" borderId="50" xfId="13" applyBorder="1" applyAlignment="1">
      <alignment horizontal="left" vertical="center"/>
    </xf>
    <xf numFmtId="0" fontId="2" fillId="3" borderId="51" xfId="13" applyFill="1" applyBorder="1" applyAlignment="1" applyProtection="1">
      <alignment horizontal="center" vertical="center"/>
      <protection locked="0"/>
    </xf>
    <xf numFmtId="0" fontId="2" fillId="2" borderId="122" xfId="13" applyFill="1" applyBorder="1" applyProtection="1">
      <alignment vertical="center"/>
      <protection locked="0"/>
    </xf>
    <xf numFmtId="0" fontId="2" fillId="2" borderId="122" xfId="13" applyFill="1" applyBorder="1" applyAlignment="1" applyProtection="1">
      <alignment horizontal="center" vertical="center"/>
      <protection locked="0"/>
    </xf>
    <xf numFmtId="0" fontId="2" fillId="2" borderId="131" xfId="13" applyFill="1" applyBorder="1" applyProtection="1">
      <alignment vertical="center"/>
      <protection locked="0"/>
    </xf>
    <xf numFmtId="0" fontId="2" fillId="2" borderId="131" xfId="13" applyFill="1" applyBorder="1" applyAlignment="1" applyProtection="1">
      <alignment horizontal="center" vertical="center"/>
      <protection locked="0"/>
    </xf>
    <xf numFmtId="0" fontId="2" fillId="2" borderId="35" xfId="13" applyFill="1" applyBorder="1" applyProtection="1">
      <alignment vertical="center"/>
      <protection locked="0"/>
    </xf>
    <xf numFmtId="0" fontId="2" fillId="2" borderId="35" xfId="13" applyFill="1" applyBorder="1" applyAlignment="1" applyProtection="1">
      <alignment horizontal="center" vertical="center"/>
      <protection locked="0"/>
    </xf>
    <xf numFmtId="0" fontId="2" fillId="2" borderId="12" xfId="13" applyFill="1" applyBorder="1" applyProtection="1">
      <alignment vertical="center"/>
      <protection locked="0"/>
    </xf>
    <xf numFmtId="0" fontId="2" fillId="2" borderId="12" xfId="13" applyFill="1" applyBorder="1" applyAlignment="1" applyProtection="1">
      <alignment horizontal="center" vertical="center"/>
      <protection locked="0"/>
    </xf>
    <xf numFmtId="0" fontId="2" fillId="2" borderId="129" xfId="13" applyFill="1" applyBorder="1" applyProtection="1">
      <alignment vertical="center"/>
      <protection locked="0"/>
    </xf>
    <xf numFmtId="0" fontId="2" fillId="2" borderId="129" xfId="13" applyFill="1" applyBorder="1" applyAlignment="1" applyProtection="1">
      <alignment horizontal="center" vertical="center"/>
      <protection locked="0"/>
    </xf>
    <xf numFmtId="14" fontId="2" fillId="2" borderId="0" xfId="13" applyNumberFormat="1" applyFill="1" applyProtection="1">
      <alignment vertical="center"/>
      <protection locked="0"/>
    </xf>
    <xf numFmtId="0" fontId="2" fillId="5" borderId="0" xfId="13" applyFill="1" applyAlignment="1" applyProtection="1">
      <alignment horizontal="left" vertical="center"/>
      <protection locked="0"/>
    </xf>
    <xf numFmtId="0" fontId="8" fillId="2" borderId="7" xfId="0" applyFont="1" applyFill="1" applyBorder="1" applyAlignment="1">
      <alignment horizontal="center" vertical="center"/>
    </xf>
    <xf numFmtId="0" fontId="8" fillId="0" borderId="12" xfId="0" applyFont="1" applyBorder="1" applyAlignment="1">
      <alignment horizontal="center" vertical="center"/>
    </xf>
    <xf numFmtId="0" fontId="8" fillId="2" borderId="12" xfId="0" applyFont="1" applyFill="1" applyBorder="1" applyAlignment="1">
      <alignment horizontal="center" vertical="center"/>
    </xf>
    <xf numFmtId="0" fontId="8" fillId="2" borderId="31" xfId="0" applyFont="1" applyFill="1" applyBorder="1" applyAlignment="1">
      <alignment horizontal="center" vertical="center"/>
    </xf>
    <xf numFmtId="0" fontId="38" fillId="0" borderId="0" xfId="8" applyFont="1" applyAlignment="1">
      <alignment horizontal="center" vertical="center"/>
    </xf>
    <xf numFmtId="0" fontId="43" fillId="0" borderId="34" xfId="8" applyFont="1" applyBorder="1" applyAlignment="1">
      <alignment horizontal="right" vertical="center" textRotation="255"/>
    </xf>
    <xf numFmtId="0" fontId="57" fillId="0" borderId="0" xfId="14" applyProtection="1">
      <alignment vertical="center"/>
      <protection locked="0"/>
    </xf>
    <xf numFmtId="0" fontId="58" fillId="0" borderId="0" xfId="14" applyFont="1" applyProtection="1">
      <alignment vertical="center"/>
      <protection locked="0"/>
    </xf>
    <xf numFmtId="0" fontId="59" fillId="0" borderId="0" xfId="14" applyFont="1" applyAlignment="1" applyProtection="1">
      <alignment horizontal="right" vertical="center"/>
      <protection locked="0"/>
    </xf>
    <xf numFmtId="0" fontId="60" fillId="0" borderId="0" xfId="14" applyFont="1" applyAlignment="1" applyProtection="1">
      <alignment horizontal="center" vertical="center"/>
      <protection locked="0"/>
    </xf>
    <xf numFmtId="0" fontId="60" fillId="0" borderId="0" xfId="14" applyFont="1" applyProtection="1">
      <alignment vertical="center"/>
      <protection locked="0"/>
    </xf>
    <xf numFmtId="0" fontId="61" fillId="0" borderId="0" xfId="14" applyFont="1" applyAlignment="1" applyProtection="1">
      <alignment horizontal="center" vertical="center"/>
      <protection locked="0"/>
    </xf>
    <xf numFmtId="0" fontId="63" fillId="0" borderId="0" xfId="14" applyFont="1" applyProtection="1">
      <alignment vertical="center"/>
      <protection locked="0"/>
    </xf>
    <xf numFmtId="0" fontId="64" fillId="0" borderId="0" xfId="14" applyFont="1" applyProtection="1">
      <alignment vertical="center"/>
      <protection locked="0"/>
    </xf>
    <xf numFmtId="0" fontId="58" fillId="0" borderId="0" xfId="14" applyFont="1" applyAlignment="1" applyProtection="1">
      <alignment horizontal="center" vertical="center"/>
      <protection locked="0"/>
    </xf>
    <xf numFmtId="0" fontId="34" fillId="0" borderId="0" xfId="14" applyFont="1" applyProtection="1">
      <alignment vertical="center"/>
      <protection locked="0"/>
    </xf>
    <xf numFmtId="0" fontId="34" fillId="0" borderId="0" xfId="15" applyFont="1" applyAlignment="1" applyProtection="1">
      <alignment horizontal="center" vertical="center"/>
      <protection locked="0"/>
    </xf>
    <xf numFmtId="0" fontId="57" fillId="0" borderId="0" xfId="14" applyAlignment="1" applyProtection="1">
      <alignment horizontal="center" vertical="center"/>
      <protection locked="0"/>
    </xf>
    <xf numFmtId="0" fontId="34" fillId="0" borderId="0" xfId="14" applyFont="1" applyAlignment="1" applyProtection="1">
      <alignment horizontal="center" vertical="center"/>
      <protection locked="0"/>
    </xf>
    <xf numFmtId="184" fontId="34" fillId="0" borderId="37" xfId="14" applyNumberFormat="1" applyFont="1" applyBorder="1" applyAlignment="1" applyProtection="1">
      <alignment horizontal="center" vertical="center"/>
      <protection locked="0"/>
    </xf>
    <xf numFmtId="0" fontId="34" fillId="0" borderId="0" xfId="14" applyFont="1" applyAlignment="1" applyProtection="1">
      <alignment horizontal="right" vertical="center"/>
      <protection locked="0"/>
    </xf>
    <xf numFmtId="0" fontId="34" fillId="7" borderId="10" xfId="14" applyFont="1" applyFill="1" applyBorder="1" applyProtection="1">
      <alignment vertical="center"/>
      <protection locked="0"/>
    </xf>
    <xf numFmtId="0" fontId="34" fillId="7" borderId="11" xfId="14" applyFont="1" applyFill="1" applyBorder="1" applyProtection="1">
      <alignment vertical="center"/>
      <protection locked="0"/>
    </xf>
    <xf numFmtId="0" fontId="20" fillId="0" borderId="0" xfId="14" applyFont="1" applyAlignment="1" applyProtection="1">
      <alignment horizontal="left" vertical="center"/>
      <protection locked="0"/>
    </xf>
    <xf numFmtId="0" fontId="63" fillId="0" borderId="0" xfId="14" applyFont="1" applyAlignment="1" applyProtection="1">
      <alignment horizontal="center" vertical="center"/>
      <protection locked="0"/>
    </xf>
    <xf numFmtId="0" fontId="66" fillId="0" borderId="37" xfId="14" applyFont="1" applyBorder="1" applyAlignment="1" applyProtection="1">
      <alignment horizontal="center" vertical="center"/>
      <protection locked="0"/>
    </xf>
    <xf numFmtId="0" fontId="66" fillId="0" borderId="50" xfId="14" applyFont="1" applyBorder="1" applyAlignment="1" applyProtection="1">
      <alignment horizontal="center" vertical="center"/>
      <protection locked="0"/>
    </xf>
    <xf numFmtId="0" fontId="66" fillId="0" borderId="23" xfId="14" applyFont="1" applyBorder="1" applyAlignment="1" applyProtection="1">
      <alignment horizontal="center" vertical="center"/>
      <protection locked="0"/>
    </xf>
    <xf numFmtId="0" fontId="66" fillId="0" borderId="0" xfId="14" applyFont="1" applyAlignment="1" applyProtection="1">
      <alignment horizontal="center" vertical="center"/>
      <protection locked="0"/>
    </xf>
    <xf numFmtId="0" fontId="66" fillId="0" borderId="36" xfId="14" applyFont="1" applyBorder="1" applyProtection="1">
      <alignment vertical="center"/>
      <protection locked="0"/>
    </xf>
    <xf numFmtId="0" fontId="66" fillId="0" borderId="12" xfId="14" applyFont="1" applyBorder="1" applyAlignment="1" applyProtection="1">
      <alignment horizontal="center" vertical="center"/>
      <protection locked="0"/>
    </xf>
    <xf numFmtId="0" fontId="66" fillId="0" borderId="10" xfId="14" applyFont="1" applyBorder="1" applyProtection="1">
      <alignment vertical="center"/>
      <protection locked="0"/>
    </xf>
    <xf numFmtId="0" fontId="63" fillId="0" borderId="10" xfId="14" applyFont="1" applyBorder="1" applyProtection="1">
      <alignment vertical="center"/>
      <protection locked="0"/>
    </xf>
    <xf numFmtId="0" fontId="66" fillId="0" borderId="11" xfId="14" applyFont="1" applyBorder="1" applyProtection="1">
      <alignment vertical="center"/>
      <protection locked="0"/>
    </xf>
    <xf numFmtId="0" fontId="66" fillId="0" borderId="33" xfId="14" applyFont="1" applyBorder="1" applyAlignment="1" applyProtection="1">
      <alignment horizontal="center" vertical="center"/>
      <protection locked="0"/>
    </xf>
    <xf numFmtId="0" fontId="66" fillId="0" borderId="0" xfId="14" applyFont="1" applyProtection="1">
      <alignment vertical="center"/>
      <protection locked="0"/>
    </xf>
    <xf numFmtId="0" fontId="66" fillId="0" borderId="51" xfId="14" applyFont="1" applyBorder="1" applyProtection="1">
      <alignment vertical="center"/>
      <protection locked="0"/>
    </xf>
    <xf numFmtId="0" fontId="66" fillId="0" borderId="181" xfId="14" applyFont="1" applyBorder="1" applyAlignment="1" applyProtection="1">
      <alignment horizontal="center" vertical="center"/>
      <protection locked="0"/>
    </xf>
    <xf numFmtId="0" fontId="66" fillId="0" borderId="180" xfId="14" applyFont="1" applyBorder="1" applyAlignment="1" applyProtection="1">
      <alignment horizontal="center" vertical="center"/>
      <protection locked="0"/>
    </xf>
    <xf numFmtId="0" fontId="66" fillId="0" borderId="182" xfId="14" applyFont="1" applyBorder="1" applyProtection="1">
      <alignment vertical="center"/>
      <protection locked="0"/>
    </xf>
    <xf numFmtId="0" fontId="66" fillId="0" borderId="183" xfId="14" applyFont="1" applyBorder="1" applyProtection="1">
      <alignment vertical="center"/>
      <protection locked="0"/>
    </xf>
    <xf numFmtId="0" fontId="66" fillId="0" borderId="7" xfId="14" applyFont="1" applyBorder="1" applyAlignment="1" applyProtection="1">
      <alignment horizontal="center" vertical="center"/>
      <protection locked="0"/>
    </xf>
    <xf numFmtId="0" fontId="66" fillId="0" borderId="36" xfId="14" applyFont="1" applyBorder="1" applyAlignment="1" applyProtection="1">
      <alignment horizontal="center" vertical="center"/>
      <protection locked="0"/>
    </xf>
    <xf numFmtId="0" fontId="66" fillId="0" borderId="35" xfId="14" applyFont="1" applyBorder="1" applyAlignment="1" applyProtection="1">
      <alignment horizontal="center" vertical="center"/>
      <protection locked="0"/>
    </xf>
    <xf numFmtId="0" fontId="66" fillId="0" borderId="37" xfId="14" applyFont="1" applyBorder="1" applyProtection="1">
      <alignment vertical="center"/>
      <protection locked="0"/>
    </xf>
    <xf numFmtId="0" fontId="63" fillId="0" borderId="37" xfId="14" applyFont="1" applyBorder="1" applyProtection="1">
      <alignment vertical="center"/>
      <protection locked="0"/>
    </xf>
    <xf numFmtId="0" fontId="63" fillId="0" borderId="50" xfId="14" applyFont="1" applyBorder="1" applyProtection="1">
      <alignment vertical="center"/>
      <protection locked="0"/>
    </xf>
    <xf numFmtId="0" fontId="70" fillId="0" borderId="0" xfId="14" applyFont="1" applyAlignment="1" applyProtection="1">
      <alignment horizontal="left" vertical="center"/>
      <protection locked="0"/>
    </xf>
    <xf numFmtId="0" fontId="70" fillId="0" borderId="0" xfId="14" applyFont="1" applyProtection="1">
      <alignment vertical="center"/>
      <protection locked="0"/>
    </xf>
    <xf numFmtId="0" fontId="71" fillId="0" borderId="0" xfId="14" applyFont="1" applyProtection="1">
      <alignment vertical="center"/>
      <protection locked="0"/>
    </xf>
    <xf numFmtId="0" fontId="72" fillId="0" borderId="0" xfId="14" applyFont="1" applyProtection="1">
      <alignment vertical="center"/>
      <protection locked="0"/>
    </xf>
    <xf numFmtId="0" fontId="6" fillId="0" borderId="0" xfId="4">
      <alignment vertical="center"/>
    </xf>
    <xf numFmtId="0" fontId="6" fillId="0" borderId="0" xfId="4" applyAlignment="1">
      <alignment horizontal="center" vertical="center"/>
    </xf>
    <xf numFmtId="0" fontId="73" fillId="0" borderId="0" xfId="4" applyFont="1" applyAlignment="1">
      <alignment horizontal="center" vertical="center"/>
    </xf>
    <xf numFmtId="0" fontId="6" fillId="0" borderId="0" xfId="4" applyAlignment="1">
      <alignment horizontal="right" vertical="center"/>
    </xf>
    <xf numFmtId="0" fontId="6" fillId="0" borderId="37" xfId="4" applyBorder="1">
      <alignment vertical="center"/>
    </xf>
    <xf numFmtId="0" fontId="6" fillId="0" borderId="37" xfId="4" applyBorder="1" applyAlignment="1"/>
    <xf numFmtId="0" fontId="6" fillId="0" borderId="0" xfId="4" applyAlignment="1">
      <alignment horizontal="right"/>
    </xf>
    <xf numFmtId="0" fontId="6" fillId="0" borderId="45" xfId="4" applyBorder="1">
      <alignment vertical="center"/>
    </xf>
    <xf numFmtId="0" fontId="6" fillId="0" borderId="45" xfId="4" applyBorder="1" applyAlignment="1">
      <alignment horizontal="center" vertical="center"/>
    </xf>
    <xf numFmtId="0" fontId="9" fillId="0" borderId="167" xfId="4" applyFont="1" applyBorder="1" applyAlignment="1">
      <alignment horizontal="center" vertical="center" wrapText="1"/>
    </xf>
    <xf numFmtId="0" fontId="19" fillId="0" borderId="157" xfId="4" applyFont="1" applyBorder="1" applyAlignment="1">
      <alignment vertical="center" wrapText="1"/>
    </xf>
    <xf numFmtId="20" fontId="19" fillId="0" borderId="168" xfId="4" applyNumberFormat="1" applyFont="1" applyBorder="1" applyAlignment="1">
      <alignment horizontal="center" vertical="center" shrinkToFit="1"/>
    </xf>
    <xf numFmtId="0" fontId="19" fillId="0" borderId="138" xfId="4" applyFont="1" applyBorder="1" applyAlignment="1">
      <alignment horizontal="center" vertical="center"/>
    </xf>
    <xf numFmtId="182" fontId="19" fillId="0" borderId="169" xfId="4" applyNumberFormat="1" applyFont="1" applyBorder="1" applyAlignment="1">
      <alignment horizontal="center" vertical="center"/>
    </xf>
    <xf numFmtId="0" fontId="19" fillId="0" borderId="35" xfId="4" applyFont="1" applyBorder="1" applyAlignment="1">
      <alignment vertical="center" wrapText="1"/>
    </xf>
    <xf numFmtId="0" fontId="19" fillId="0" borderId="171" xfId="4" applyFont="1" applyBorder="1" applyAlignment="1">
      <alignment horizontal="center" vertical="center" shrinkToFit="1"/>
    </xf>
    <xf numFmtId="0" fontId="19" fillId="0" borderId="173" xfId="4" applyFont="1" applyBorder="1" applyAlignment="1">
      <alignment horizontal="center" vertical="center"/>
    </xf>
    <xf numFmtId="0" fontId="19" fillId="0" borderId="12" xfId="4" applyFont="1" applyBorder="1" applyAlignment="1">
      <alignment vertical="center" wrapText="1"/>
    </xf>
    <xf numFmtId="0" fontId="19" fillId="0" borderId="172" xfId="4" applyFont="1" applyBorder="1" applyAlignment="1">
      <alignment horizontal="center" vertical="center" shrinkToFit="1"/>
    </xf>
    <xf numFmtId="182" fontId="19" fillId="0" borderId="151" xfId="4" applyNumberFormat="1" applyFont="1" applyBorder="1" applyAlignment="1">
      <alignment horizontal="center" vertical="center"/>
    </xf>
    <xf numFmtId="0" fontId="19" fillId="0" borderId="155" xfId="4" applyFont="1" applyBorder="1" applyAlignment="1">
      <alignment vertical="center" wrapText="1"/>
    </xf>
    <xf numFmtId="0" fontId="19" fillId="0" borderId="176" xfId="4" applyFont="1" applyBorder="1" applyAlignment="1">
      <alignment horizontal="center" vertical="center" shrinkToFit="1"/>
    </xf>
    <xf numFmtId="0" fontId="19" fillId="0" borderId="167" xfId="4" applyFont="1" applyBorder="1" applyAlignment="1">
      <alignment horizontal="center" vertical="center"/>
    </xf>
    <xf numFmtId="0" fontId="8" fillId="0" borderId="0" xfId="4" applyFont="1">
      <alignment vertical="center"/>
    </xf>
    <xf numFmtId="181" fontId="19" fillId="5" borderId="35" xfId="4" applyNumberFormat="1" applyFont="1" applyFill="1" applyBorder="1">
      <alignment vertical="center"/>
    </xf>
    <xf numFmtId="0" fontId="19" fillId="0" borderId="0" xfId="4" applyFont="1">
      <alignment vertical="center"/>
    </xf>
    <xf numFmtId="0" fontId="6" fillId="0" borderId="0" xfId="8">
      <alignment vertical="center"/>
    </xf>
    <xf numFmtId="0" fontId="43" fillId="0" borderId="36" xfId="8" applyFont="1" applyBorder="1" applyAlignment="1">
      <alignment horizontal="right" vertical="center" textRotation="255"/>
    </xf>
    <xf numFmtId="0" fontId="41" fillId="2" borderId="50" xfId="8" applyFont="1" applyFill="1" applyBorder="1" applyAlignment="1">
      <alignment horizontal="left" vertical="center" indent="1"/>
    </xf>
    <xf numFmtId="0" fontId="31" fillId="2" borderId="146" xfId="8" applyFont="1" applyFill="1" applyBorder="1">
      <alignment vertical="center"/>
    </xf>
    <xf numFmtId="178" fontId="31" fillId="0" borderId="51" xfId="8" applyNumberFormat="1" applyFont="1" applyBorder="1" applyAlignment="1">
      <alignment horizontal="center" vertical="center"/>
    </xf>
    <xf numFmtId="179" fontId="31" fillId="0" borderId="34" xfId="9" applyNumberFormat="1" applyFont="1" applyFill="1" applyBorder="1" applyAlignment="1">
      <alignment horizontal="center" vertical="center"/>
    </xf>
    <xf numFmtId="38" fontId="42" fillId="0" borderId="141" xfId="9" applyFont="1" applyBorder="1" applyAlignment="1">
      <alignment vertical="center"/>
    </xf>
    <xf numFmtId="38" fontId="31" fillId="2" borderId="143" xfId="9" applyFont="1" applyFill="1" applyBorder="1" applyAlignment="1">
      <alignment vertical="center"/>
    </xf>
    <xf numFmtId="0" fontId="31" fillId="2" borderId="144" xfId="8" applyFont="1" applyFill="1" applyBorder="1">
      <alignment vertical="center"/>
    </xf>
    <xf numFmtId="179" fontId="31" fillId="2" borderId="36" xfId="9" applyNumberFormat="1" applyFont="1" applyFill="1" applyBorder="1" applyAlignment="1">
      <alignment vertical="center"/>
    </xf>
    <xf numFmtId="38" fontId="31" fillId="2" borderId="139" xfId="9" applyFont="1" applyFill="1" applyBorder="1" applyAlignment="1">
      <alignment vertical="center"/>
    </xf>
    <xf numFmtId="0" fontId="42" fillId="0" borderId="142" xfId="8" applyFont="1" applyBorder="1">
      <alignment vertical="center"/>
    </xf>
    <xf numFmtId="0" fontId="31" fillId="0" borderId="0" xfId="8" applyFont="1" applyAlignment="1">
      <alignment horizontal="right"/>
    </xf>
    <xf numFmtId="0" fontId="31" fillId="0" borderId="0" xfId="8" applyFont="1" applyAlignment="1">
      <alignment horizontal="right" vertical="top"/>
    </xf>
    <xf numFmtId="0" fontId="6" fillId="0" borderId="0" xfId="8" applyAlignment="1">
      <alignment horizontal="right" vertical="top"/>
    </xf>
    <xf numFmtId="0" fontId="75" fillId="0" borderId="0" xfId="7" applyFont="1">
      <alignment vertical="center"/>
    </xf>
    <xf numFmtId="0" fontId="75" fillId="0" borderId="0" xfId="7" applyFont="1" applyAlignment="1">
      <alignment horizontal="right" vertical="center"/>
    </xf>
    <xf numFmtId="0" fontId="76" fillId="0" borderId="12" xfId="7" applyFont="1" applyBorder="1" applyAlignment="1">
      <alignment horizontal="center" vertical="center" wrapText="1"/>
    </xf>
    <xf numFmtId="0" fontId="77" fillId="0" borderId="12" xfId="7" applyFont="1" applyBorder="1" applyAlignment="1">
      <alignment horizontal="center" vertical="center" wrapText="1"/>
    </xf>
    <xf numFmtId="0" fontId="27" fillId="0" borderId="7" xfId="7" applyFont="1" applyBorder="1" applyAlignment="1">
      <alignment horizontal="center" vertical="center" wrapText="1"/>
    </xf>
    <xf numFmtId="0" fontId="27" fillId="0" borderId="12" xfId="7" applyFont="1" applyBorder="1" applyAlignment="1">
      <alignment horizontal="justify" vertical="center"/>
    </xf>
    <xf numFmtId="0" fontId="27" fillId="0" borderId="12" xfId="7" applyFont="1" applyBorder="1" applyAlignment="1">
      <alignment horizontal="justify" vertical="center" wrapText="1"/>
    </xf>
    <xf numFmtId="0" fontId="27" fillId="0" borderId="122" xfId="7" applyFont="1" applyBorder="1" applyAlignment="1">
      <alignment horizontal="justify" vertical="center" wrapText="1"/>
    </xf>
    <xf numFmtId="0" fontId="27" fillId="0" borderId="131" xfId="7" applyFont="1" applyBorder="1" applyAlignment="1">
      <alignment horizontal="justify" vertical="center" wrapText="1"/>
    </xf>
    <xf numFmtId="0" fontId="27" fillId="0" borderId="131" xfId="7" applyFont="1" applyBorder="1" applyAlignment="1">
      <alignment horizontal="left" vertical="center" wrapText="1"/>
    </xf>
    <xf numFmtId="0" fontId="80" fillId="0" borderId="134" xfId="7" applyFont="1" applyBorder="1" applyAlignment="1">
      <alignment horizontal="justify" vertical="center"/>
    </xf>
    <xf numFmtId="0" fontId="75" fillId="0" borderId="134" xfId="7" applyFont="1" applyBorder="1">
      <alignment vertical="center"/>
    </xf>
    <xf numFmtId="0" fontId="76" fillId="0" borderId="12" xfId="7" applyFont="1" applyBorder="1" applyAlignment="1">
      <alignment horizontal="center" vertical="center" shrinkToFit="1"/>
    </xf>
    <xf numFmtId="0" fontId="7" fillId="0" borderId="0" xfId="3">
      <alignment vertical="center"/>
    </xf>
    <xf numFmtId="0" fontId="37" fillId="0" borderId="0" xfId="3" applyFont="1">
      <alignment vertical="center"/>
    </xf>
    <xf numFmtId="0" fontId="37" fillId="0" borderId="0" xfId="3" applyFont="1" applyAlignment="1">
      <alignment horizontal="right"/>
    </xf>
    <xf numFmtId="0" fontId="37" fillId="0" borderId="37" xfId="3" applyFont="1" applyBorder="1" applyAlignment="1">
      <alignment horizontal="right"/>
    </xf>
    <xf numFmtId="0" fontId="37" fillId="0" borderId="37" xfId="3" applyFont="1" applyBorder="1" applyAlignment="1">
      <alignment horizontal="left" vertical="center"/>
    </xf>
    <xf numFmtId="0" fontId="37" fillId="0" borderId="37" xfId="3" applyFont="1" applyBorder="1" applyAlignment="1">
      <alignment horizontal="right" vertical="center"/>
    </xf>
    <xf numFmtId="0" fontId="37" fillId="0" borderId="37" xfId="3" applyFont="1" applyBorder="1" applyAlignment="1">
      <alignment horizontal="left"/>
    </xf>
    <xf numFmtId="0" fontId="7" fillId="0" borderId="37" xfId="3" applyBorder="1">
      <alignment vertical="center"/>
    </xf>
    <xf numFmtId="0" fontId="16" fillId="0" borderId="0" xfId="3" applyFont="1">
      <alignment vertical="center"/>
    </xf>
    <xf numFmtId="0" fontId="16" fillId="0" borderId="0" xfId="3" applyFont="1" applyAlignment="1">
      <alignment horizontal="centerContinuous" vertical="distributed"/>
    </xf>
    <xf numFmtId="186" fontId="42" fillId="0" borderId="22" xfId="8" applyNumberFormat="1" applyFont="1" applyBorder="1">
      <alignment vertical="center"/>
    </xf>
    <xf numFmtId="186" fontId="31" fillId="2" borderId="51" xfId="8" applyNumberFormat="1" applyFont="1" applyFill="1" applyBorder="1">
      <alignment vertical="center"/>
    </xf>
    <xf numFmtId="186" fontId="31" fillId="2" borderId="50" xfId="8" applyNumberFormat="1" applyFont="1" applyFill="1" applyBorder="1">
      <alignment vertical="center"/>
    </xf>
    <xf numFmtId="187" fontId="7" fillId="0" borderId="189" xfId="12" applyNumberFormat="1" applyFont="1" applyBorder="1">
      <alignment vertical="center"/>
    </xf>
    <xf numFmtId="180" fontId="7" fillId="0" borderId="190" xfId="12" applyNumberFormat="1" applyFont="1" applyBorder="1">
      <alignment vertical="center"/>
    </xf>
    <xf numFmtId="180" fontId="7" fillId="0" borderId="157" xfId="12" applyNumberFormat="1" applyFont="1" applyBorder="1">
      <alignment vertical="center"/>
    </xf>
    <xf numFmtId="187" fontId="7" fillId="0" borderId="191" xfId="12" applyNumberFormat="1" applyFont="1" applyBorder="1">
      <alignment vertical="center"/>
    </xf>
    <xf numFmtId="180" fontId="7" fillId="0" borderId="192" xfId="12" applyNumberFormat="1" applyFont="1" applyBorder="1">
      <alignment vertical="center"/>
    </xf>
    <xf numFmtId="180" fontId="7" fillId="0" borderId="35" xfId="12" applyNumberFormat="1" applyFont="1" applyBorder="1">
      <alignment vertical="center"/>
    </xf>
    <xf numFmtId="180" fontId="7" fillId="0" borderId="193" xfId="12" applyNumberFormat="1" applyFont="1" applyBorder="1">
      <alignment vertical="center"/>
    </xf>
    <xf numFmtId="180" fontId="7" fillId="0" borderId="12" xfId="12" applyNumberFormat="1" applyFont="1" applyBorder="1">
      <alignment vertical="center"/>
    </xf>
    <xf numFmtId="187" fontId="7" fillId="0" borderId="194" xfId="12" applyNumberFormat="1" applyFont="1" applyBorder="1">
      <alignment vertical="center"/>
    </xf>
    <xf numFmtId="180" fontId="82" fillId="0" borderId="35" xfId="12" applyNumberFormat="1" applyFont="1" applyBorder="1">
      <alignment vertical="center"/>
    </xf>
    <xf numFmtId="180" fontId="7" fillId="0" borderId="35" xfId="12" applyNumberFormat="1" applyFont="1" applyBorder="1" applyAlignment="1">
      <alignment horizontal="right" vertical="center" wrapText="1"/>
    </xf>
    <xf numFmtId="0" fontId="8" fillId="0" borderId="38" xfId="0" applyFont="1" applyBorder="1">
      <alignment vertical="center"/>
    </xf>
    <xf numFmtId="55" fontId="8" fillId="0" borderId="0" xfId="0" applyNumberFormat="1" applyFont="1">
      <alignment vertical="center"/>
    </xf>
    <xf numFmtId="0" fontId="85" fillId="3" borderId="187" xfId="12" applyFont="1" applyFill="1" applyBorder="1" applyAlignment="1">
      <alignment horizontal="center" vertical="center" wrapText="1"/>
    </xf>
    <xf numFmtId="0" fontId="85" fillId="3" borderId="152" xfId="12" applyFont="1" applyFill="1" applyBorder="1" applyAlignment="1">
      <alignment horizontal="center" vertical="center" wrapText="1"/>
    </xf>
    <xf numFmtId="0" fontId="85" fillId="3" borderId="153" xfId="12" applyFont="1" applyFill="1" applyBorder="1" applyAlignment="1">
      <alignment horizontal="center" vertical="center" wrapText="1"/>
    </xf>
    <xf numFmtId="0" fontId="85" fillId="3" borderId="188" xfId="12" applyFont="1" applyFill="1" applyBorder="1" applyAlignment="1">
      <alignment horizontal="center" vertical="center" wrapText="1"/>
    </xf>
    <xf numFmtId="180" fontId="7" fillId="3" borderId="157" xfId="3" applyNumberFormat="1" applyFill="1" applyBorder="1">
      <alignment vertical="center"/>
    </xf>
    <xf numFmtId="40" fontId="7" fillId="3" borderId="157" xfId="17" applyNumberFormat="1" applyFont="1" applyFill="1" applyBorder="1">
      <alignment vertical="center"/>
    </xf>
    <xf numFmtId="180" fontId="7" fillId="3" borderId="35" xfId="3" applyNumberFormat="1" applyFill="1" applyBorder="1" applyAlignment="1">
      <alignment horizontal="right" vertical="center" wrapText="1"/>
    </xf>
    <xf numFmtId="40" fontId="7" fillId="3" borderId="35" xfId="17" applyNumberFormat="1" applyFont="1" applyFill="1" applyBorder="1" applyAlignment="1">
      <alignment horizontal="right" vertical="center" wrapText="1"/>
    </xf>
    <xf numFmtId="40" fontId="7" fillId="3" borderId="37" xfId="17" applyNumberFormat="1" applyFont="1" applyFill="1" applyBorder="1" applyAlignment="1">
      <alignment horizontal="right" vertical="center" wrapText="1"/>
    </xf>
    <xf numFmtId="180" fontId="7" fillId="3" borderId="12" xfId="3" applyNumberFormat="1" applyFill="1" applyBorder="1" applyAlignment="1">
      <alignment horizontal="right" vertical="center" wrapText="1"/>
    </xf>
    <xf numFmtId="40" fontId="7" fillId="3" borderId="11" xfId="17" applyNumberFormat="1" applyFont="1" applyFill="1" applyBorder="1" applyAlignment="1">
      <alignment horizontal="right" vertical="center" wrapText="1"/>
    </xf>
    <xf numFmtId="180" fontId="81" fillId="0" borderId="170" xfId="4" applyNumberFormat="1" applyFont="1" applyBorder="1">
      <alignment vertical="center"/>
    </xf>
    <xf numFmtId="180" fontId="81" fillId="0" borderId="35" xfId="4" applyNumberFormat="1" applyFont="1" applyBorder="1">
      <alignment vertical="center"/>
    </xf>
    <xf numFmtId="180" fontId="81" fillId="0" borderId="50" xfId="4" applyNumberFormat="1" applyFont="1" applyBorder="1">
      <alignment vertical="center"/>
    </xf>
    <xf numFmtId="180" fontId="81" fillId="0" borderId="175" xfId="4" applyNumberFormat="1" applyFont="1" applyBorder="1">
      <alignment vertical="center"/>
    </xf>
    <xf numFmtId="180" fontId="81" fillId="0" borderId="154" xfId="4" applyNumberFormat="1" applyFont="1" applyBorder="1">
      <alignment vertical="center"/>
    </xf>
    <xf numFmtId="180" fontId="81" fillId="0" borderId="163" xfId="4" applyNumberFormat="1" applyFont="1" applyBorder="1">
      <alignment vertical="center"/>
    </xf>
    <xf numFmtId="180" fontId="7" fillId="3" borderId="152" xfId="3" applyNumberFormat="1" applyFill="1" applyBorder="1" applyAlignment="1">
      <alignment horizontal="right" vertical="center" wrapText="1"/>
    </xf>
    <xf numFmtId="40" fontId="7" fillId="3" borderId="166" xfId="17" applyNumberFormat="1" applyFont="1" applyFill="1" applyBorder="1" applyAlignment="1">
      <alignment horizontal="right" vertical="center" wrapText="1"/>
    </xf>
    <xf numFmtId="0" fontId="9" fillId="0" borderId="38" xfId="0" applyFont="1" applyBorder="1" applyAlignment="1">
      <alignment horizontal="left" vertical="center"/>
    </xf>
    <xf numFmtId="0" fontId="9" fillId="0" borderId="32" xfId="0" applyFont="1" applyBorder="1" applyAlignment="1">
      <alignment horizontal="left" vertical="center"/>
    </xf>
    <xf numFmtId="0" fontId="9" fillId="0" borderId="39" xfId="0" applyFont="1" applyBorder="1" applyAlignment="1">
      <alignment horizontal="left" vertical="center"/>
    </xf>
    <xf numFmtId="55" fontId="8" fillId="0" borderId="0" xfId="0" applyNumberFormat="1" applyFont="1" applyAlignment="1">
      <alignment horizontal="left" vertical="center"/>
    </xf>
    <xf numFmtId="0" fontId="10" fillId="0" borderId="12" xfId="0" applyFont="1" applyBorder="1" applyAlignment="1">
      <alignment horizontal="center" vertical="center" wrapText="1"/>
    </xf>
    <xf numFmtId="0" fontId="10" fillId="0" borderId="12" xfId="0" applyFont="1" applyBorder="1" applyAlignment="1">
      <alignment vertical="center"/>
    </xf>
    <xf numFmtId="0" fontId="8" fillId="2" borderId="7" xfId="0" applyFont="1" applyFill="1" applyBorder="1" applyAlignment="1">
      <alignment horizontal="center" vertical="center"/>
    </xf>
    <xf numFmtId="0" fontId="8" fillId="2" borderId="10" xfId="0" applyFont="1" applyFill="1" applyBorder="1" applyAlignment="1">
      <alignment horizontal="center" vertical="center"/>
    </xf>
    <xf numFmtId="0" fontId="8" fillId="2" borderId="11" xfId="0" applyFont="1" applyFill="1" applyBorder="1" applyAlignment="1">
      <alignment horizontal="center" vertical="center"/>
    </xf>
    <xf numFmtId="0" fontId="8" fillId="0" borderId="7" xfId="0" applyFont="1" applyBorder="1" applyAlignment="1">
      <alignment horizontal="center" vertical="center"/>
    </xf>
    <xf numFmtId="0" fontId="8" fillId="0" borderId="10" xfId="0" applyFont="1" applyBorder="1" applyAlignment="1">
      <alignment horizontal="center" vertical="center"/>
    </xf>
    <xf numFmtId="0" fontId="8" fillId="0" borderId="11" xfId="0" applyFont="1" applyBorder="1" applyAlignment="1">
      <alignment horizontal="center" vertical="center"/>
    </xf>
    <xf numFmtId="0" fontId="8" fillId="0" borderId="12" xfId="0" applyFont="1" applyBorder="1" applyAlignment="1">
      <alignment horizontal="center" vertical="center"/>
    </xf>
    <xf numFmtId="0" fontId="8" fillId="2" borderId="12" xfId="0" applyFont="1" applyFill="1" applyBorder="1" applyAlignment="1">
      <alignment horizontal="center" vertical="center"/>
    </xf>
    <xf numFmtId="0" fontId="8" fillId="0" borderId="12" xfId="0" applyFont="1" applyBorder="1" applyAlignment="1">
      <alignment horizontal="center" vertical="top"/>
    </xf>
    <xf numFmtId="6" fontId="10" fillId="2" borderId="12" xfId="2" applyFont="1" applyFill="1" applyBorder="1" applyAlignment="1">
      <alignment horizontal="center" vertical="center"/>
    </xf>
    <xf numFmtId="0" fontId="8" fillId="0" borderId="12" xfId="0" applyFont="1" applyBorder="1" applyAlignment="1">
      <alignment horizontal="left" vertical="top" wrapText="1"/>
    </xf>
    <xf numFmtId="0" fontId="9" fillId="0" borderId="7" xfId="0" applyFont="1" applyBorder="1" applyAlignment="1">
      <alignment horizontal="left" vertical="center"/>
    </xf>
    <xf numFmtId="0" fontId="9" fillId="0" borderId="10" xfId="0" applyFont="1" applyBorder="1" applyAlignment="1">
      <alignment horizontal="left" vertical="center"/>
    </xf>
    <xf numFmtId="0" fontId="9" fillId="0" borderId="11" xfId="0" applyFont="1" applyBorder="1" applyAlignment="1">
      <alignment horizontal="left" vertical="center"/>
    </xf>
    <xf numFmtId="38" fontId="9" fillId="0" borderId="7" xfId="1" applyFont="1" applyBorder="1" applyAlignment="1">
      <alignment horizontal="center" vertical="center"/>
    </xf>
    <xf numFmtId="38" fontId="9" fillId="0" borderId="24" xfId="1" applyFont="1" applyBorder="1" applyAlignment="1">
      <alignment horizontal="center" vertical="center"/>
    </xf>
    <xf numFmtId="0" fontId="8" fillId="0" borderId="12" xfId="0" applyFont="1" applyBorder="1" applyAlignment="1">
      <alignment vertical="center"/>
    </xf>
    <xf numFmtId="38" fontId="9" fillId="0" borderId="38" xfId="1" applyFont="1" applyBorder="1" applyAlignment="1">
      <alignment horizontal="center" vertical="center"/>
    </xf>
    <xf numFmtId="38" fontId="9" fillId="0" borderId="40" xfId="1" applyFont="1" applyBorder="1" applyAlignment="1">
      <alignment horizontal="center" vertical="center"/>
    </xf>
    <xf numFmtId="38" fontId="9" fillId="0" borderId="28" xfId="1" applyFont="1" applyBorder="1" applyAlignment="1">
      <alignment horizontal="center" vertical="center"/>
    </xf>
    <xf numFmtId="38" fontId="9" fillId="0" borderId="30" xfId="1" applyFont="1" applyBorder="1" applyAlignment="1">
      <alignment horizontal="center" vertical="center"/>
    </xf>
    <xf numFmtId="0" fontId="10" fillId="0" borderId="41" xfId="0" applyFont="1" applyBorder="1" applyAlignment="1">
      <alignment horizontal="center" vertical="center"/>
    </xf>
    <xf numFmtId="0" fontId="10" fillId="0" borderId="42" xfId="0" applyFont="1" applyBorder="1" applyAlignment="1">
      <alignment horizontal="center" vertical="center"/>
    </xf>
    <xf numFmtId="0" fontId="10" fillId="0" borderId="43" xfId="0" applyFont="1" applyBorder="1" applyAlignment="1">
      <alignment horizontal="center" vertical="center"/>
    </xf>
    <xf numFmtId="0" fontId="10" fillId="0" borderId="17" xfId="0" applyFont="1" applyBorder="1" applyAlignment="1">
      <alignment horizontal="center" vertical="center"/>
    </xf>
    <xf numFmtId="0" fontId="10" fillId="0" borderId="0" xfId="0" applyFont="1" applyAlignment="1">
      <alignment horizontal="center" vertical="center"/>
    </xf>
    <xf numFmtId="0" fontId="10" fillId="0" borderId="14" xfId="0" applyFont="1" applyBorder="1" applyAlignment="1">
      <alignment horizontal="center" vertical="center"/>
    </xf>
    <xf numFmtId="0" fontId="10" fillId="0" borderId="44" xfId="0" applyFont="1" applyBorder="1" applyAlignment="1">
      <alignment horizontal="center" vertical="center"/>
    </xf>
    <xf numFmtId="0" fontId="10" fillId="0" borderId="45" xfId="0" applyFont="1" applyBorder="1" applyAlignment="1">
      <alignment horizontal="center" vertical="center"/>
    </xf>
    <xf numFmtId="0" fontId="10" fillId="0" borderId="46" xfId="0" applyFont="1" applyBorder="1" applyAlignment="1">
      <alignment horizontal="center" vertical="center"/>
    </xf>
    <xf numFmtId="0" fontId="9" fillId="0" borderId="38" xfId="0" applyFont="1" applyBorder="1" applyAlignment="1">
      <alignment horizontal="center" vertical="center"/>
    </xf>
    <xf numFmtId="0" fontId="9" fillId="0" borderId="40" xfId="0" applyFont="1" applyBorder="1" applyAlignment="1">
      <alignment horizontal="center" vertical="center"/>
    </xf>
    <xf numFmtId="0" fontId="8" fillId="2" borderId="47" xfId="0" applyFont="1" applyFill="1" applyBorder="1" applyAlignment="1">
      <alignment horizontal="center" vertical="center"/>
    </xf>
    <xf numFmtId="0" fontId="8" fillId="2" borderId="31" xfId="0" applyFont="1" applyFill="1" applyBorder="1" applyAlignment="1">
      <alignment horizontal="center" vertical="center"/>
    </xf>
    <xf numFmtId="0" fontId="8" fillId="2" borderId="2" xfId="0" applyFont="1" applyFill="1" applyBorder="1" applyAlignment="1">
      <alignment horizontal="center" vertical="center"/>
    </xf>
    <xf numFmtId="0" fontId="8" fillId="2" borderId="48" xfId="0" applyFont="1" applyFill="1" applyBorder="1" applyAlignment="1">
      <alignment horizontal="center" vertical="center"/>
    </xf>
    <xf numFmtId="0" fontId="9" fillId="0" borderId="7" xfId="0" applyFont="1" applyBorder="1" applyAlignment="1">
      <alignment horizontal="center" vertical="center"/>
    </xf>
    <xf numFmtId="0" fontId="9" fillId="0" borderId="24" xfId="0" applyFont="1" applyBorder="1" applyAlignment="1">
      <alignment horizontal="center" vertical="center"/>
    </xf>
    <xf numFmtId="0" fontId="9" fillId="4" borderId="7" xfId="0" applyFont="1" applyFill="1" applyBorder="1" applyAlignment="1">
      <alignment horizontal="left" vertical="center"/>
    </xf>
    <xf numFmtId="0" fontId="9" fillId="4" borderId="24" xfId="0" applyFont="1" applyFill="1" applyBorder="1" applyAlignment="1">
      <alignment horizontal="left" vertical="center"/>
    </xf>
    <xf numFmtId="0" fontId="8" fillId="2" borderId="38" xfId="0" applyFont="1" applyFill="1" applyBorder="1" applyAlignment="1">
      <alignment horizontal="center" vertical="center"/>
    </xf>
    <xf numFmtId="0" fontId="8" fillId="2" borderId="32" xfId="0" applyFont="1" applyFill="1" applyBorder="1" applyAlignment="1">
      <alignment horizontal="center" vertical="center"/>
    </xf>
    <xf numFmtId="0" fontId="8" fillId="2" borderId="39" xfId="0" applyFont="1" applyFill="1" applyBorder="1" applyAlignment="1">
      <alignment horizontal="center" vertical="center"/>
    </xf>
    <xf numFmtId="0" fontId="8" fillId="0" borderId="38" xfId="0" applyFont="1" applyBorder="1" applyAlignment="1">
      <alignment horizontal="left" vertical="center"/>
    </xf>
    <xf numFmtId="0" fontId="8" fillId="0" borderId="32" xfId="0" applyFont="1" applyBorder="1" applyAlignment="1">
      <alignment horizontal="left" vertical="center"/>
    </xf>
    <xf numFmtId="0" fontId="8" fillId="0" borderId="40" xfId="0" applyFont="1" applyBorder="1" applyAlignment="1">
      <alignment horizontal="left" vertical="center"/>
    </xf>
    <xf numFmtId="0" fontId="9" fillId="0" borderId="47" xfId="0" applyFont="1" applyBorder="1" applyAlignment="1">
      <alignment horizontal="left" vertical="center"/>
    </xf>
    <xf numFmtId="0" fontId="9" fillId="0" borderId="31" xfId="0" applyFont="1" applyBorder="1" applyAlignment="1">
      <alignment horizontal="left" vertical="center"/>
    </xf>
    <xf numFmtId="0" fontId="9" fillId="0" borderId="48" xfId="0" applyFont="1" applyBorder="1" applyAlignment="1">
      <alignment horizontal="left" vertical="center"/>
    </xf>
    <xf numFmtId="0" fontId="9" fillId="0" borderId="24" xfId="0" applyFont="1" applyBorder="1" applyAlignment="1">
      <alignment horizontal="left" vertical="center"/>
    </xf>
    <xf numFmtId="0" fontId="8" fillId="2" borderId="24" xfId="0" applyFont="1" applyFill="1" applyBorder="1" applyAlignment="1">
      <alignment horizontal="center" vertical="center"/>
    </xf>
    <xf numFmtId="0" fontId="8" fillId="0" borderId="185" xfId="0" applyFont="1" applyBorder="1" applyAlignment="1">
      <alignment horizontal="center" vertical="center"/>
    </xf>
    <xf numFmtId="0" fontId="8" fillId="0" borderId="32" xfId="0" applyFont="1" applyBorder="1" applyAlignment="1">
      <alignment horizontal="center" vertical="center"/>
    </xf>
    <xf numFmtId="0" fontId="8" fillId="0" borderId="39" xfId="0" applyFont="1" applyBorder="1" applyAlignment="1">
      <alignment horizontal="center" vertical="center"/>
    </xf>
    <xf numFmtId="0" fontId="8" fillId="0" borderId="19" xfId="0" applyFont="1" applyBorder="1" applyAlignment="1">
      <alignment horizontal="left" vertical="center"/>
    </xf>
    <xf numFmtId="0" fontId="8" fillId="0" borderId="18" xfId="0" applyFont="1" applyBorder="1" applyAlignment="1">
      <alignment horizontal="left" vertical="center"/>
    </xf>
    <xf numFmtId="0" fontId="8" fillId="0" borderId="22" xfId="0" applyFont="1" applyBorder="1" applyAlignment="1">
      <alignment horizontal="left" vertical="center"/>
    </xf>
    <xf numFmtId="0" fontId="8" fillId="0" borderId="49" xfId="0" applyFont="1" applyBorder="1" applyAlignment="1">
      <alignment horizontal="left" vertical="center"/>
    </xf>
    <xf numFmtId="0" fontId="8" fillId="0" borderId="7" xfId="0" applyFont="1" applyBorder="1" applyAlignment="1">
      <alignment horizontal="left" vertical="center"/>
    </xf>
    <xf numFmtId="0" fontId="8" fillId="0" borderId="10" xfId="0" applyFont="1" applyBorder="1" applyAlignment="1">
      <alignment horizontal="left" vertical="center"/>
    </xf>
    <xf numFmtId="0" fontId="8" fillId="0" borderId="11" xfId="0" applyFont="1" applyBorder="1" applyAlignment="1">
      <alignment horizontal="left" vertical="center"/>
    </xf>
    <xf numFmtId="0" fontId="8" fillId="0" borderId="47" xfId="0" applyFont="1" applyBorder="1" applyAlignment="1">
      <alignment horizontal="left" vertical="center"/>
    </xf>
    <xf numFmtId="0" fontId="8" fillId="0" borderId="31" xfId="0" applyFont="1" applyBorder="1" applyAlignment="1">
      <alignment horizontal="left" vertical="center"/>
    </xf>
    <xf numFmtId="0" fontId="8" fillId="0" borderId="2" xfId="0" applyFont="1" applyBorder="1" applyAlignment="1">
      <alignment horizontal="left" vertical="center"/>
    </xf>
    <xf numFmtId="0" fontId="8" fillId="0" borderId="48" xfId="0" applyFont="1" applyBorder="1" applyAlignment="1">
      <alignment horizontal="left" vertical="center"/>
    </xf>
    <xf numFmtId="0" fontId="9" fillId="0" borderId="36" xfId="0" applyFont="1" applyBorder="1" applyAlignment="1">
      <alignment horizontal="left" vertical="center"/>
    </xf>
    <xf numFmtId="0" fontId="9" fillId="0" borderId="37" xfId="0" applyFont="1" applyBorder="1" applyAlignment="1">
      <alignment horizontal="left" vertical="center"/>
    </xf>
    <xf numFmtId="0" fontId="9" fillId="0" borderId="40" xfId="0" applyFont="1" applyBorder="1" applyAlignment="1">
      <alignment horizontal="left" vertical="center"/>
    </xf>
    <xf numFmtId="0" fontId="9" fillId="0" borderId="2" xfId="0" applyFont="1" applyBorder="1" applyAlignment="1">
      <alignment horizontal="left" vertical="center"/>
    </xf>
    <xf numFmtId="0" fontId="8" fillId="0" borderId="37" xfId="0" applyFont="1" applyBorder="1" applyAlignment="1">
      <alignment horizontal="left" vertical="center"/>
    </xf>
    <xf numFmtId="0" fontId="8" fillId="0" borderId="50" xfId="0" applyFont="1" applyBorder="1" applyAlignment="1">
      <alignment horizontal="left" vertical="center"/>
    </xf>
    <xf numFmtId="0" fontId="8" fillId="2" borderId="36" xfId="0" applyFont="1" applyFill="1" applyBorder="1" applyAlignment="1">
      <alignment horizontal="center" vertical="center"/>
    </xf>
    <xf numFmtId="0" fontId="8" fillId="2" borderId="37" xfId="0" applyFont="1" applyFill="1" applyBorder="1" applyAlignment="1">
      <alignment horizontal="center" vertical="center"/>
    </xf>
    <xf numFmtId="0" fontId="8" fillId="2" borderId="50" xfId="0" applyFont="1" applyFill="1" applyBorder="1" applyAlignment="1">
      <alignment horizontal="center" vertical="center"/>
    </xf>
    <xf numFmtId="0" fontId="8" fillId="0" borderId="0" xfId="0" applyFont="1" applyAlignment="1">
      <alignment horizontal="left" vertical="center" wrapText="1"/>
    </xf>
    <xf numFmtId="0" fontId="8" fillId="0" borderId="0" xfId="0" applyFont="1" applyAlignment="1">
      <alignment horizontal="left" vertical="center"/>
    </xf>
    <xf numFmtId="0" fontId="15" fillId="0" borderId="0" xfId="0" applyFont="1" applyAlignment="1">
      <alignment horizontal="center" vertical="center"/>
    </xf>
    <xf numFmtId="0" fontId="8" fillId="0" borderId="55" xfId="0" applyFont="1" applyBorder="1" applyAlignment="1">
      <alignment horizontal="left" vertical="center"/>
    </xf>
    <xf numFmtId="0" fontId="8" fillId="0" borderId="57" xfId="0" applyFont="1" applyBorder="1" applyAlignment="1">
      <alignment horizontal="left" vertical="center"/>
    </xf>
    <xf numFmtId="0" fontId="8" fillId="0" borderId="56" xfId="0" applyFont="1" applyBorder="1" applyAlignment="1">
      <alignment horizontal="left" vertical="center"/>
    </xf>
    <xf numFmtId="176" fontId="28" fillId="0" borderId="85" xfId="1" applyNumberFormat="1" applyFont="1" applyBorder="1" applyAlignment="1">
      <alignment horizontal="right" vertical="center" shrinkToFit="1"/>
    </xf>
    <xf numFmtId="176" fontId="28" fillId="0" borderId="88" xfId="1" applyNumberFormat="1" applyFont="1" applyBorder="1" applyAlignment="1">
      <alignment horizontal="right" vertical="center" shrinkToFit="1"/>
    </xf>
    <xf numFmtId="0" fontId="8" fillId="0" borderId="85" xfId="4" applyFont="1" applyBorder="1" applyAlignment="1">
      <alignment horizontal="left" vertical="center" shrinkToFit="1"/>
    </xf>
    <xf numFmtId="0" fontId="8" fillId="0" borderId="86" xfId="4" applyFont="1" applyBorder="1" applyAlignment="1">
      <alignment horizontal="left" vertical="center" shrinkToFit="1"/>
    </xf>
    <xf numFmtId="0" fontId="8" fillId="0" borderId="87" xfId="4" applyFont="1" applyBorder="1" applyAlignment="1">
      <alignment horizontal="left" vertical="center" shrinkToFit="1"/>
    </xf>
    <xf numFmtId="176" fontId="28" fillId="0" borderId="121" xfId="1" applyNumberFormat="1" applyFont="1" applyBorder="1" applyAlignment="1">
      <alignment horizontal="right" vertical="center" shrinkToFit="1"/>
    </xf>
    <xf numFmtId="176" fontId="28" fillId="0" borderId="87" xfId="1" applyNumberFormat="1" applyFont="1" applyBorder="1" applyAlignment="1">
      <alignment horizontal="right" vertical="center" shrinkToFit="1"/>
    </xf>
    <xf numFmtId="0" fontId="29" fillId="3" borderId="59" xfId="4" applyFont="1" applyFill="1" applyBorder="1" applyAlignment="1">
      <alignment horizontal="left" vertical="center" shrinkToFit="1"/>
    </xf>
    <xf numFmtId="0" fontId="29" fillId="3" borderId="61" xfId="4" applyFont="1" applyFill="1" applyBorder="1" applyAlignment="1">
      <alignment horizontal="left" vertical="center" shrinkToFit="1"/>
    </xf>
    <xf numFmtId="0" fontId="29" fillId="3" borderId="60" xfId="4" applyFont="1" applyFill="1" applyBorder="1" applyAlignment="1">
      <alignment horizontal="left" vertical="center" shrinkToFit="1"/>
    </xf>
    <xf numFmtId="177" fontId="30" fillId="3" borderId="118" xfId="5" applyNumberFormat="1" applyFont="1" applyFill="1" applyBorder="1" applyAlignment="1">
      <alignment horizontal="right" vertical="center" shrinkToFit="1"/>
    </xf>
    <xf numFmtId="177" fontId="30" fillId="3" borderId="119" xfId="5" applyNumberFormat="1" applyFont="1" applyFill="1" applyBorder="1" applyAlignment="1">
      <alignment horizontal="right" vertical="center" shrinkToFit="1"/>
    </xf>
    <xf numFmtId="177" fontId="30" fillId="3" borderId="120" xfId="5" applyNumberFormat="1" applyFont="1" applyFill="1" applyBorder="1" applyAlignment="1">
      <alignment horizontal="right" vertical="center" shrinkToFit="1"/>
    </xf>
    <xf numFmtId="177" fontId="30" fillId="3" borderId="127" xfId="5" applyNumberFormat="1" applyFont="1" applyFill="1" applyBorder="1" applyAlignment="1">
      <alignment horizontal="right" vertical="center" shrinkToFit="1"/>
    </xf>
    <xf numFmtId="177" fontId="30" fillId="3" borderId="128" xfId="5" applyNumberFormat="1" applyFont="1" applyFill="1" applyBorder="1" applyAlignment="1">
      <alignment horizontal="right" vertical="center" shrinkToFit="1"/>
    </xf>
    <xf numFmtId="176" fontId="28" fillId="0" borderId="89" xfId="1" applyNumberFormat="1" applyFont="1" applyBorder="1" applyAlignment="1">
      <alignment horizontal="right" vertical="center" shrinkToFit="1"/>
    </xf>
    <xf numFmtId="176" fontId="28" fillId="0" borderId="90" xfId="1" applyNumberFormat="1" applyFont="1" applyBorder="1" applyAlignment="1">
      <alignment horizontal="right" vertical="center" shrinkToFit="1"/>
    </xf>
    <xf numFmtId="177" fontId="28" fillId="3" borderId="9" xfId="5" applyNumberFormat="1" applyFont="1" applyFill="1" applyBorder="1" applyAlignment="1">
      <alignment horizontal="right" vertical="center" shrinkToFit="1"/>
    </xf>
    <xf numFmtId="177" fontId="28" fillId="3" borderId="67" xfId="5" applyNumberFormat="1" applyFont="1" applyFill="1" applyBorder="1" applyAlignment="1">
      <alignment horizontal="right" vertical="center" shrinkToFit="1"/>
    </xf>
    <xf numFmtId="0" fontId="8" fillId="0" borderId="73" xfId="4" applyFont="1" applyBorder="1" applyAlignment="1">
      <alignment horizontal="left" vertical="center" shrinkToFit="1"/>
    </xf>
    <xf numFmtId="0" fontId="8" fillId="0" borderId="74" xfId="4" applyFont="1" applyBorder="1" applyAlignment="1">
      <alignment horizontal="left" vertical="center" shrinkToFit="1"/>
    </xf>
    <xf numFmtId="0" fontId="8" fillId="0" borderId="75" xfId="4" applyFont="1" applyBorder="1" applyAlignment="1">
      <alignment horizontal="left" vertical="center" shrinkToFit="1"/>
    </xf>
    <xf numFmtId="176" fontId="28" fillId="0" borderId="76" xfId="1" applyNumberFormat="1" applyFont="1" applyBorder="1" applyAlignment="1">
      <alignment horizontal="right" vertical="center" shrinkToFit="1"/>
    </xf>
    <xf numFmtId="176" fontId="28" fillId="0" borderId="77" xfId="1" applyNumberFormat="1" applyFont="1" applyBorder="1" applyAlignment="1">
      <alignment horizontal="right" vertical="center" shrinkToFit="1"/>
    </xf>
    <xf numFmtId="176" fontId="28" fillId="0" borderId="78" xfId="1" applyNumberFormat="1" applyFont="1" applyBorder="1" applyAlignment="1">
      <alignment horizontal="right" vertical="center" shrinkToFit="1"/>
    </xf>
    <xf numFmtId="0" fontId="8" fillId="3" borderId="7" xfId="4" applyFont="1" applyFill="1" applyBorder="1" applyAlignment="1">
      <alignment horizontal="left" vertical="center" shrinkToFit="1"/>
    </xf>
    <xf numFmtId="0" fontId="8" fillId="3" borderId="10" xfId="4" applyFont="1" applyFill="1" applyBorder="1" applyAlignment="1">
      <alignment horizontal="left" vertical="center" shrinkToFit="1"/>
    </xf>
    <xf numFmtId="0" fontId="8" fillId="3" borderId="11" xfId="4" applyFont="1" applyFill="1" applyBorder="1" applyAlignment="1">
      <alignment horizontal="left" vertical="center" shrinkToFit="1"/>
    </xf>
    <xf numFmtId="177" fontId="28" fillId="3" borderId="64" xfId="5" applyNumberFormat="1" applyFont="1" applyFill="1" applyBorder="1" applyAlignment="1">
      <alignment horizontal="right" vertical="center" shrinkToFit="1"/>
    </xf>
    <xf numFmtId="176" fontId="28" fillId="3" borderId="64" xfId="1" applyNumberFormat="1" applyFont="1" applyFill="1" applyBorder="1" applyAlignment="1">
      <alignment horizontal="right" vertical="center" shrinkToFit="1"/>
    </xf>
    <xf numFmtId="176" fontId="28" fillId="3" borderId="9" xfId="1" applyNumberFormat="1" applyFont="1" applyFill="1" applyBorder="1" applyAlignment="1">
      <alignment horizontal="right" vertical="center" shrinkToFit="1"/>
    </xf>
    <xf numFmtId="176" fontId="28" fillId="3" borderId="67" xfId="1" applyNumberFormat="1" applyFont="1" applyFill="1" applyBorder="1" applyAlignment="1">
      <alignment horizontal="right" vertical="center" shrinkToFit="1"/>
    </xf>
    <xf numFmtId="0" fontId="8" fillId="0" borderId="79" xfId="4" applyFont="1" applyBorder="1" applyAlignment="1">
      <alignment horizontal="left" vertical="center" shrinkToFit="1"/>
    </xf>
    <xf numFmtId="0" fontId="8" fillId="0" borderId="80" xfId="4" applyFont="1" applyBorder="1" applyAlignment="1">
      <alignment horizontal="left" vertical="center" shrinkToFit="1"/>
    </xf>
    <xf numFmtId="0" fontId="8" fillId="0" borderId="81" xfId="4" applyFont="1" applyBorder="1" applyAlignment="1">
      <alignment horizontal="left" vertical="center" shrinkToFit="1"/>
    </xf>
    <xf numFmtId="176" fontId="28" fillId="0" borderId="82" xfId="1" applyNumberFormat="1" applyFont="1" applyBorder="1" applyAlignment="1">
      <alignment horizontal="right" vertical="center" shrinkToFit="1"/>
    </xf>
    <xf numFmtId="176" fontId="28" fillId="0" borderId="83" xfId="1" applyNumberFormat="1" applyFont="1" applyBorder="1" applyAlignment="1">
      <alignment horizontal="right" vertical="center" shrinkToFit="1"/>
    </xf>
    <xf numFmtId="176" fontId="28" fillId="0" borderId="84" xfId="1" applyNumberFormat="1" applyFont="1" applyBorder="1" applyAlignment="1">
      <alignment horizontal="right" vertical="center" shrinkToFit="1"/>
    </xf>
    <xf numFmtId="176" fontId="28" fillId="3" borderId="83" xfId="1" applyNumberFormat="1" applyFont="1" applyFill="1" applyBorder="1" applyAlignment="1">
      <alignment horizontal="right" vertical="center" shrinkToFit="1"/>
    </xf>
    <xf numFmtId="176" fontId="28" fillId="3" borderId="84" xfId="1" applyNumberFormat="1" applyFont="1" applyFill="1" applyBorder="1" applyAlignment="1">
      <alignment horizontal="right" vertical="center" shrinkToFit="1"/>
    </xf>
    <xf numFmtId="0" fontId="8" fillId="3" borderId="79" xfId="4" applyFont="1" applyFill="1" applyBorder="1" applyAlignment="1">
      <alignment horizontal="left" vertical="center" shrinkToFit="1"/>
    </xf>
    <xf numFmtId="0" fontId="8" fillId="3" borderId="80" xfId="4" applyFont="1" applyFill="1" applyBorder="1" applyAlignment="1">
      <alignment horizontal="left" vertical="center" shrinkToFit="1"/>
    </xf>
    <xf numFmtId="0" fontId="8" fillId="3" borderId="81" xfId="4" applyFont="1" applyFill="1" applyBorder="1" applyAlignment="1">
      <alignment horizontal="left" vertical="center" shrinkToFit="1"/>
    </xf>
    <xf numFmtId="176" fontId="28" fillId="3" borderId="82" xfId="1" applyNumberFormat="1" applyFont="1" applyFill="1" applyBorder="1" applyAlignment="1">
      <alignment horizontal="right" vertical="center" shrinkToFit="1"/>
    </xf>
    <xf numFmtId="176" fontId="28" fillId="0" borderId="123" xfId="1" applyNumberFormat="1" applyFont="1" applyBorder="1" applyAlignment="1">
      <alignment horizontal="right" vertical="center" shrinkToFit="1"/>
    </xf>
    <xf numFmtId="176" fontId="28" fillId="0" borderId="65" xfId="1" applyNumberFormat="1" applyFont="1" applyBorder="1" applyAlignment="1">
      <alignment horizontal="right" vertical="center" shrinkToFit="1"/>
    </xf>
    <xf numFmtId="0" fontId="7" fillId="0" borderId="55" xfId="4" applyFont="1" applyBorder="1" applyAlignment="1">
      <alignment horizontal="left" vertical="center" shrinkToFit="1"/>
    </xf>
    <xf numFmtId="0" fontId="7" fillId="0" borderId="57" xfId="4" applyFont="1" applyBorder="1" applyAlignment="1">
      <alignment horizontal="left" vertical="center" shrinkToFit="1"/>
    </xf>
    <xf numFmtId="0" fontId="7" fillId="0" borderId="56" xfId="4" applyFont="1" applyBorder="1" applyAlignment="1">
      <alignment horizontal="left" vertical="center" shrinkToFit="1"/>
    </xf>
    <xf numFmtId="176" fontId="28" fillId="0" borderId="72" xfId="1" applyNumberFormat="1" applyFont="1" applyBorder="1" applyAlignment="1">
      <alignment horizontal="right" vertical="center" shrinkToFit="1"/>
    </xf>
    <xf numFmtId="176" fontId="28" fillId="0" borderId="116" xfId="1" applyNumberFormat="1" applyFont="1" applyBorder="1" applyAlignment="1">
      <alignment horizontal="right" vertical="center" shrinkToFit="1"/>
    </xf>
    <xf numFmtId="176" fontId="28" fillId="0" borderId="117" xfId="1" applyNumberFormat="1" applyFont="1" applyBorder="1" applyAlignment="1">
      <alignment horizontal="right" vertical="center" shrinkToFit="1"/>
    </xf>
    <xf numFmtId="0" fontId="8" fillId="0" borderId="36" xfId="4" applyFont="1" applyBorder="1" applyAlignment="1">
      <alignment horizontal="left" vertical="center" shrinkToFit="1"/>
    </xf>
    <xf numFmtId="0" fontId="8" fillId="0" borderId="37" xfId="4" applyFont="1" applyBorder="1" applyAlignment="1">
      <alignment horizontal="left" vertical="center" shrinkToFit="1"/>
    </xf>
    <xf numFmtId="0" fontId="8" fillId="0" borderId="50" xfId="4" applyFont="1" applyBorder="1" applyAlignment="1">
      <alignment horizontal="left" vertical="center" shrinkToFit="1"/>
    </xf>
    <xf numFmtId="176" fontId="28" fillId="0" borderId="118" xfId="1" applyNumberFormat="1" applyFont="1" applyBorder="1" applyAlignment="1">
      <alignment horizontal="right" vertical="center" shrinkToFit="1"/>
    </xf>
    <xf numFmtId="176" fontId="28" fillId="0" borderId="119" xfId="1" applyNumberFormat="1" applyFont="1" applyBorder="1" applyAlignment="1">
      <alignment horizontal="right" vertical="center" shrinkToFit="1"/>
    </xf>
    <xf numFmtId="176" fontId="28" fillId="0" borderId="120" xfId="1" applyNumberFormat="1" applyFont="1" applyBorder="1" applyAlignment="1">
      <alignment horizontal="right" vertical="center" shrinkToFit="1"/>
    </xf>
    <xf numFmtId="177" fontId="30" fillId="3" borderId="126" xfId="5" applyNumberFormat="1" applyFont="1" applyFill="1" applyBorder="1" applyAlignment="1">
      <alignment horizontal="right" vertical="center" shrinkToFit="1"/>
    </xf>
    <xf numFmtId="0" fontId="8" fillId="0" borderId="112" xfId="4" applyFont="1" applyBorder="1" applyAlignment="1">
      <alignment horizontal="left" vertical="center" shrinkToFit="1"/>
    </xf>
    <xf numFmtId="0" fontId="8" fillId="0" borderId="113" xfId="4" applyFont="1" applyBorder="1" applyAlignment="1">
      <alignment horizontal="left" vertical="center" shrinkToFit="1"/>
    </xf>
    <xf numFmtId="0" fontId="8" fillId="0" borderId="114" xfId="4" applyFont="1" applyBorder="1" applyAlignment="1">
      <alignment horizontal="left" vertical="center" shrinkToFit="1"/>
    </xf>
    <xf numFmtId="176" fontId="28" fillId="0" borderId="115" xfId="1" applyNumberFormat="1" applyFont="1" applyBorder="1" applyAlignment="1">
      <alignment horizontal="right" vertical="center" shrinkToFit="1"/>
    </xf>
    <xf numFmtId="176" fontId="28" fillId="0" borderId="20" xfId="1" applyNumberFormat="1" applyFont="1" applyBorder="1" applyAlignment="1">
      <alignment horizontal="right" vertical="center" shrinkToFit="1"/>
    </xf>
    <xf numFmtId="176" fontId="28" fillId="0" borderId="22" xfId="1" applyNumberFormat="1" applyFont="1" applyBorder="1" applyAlignment="1">
      <alignment horizontal="right" vertical="center" shrinkToFit="1"/>
    </xf>
    <xf numFmtId="0" fontId="8" fillId="0" borderId="108" xfId="4" applyFont="1" applyBorder="1" applyAlignment="1">
      <alignment horizontal="left" vertical="center" shrinkToFit="1"/>
    </xf>
    <xf numFmtId="0" fontId="8" fillId="0" borderId="109" xfId="4" applyFont="1" applyBorder="1" applyAlignment="1">
      <alignment horizontal="left" vertical="center" shrinkToFit="1"/>
    </xf>
    <xf numFmtId="0" fontId="8" fillId="0" borderId="110" xfId="4" applyFont="1" applyBorder="1" applyAlignment="1">
      <alignment horizontal="left" vertical="center" shrinkToFit="1"/>
    </xf>
    <xf numFmtId="176" fontId="28" fillId="0" borderId="111" xfId="1" applyNumberFormat="1" applyFont="1" applyBorder="1" applyAlignment="1">
      <alignment horizontal="right" vertical="center" shrinkToFit="1"/>
    </xf>
    <xf numFmtId="176" fontId="28" fillId="0" borderId="124" xfId="1" applyNumberFormat="1" applyFont="1" applyBorder="1" applyAlignment="1">
      <alignment horizontal="right" vertical="center" shrinkToFit="1"/>
    </xf>
    <xf numFmtId="176" fontId="28" fillId="0" borderId="125" xfId="1" applyNumberFormat="1" applyFont="1" applyBorder="1" applyAlignment="1">
      <alignment horizontal="right" vertical="center" shrinkToFit="1"/>
    </xf>
    <xf numFmtId="0" fontId="8" fillId="0" borderId="19" xfId="4" applyFont="1" applyBorder="1" applyAlignment="1">
      <alignment horizontal="left" vertical="center" shrinkToFit="1"/>
    </xf>
    <xf numFmtId="0" fontId="8" fillId="0" borderId="18" xfId="4" applyFont="1" applyBorder="1" applyAlignment="1">
      <alignment horizontal="left" vertical="center" shrinkToFit="1"/>
    </xf>
    <xf numFmtId="0" fontId="8" fillId="0" borderId="22" xfId="4" applyFont="1" applyBorder="1" applyAlignment="1">
      <alignment horizontal="left" vertical="center" shrinkToFit="1"/>
    </xf>
    <xf numFmtId="176" fontId="28" fillId="0" borderId="19" xfId="1" applyNumberFormat="1" applyFont="1" applyBorder="1" applyAlignment="1">
      <alignment horizontal="right" vertical="center" shrinkToFit="1"/>
    </xf>
    <xf numFmtId="176" fontId="28" fillId="0" borderId="68" xfId="1" applyNumberFormat="1" applyFont="1" applyBorder="1" applyAlignment="1">
      <alignment horizontal="right" vertical="center" shrinkToFit="1"/>
    </xf>
    <xf numFmtId="0" fontId="27" fillId="2" borderId="58" xfId="4" applyFont="1" applyFill="1" applyBorder="1" applyAlignment="1">
      <alignment horizontal="center" vertical="center" shrinkToFit="1"/>
    </xf>
    <xf numFmtId="0" fontId="27" fillId="2" borderId="72" xfId="4" applyFont="1" applyFill="1" applyBorder="1" applyAlignment="1">
      <alignment horizontal="center" vertical="center" shrinkToFit="1"/>
    </xf>
    <xf numFmtId="0" fontId="27" fillId="2" borderId="56" xfId="4" applyFont="1" applyFill="1" applyBorder="1" applyAlignment="1">
      <alignment horizontal="center" vertical="center" shrinkToFit="1"/>
    </xf>
    <xf numFmtId="6" fontId="27" fillId="2" borderId="62" xfId="2" applyFont="1" applyFill="1" applyBorder="1" applyAlignment="1">
      <alignment horizontal="center" vertical="center" wrapText="1"/>
    </xf>
    <xf numFmtId="6" fontId="27" fillId="2" borderId="54" xfId="2" applyFont="1" applyFill="1" applyBorder="1" applyAlignment="1">
      <alignment horizontal="center" vertical="center" wrapText="1"/>
    </xf>
    <xf numFmtId="0" fontId="27" fillId="2" borderId="63" xfId="4" applyFont="1" applyFill="1" applyBorder="1" applyAlignment="1">
      <alignment horizontal="center" vertical="center" shrinkToFit="1"/>
    </xf>
    <xf numFmtId="0" fontId="27" fillId="2" borderId="71" xfId="4" applyFont="1" applyFill="1" applyBorder="1" applyAlignment="1">
      <alignment horizontal="center" vertical="center" shrinkToFit="1"/>
    </xf>
    <xf numFmtId="0" fontId="27" fillId="2" borderId="53" xfId="4" applyFont="1" applyFill="1" applyBorder="1" applyAlignment="1">
      <alignment horizontal="center" vertical="center" shrinkToFit="1"/>
    </xf>
    <xf numFmtId="0" fontId="27" fillId="2" borderId="54" xfId="4" applyFont="1" applyFill="1" applyBorder="1" applyAlignment="1">
      <alignment horizontal="center" vertical="center" shrinkToFit="1"/>
    </xf>
    <xf numFmtId="6" fontId="14" fillId="2" borderId="19" xfId="2" applyFont="1" applyFill="1" applyBorder="1" applyAlignment="1">
      <alignment horizontal="center" vertical="center" wrapText="1"/>
    </xf>
    <xf numFmtId="6" fontId="14" fillId="2" borderId="18" xfId="2" applyFont="1" applyFill="1" applyBorder="1" applyAlignment="1">
      <alignment horizontal="center" vertical="center" wrapText="1"/>
    </xf>
    <xf numFmtId="6" fontId="14" fillId="2" borderId="36" xfId="2" applyFont="1" applyFill="1" applyBorder="1" applyAlignment="1">
      <alignment horizontal="center" vertical="center" wrapText="1"/>
    </xf>
    <xf numFmtId="6" fontId="14" fillId="2" borderId="37" xfId="2" applyFont="1" applyFill="1" applyBorder="1" applyAlignment="1">
      <alignment horizontal="center" vertical="center" wrapText="1"/>
    </xf>
    <xf numFmtId="6" fontId="27" fillId="2" borderId="55" xfId="2" applyFont="1" applyFill="1" applyBorder="1" applyAlignment="1">
      <alignment horizontal="center" vertical="center" wrapText="1"/>
    </xf>
    <xf numFmtId="6" fontId="27" fillId="2" borderId="56" xfId="2" applyFont="1" applyFill="1" applyBorder="1" applyAlignment="1">
      <alignment horizontal="center" vertical="center" wrapText="1"/>
    </xf>
    <xf numFmtId="0" fontId="27" fillId="2" borderId="57" xfId="4" applyFont="1" applyFill="1" applyBorder="1" applyAlignment="1">
      <alignment horizontal="center" vertical="center" shrinkToFit="1"/>
    </xf>
    <xf numFmtId="176" fontId="83" fillId="3" borderId="83" xfId="1" applyNumberFormat="1" applyFont="1" applyFill="1" applyBorder="1" applyAlignment="1">
      <alignment horizontal="right" vertical="center" shrinkToFit="1"/>
    </xf>
    <xf numFmtId="176" fontId="83" fillId="3" borderId="84" xfId="1" applyNumberFormat="1" applyFont="1" applyFill="1" applyBorder="1" applyAlignment="1">
      <alignment horizontal="right" vertical="center" shrinkToFit="1"/>
    </xf>
    <xf numFmtId="176" fontId="83" fillId="3" borderId="82" xfId="1" applyNumberFormat="1" applyFont="1" applyFill="1" applyBorder="1" applyAlignment="1">
      <alignment horizontal="right" vertical="center" shrinkToFit="1"/>
    </xf>
    <xf numFmtId="176" fontId="28" fillId="0" borderId="9" xfId="1" applyNumberFormat="1" applyFont="1" applyBorder="1" applyAlignment="1">
      <alignment horizontal="right" vertical="center" shrinkToFit="1"/>
    </xf>
    <xf numFmtId="176" fontId="28" fillId="0" borderId="67" xfId="1" applyNumberFormat="1" applyFont="1" applyBorder="1" applyAlignment="1">
      <alignment horizontal="right" vertical="center" shrinkToFit="1"/>
    </xf>
    <xf numFmtId="0" fontId="7" fillId="0" borderId="7" xfId="4" applyFont="1" applyBorder="1" applyAlignment="1">
      <alignment horizontal="left" vertical="center" shrinkToFit="1"/>
    </xf>
    <xf numFmtId="0" fontId="7" fillId="0" borderId="10" xfId="4" applyFont="1" applyBorder="1" applyAlignment="1">
      <alignment horizontal="left" vertical="center" shrinkToFit="1"/>
    </xf>
    <xf numFmtId="0" fontId="7" fillId="0" borderId="11" xfId="4" applyFont="1" applyBorder="1" applyAlignment="1">
      <alignment horizontal="left" vertical="center" shrinkToFit="1"/>
    </xf>
    <xf numFmtId="176" fontId="28" fillId="0" borderId="64" xfId="1" applyNumberFormat="1" applyFont="1" applyBorder="1" applyAlignment="1">
      <alignment horizontal="right" vertical="center" shrinkToFit="1"/>
    </xf>
    <xf numFmtId="176" fontId="28" fillId="0" borderId="100" xfId="1" applyNumberFormat="1" applyFont="1" applyBorder="1" applyAlignment="1">
      <alignment horizontal="right" vertical="center" shrinkToFit="1"/>
    </xf>
    <xf numFmtId="176" fontId="28" fillId="0" borderId="101" xfId="1" applyNumberFormat="1" applyFont="1" applyBorder="1" applyAlignment="1">
      <alignment horizontal="right" vertical="center" shrinkToFit="1"/>
    </xf>
    <xf numFmtId="0" fontId="8" fillId="0" borderId="102" xfId="4" applyFont="1" applyBorder="1" applyAlignment="1">
      <alignment horizontal="left" vertical="center" shrinkToFit="1"/>
    </xf>
    <xf numFmtId="0" fontId="8" fillId="0" borderId="103" xfId="4" applyFont="1" applyBorder="1" applyAlignment="1">
      <alignment horizontal="left" vertical="center" shrinkToFit="1"/>
    </xf>
    <xf numFmtId="0" fontId="8" fillId="0" borderId="104" xfId="4" applyFont="1" applyBorder="1" applyAlignment="1">
      <alignment horizontal="left" vertical="center" shrinkToFit="1"/>
    </xf>
    <xf numFmtId="176" fontId="28" fillId="0" borderId="105" xfId="1" applyNumberFormat="1" applyFont="1" applyBorder="1" applyAlignment="1">
      <alignment horizontal="right" vertical="center" shrinkToFit="1"/>
    </xf>
    <xf numFmtId="176" fontId="28" fillId="0" borderId="106" xfId="1" applyNumberFormat="1" applyFont="1" applyBorder="1" applyAlignment="1">
      <alignment horizontal="right" vertical="center" shrinkToFit="1"/>
    </xf>
    <xf numFmtId="176" fontId="28" fillId="0" borderId="107" xfId="1" applyNumberFormat="1" applyFont="1" applyBorder="1" applyAlignment="1">
      <alignment horizontal="right" vertical="center" shrinkToFit="1"/>
    </xf>
    <xf numFmtId="0" fontId="8" fillId="0" borderId="96" xfId="4" applyFont="1" applyBorder="1" applyAlignment="1">
      <alignment horizontal="left" vertical="center" shrinkToFit="1"/>
    </xf>
    <xf numFmtId="0" fontId="8" fillId="0" borderId="97" xfId="4" applyFont="1" applyBorder="1" applyAlignment="1">
      <alignment horizontal="left" vertical="center" shrinkToFit="1"/>
    </xf>
    <xf numFmtId="0" fontId="8" fillId="0" borderId="98" xfId="4" applyFont="1" applyBorder="1" applyAlignment="1">
      <alignment horizontal="left" vertical="center" shrinkToFit="1"/>
    </xf>
    <xf numFmtId="176" fontId="28" fillId="0" borderId="99" xfId="1" applyNumberFormat="1" applyFont="1" applyBorder="1" applyAlignment="1">
      <alignment horizontal="right" vertical="center" shrinkToFit="1"/>
    </xf>
    <xf numFmtId="176" fontId="28" fillId="0" borderId="95" xfId="1" applyNumberFormat="1" applyFont="1" applyBorder="1" applyAlignment="1">
      <alignment horizontal="right" vertical="center" shrinkToFit="1"/>
    </xf>
    <xf numFmtId="176" fontId="28" fillId="0" borderId="93" xfId="1" applyNumberFormat="1" applyFont="1" applyBorder="1" applyAlignment="1">
      <alignment horizontal="right" vertical="center" shrinkToFit="1"/>
    </xf>
    <xf numFmtId="0" fontId="8" fillId="0" borderId="91" xfId="4" applyFont="1" applyBorder="1" applyAlignment="1">
      <alignment horizontal="left" vertical="center" shrinkToFit="1"/>
    </xf>
    <xf numFmtId="0" fontId="8" fillId="0" borderId="92" xfId="4" applyFont="1" applyBorder="1" applyAlignment="1">
      <alignment horizontal="left" vertical="center" shrinkToFit="1"/>
    </xf>
    <xf numFmtId="0" fontId="8" fillId="0" borderId="93" xfId="4" applyFont="1" applyBorder="1" applyAlignment="1">
      <alignment horizontal="left" vertical="center" shrinkToFit="1"/>
    </xf>
    <xf numFmtId="176" fontId="28" fillId="0" borderId="91" xfId="1" applyNumberFormat="1" applyFont="1" applyBorder="1" applyAlignment="1">
      <alignment horizontal="right" vertical="center" shrinkToFit="1"/>
    </xf>
    <xf numFmtId="176" fontId="28" fillId="0" borderId="94" xfId="1" applyNumberFormat="1" applyFont="1" applyBorder="1" applyAlignment="1">
      <alignment horizontal="right" vertical="center" shrinkToFit="1"/>
    </xf>
    <xf numFmtId="0" fontId="23" fillId="0" borderId="37" xfId="3" applyFont="1" applyBorder="1" applyAlignment="1">
      <alignment horizontal="left" vertical="center" wrapText="1"/>
    </xf>
    <xf numFmtId="0" fontId="9" fillId="2" borderId="19" xfId="4" applyFont="1" applyFill="1" applyBorder="1" applyAlignment="1">
      <alignment horizontal="center" vertical="center"/>
    </xf>
    <xf numFmtId="0" fontId="9" fillId="2" borderId="18" xfId="4" applyFont="1" applyFill="1" applyBorder="1" applyAlignment="1">
      <alignment horizontal="center" vertical="center"/>
    </xf>
    <xf numFmtId="0" fontId="9" fillId="2" borderId="34" xfId="4" applyFont="1" applyFill="1" applyBorder="1" applyAlignment="1">
      <alignment horizontal="center" vertical="center"/>
    </xf>
    <xf numFmtId="0" fontId="9" fillId="2" borderId="0" xfId="4" applyFont="1" applyFill="1" applyAlignment="1">
      <alignment horizontal="center" vertical="center"/>
    </xf>
    <xf numFmtId="0" fontId="9" fillId="2" borderId="36" xfId="4" applyFont="1" applyFill="1" applyBorder="1" applyAlignment="1">
      <alignment horizontal="center" vertical="center"/>
    </xf>
    <xf numFmtId="0" fontId="9" fillId="2" borderId="37" xfId="4" applyFont="1" applyFill="1" applyBorder="1" applyAlignment="1">
      <alignment horizontal="center" vertical="center"/>
    </xf>
    <xf numFmtId="0" fontId="9" fillId="2" borderId="22" xfId="4" applyFont="1" applyFill="1" applyBorder="1" applyAlignment="1">
      <alignment horizontal="center" vertical="center"/>
    </xf>
    <xf numFmtId="0" fontId="9" fillId="2" borderId="51" xfId="4" applyFont="1" applyFill="1" applyBorder="1" applyAlignment="1">
      <alignment horizontal="center" vertical="center"/>
    </xf>
    <xf numFmtId="0" fontId="9" fillId="2" borderId="50" xfId="4" applyFont="1" applyFill="1" applyBorder="1" applyAlignment="1">
      <alignment horizontal="center" vertical="center"/>
    </xf>
    <xf numFmtId="0" fontId="10" fillId="2" borderId="7" xfId="3" applyFont="1" applyFill="1" applyBorder="1" applyAlignment="1">
      <alignment horizontal="center" vertical="center"/>
    </xf>
    <xf numFmtId="0" fontId="10" fillId="2" borderId="10" xfId="3" applyFont="1" applyFill="1" applyBorder="1" applyAlignment="1">
      <alignment horizontal="center" vertical="center"/>
    </xf>
    <xf numFmtId="0" fontId="10" fillId="2" borderId="11" xfId="3" applyFont="1" applyFill="1" applyBorder="1" applyAlignment="1">
      <alignment horizontal="center" vertical="center"/>
    </xf>
    <xf numFmtId="0" fontId="10" fillId="2" borderId="36" xfId="4" applyFont="1" applyFill="1" applyBorder="1" applyAlignment="1">
      <alignment horizontal="center" vertical="center"/>
    </xf>
    <xf numFmtId="0" fontId="10" fillId="2" borderId="50" xfId="4" applyFont="1" applyFill="1" applyBorder="1" applyAlignment="1">
      <alignment horizontal="center" vertical="center"/>
    </xf>
    <xf numFmtId="0" fontId="15" fillId="2" borderId="37" xfId="3" applyFont="1" applyFill="1" applyBorder="1" applyAlignment="1">
      <alignment horizontal="left"/>
    </xf>
    <xf numFmtId="0" fontId="21" fillId="0" borderId="0" xfId="3" applyFont="1" applyAlignment="1">
      <alignment horizontal="right"/>
    </xf>
    <xf numFmtId="0" fontId="15" fillId="2" borderId="37" xfId="3" applyFont="1" applyFill="1" applyBorder="1" applyAlignment="1">
      <alignment horizontal="center"/>
    </xf>
    <xf numFmtId="0" fontId="15" fillId="2" borderId="10" xfId="3" applyFont="1" applyFill="1" applyBorder="1" applyAlignment="1">
      <alignment horizontal="left"/>
    </xf>
    <xf numFmtId="0" fontId="21" fillId="2" borderId="37" xfId="3" applyFont="1" applyFill="1" applyBorder="1" applyAlignment="1">
      <alignment horizontal="right"/>
    </xf>
    <xf numFmtId="0" fontId="21" fillId="2" borderId="10" xfId="3" applyFont="1" applyFill="1" applyBorder="1" applyAlignment="1">
      <alignment horizontal="center"/>
    </xf>
    <xf numFmtId="0" fontId="21" fillId="2" borderId="37" xfId="3" applyFont="1" applyFill="1" applyBorder="1" applyAlignment="1">
      <alignment horizontal="center"/>
    </xf>
    <xf numFmtId="0" fontId="8" fillId="0" borderId="7" xfId="4" applyFont="1" applyBorder="1" applyAlignment="1">
      <alignment horizontal="left" vertical="center" wrapText="1"/>
    </xf>
    <xf numFmtId="0" fontId="8" fillId="0" borderId="10" xfId="4" applyFont="1" applyBorder="1" applyAlignment="1">
      <alignment horizontal="left" vertical="center" wrapText="1"/>
    </xf>
    <xf numFmtId="0" fontId="8" fillId="0" borderId="11" xfId="4" applyFont="1" applyBorder="1" applyAlignment="1">
      <alignment horizontal="left" vertical="center" wrapText="1"/>
    </xf>
    <xf numFmtId="0" fontId="8" fillId="0" borderId="7" xfId="4" applyFont="1" applyBorder="1" applyAlignment="1">
      <alignment horizontal="center" vertical="center"/>
    </xf>
    <xf numFmtId="0" fontId="8" fillId="0" borderId="11" xfId="4" applyFont="1" applyBorder="1" applyAlignment="1">
      <alignment horizontal="center" vertical="center"/>
    </xf>
    <xf numFmtId="0" fontId="9" fillId="0" borderId="7" xfId="3" applyFont="1" applyBorder="1" applyAlignment="1">
      <alignment horizontal="center" vertical="center" wrapText="1" shrinkToFit="1"/>
    </xf>
    <xf numFmtId="0" fontId="9" fillId="0" borderId="11" xfId="3" applyFont="1" applyBorder="1" applyAlignment="1">
      <alignment horizontal="center" vertical="center" wrapText="1" shrinkToFit="1"/>
    </xf>
    <xf numFmtId="0" fontId="9" fillId="0" borderId="7" xfId="3" applyFont="1" applyBorder="1" applyAlignment="1">
      <alignment horizontal="left" vertical="center" wrapText="1"/>
    </xf>
    <xf numFmtId="0" fontId="9" fillId="0" borderId="10" xfId="3" applyFont="1" applyBorder="1" applyAlignment="1">
      <alignment horizontal="left" vertical="center" wrapText="1"/>
    </xf>
    <xf numFmtId="0" fontId="9" fillId="0" borderId="11" xfId="3" applyFont="1" applyBorder="1" applyAlignment="1">
      <alignment horizontal="left" vertical="center" wrapText="1"/>
    </xf>
    <xf numFmtId="0" fontId="8" fillId="0" borderId="7" xfId="3" applyFont="1" applyBorder="1" applyAlignment="1">
      <alignment horizontal="left" vertical="center" wrapText="1"/>
    </xf>
    <xf numFmtId="0" fontId="8" fillId="0" borderId="10" xfId="3" applyFont="1" applyBorder="1" applyAlignment="1">
      <alignment horizontal="left" vertical="center" wrapText="1"/>
    </xf>
    <xf numFmtId="0" fontId="8" fillId="0" borderId="11" xfId="3" applyFont="1" applyBorder="1" applyAlignment="1">
      <alignment horizontal="left" vertical="center" wrapText="1"/>
    </xf>
    <xf numFmtId="0" fontId="9" fillId="0" borderId="19" xfId="3" applyFont="1" applyBorder="1" applyAlignment="1">
      <alignment horizontal="center" vertical="center" wrapText="1" shrinkToFit="1"/>
    </xf>
    <xf numFmtId="0" fontId="9" fillId="0" borderId="22" xfId="3" applyFont="1" applyBorder="1" applyAlignment="1">
      <alignment horizontal="center" vertical="center" wrapText="1" shrinkToFit="1"/>
    </xf>
    <xf numFmtId="0" fontId="9" fillId="0" borderId="34" xfId="3" applyFont="1" applyBorder="1" applyAlignment="1">
      <alignment horizontal="center" vertical="center" wrapText="1" shrinkToFit="1"/>
    </xf>
    <xf numFmtId="0" fontId="9" fillId="0" borderId="51" xfId="3" applyFont="1" applyBorder="1" applyAlignment="1">
      <alignment horizontal="center" vertical="center" wrapText="1" shrinkToFit="1"/>
    </xf>
    <xf numFmtId="0" fontId="9" fillId="0" borderId="36" xfId="3" applyFont="1" applyBorder="1" applyAlignment="1">
      <alignment horizontal="center" vertical="center" wrapText="1" shrinkToFit="1"/>
    </xf>
    <xf numFmtId="0" fontId="9" fillId="0" borderId="50" xfId="3" applyFont="1" applyBorder="1" applyAlignment="1">
      <alignment horizontal="center" vertical="center" wrapText="1" shrinkToFit="1"/>
    </xf>
    <xf numFmtId="0" fontId="9" fillId="0" borderId="19" xfId="3" applyFont="1" applyBorder="1" applyAlignment="1">
      <alignment horizontal="left" vertical="center" wrapText="1"/>
    </xf>
    <xf numFmtId="0" fontId="9" fillId="0" borderId="68" xfId="3" applyFont="1" applyBorder="1" applyAlignment="1">
      <alignment horizontal="left" vertical="center" wrapText="1"/>
    </xf>
    <xf numFmtId="0" fontId="9" fillId="0" borderId="34" xfId="3" applyFont="1" applyBorder="1" applyAlignment="1">
      <alignment horizontal="left" vertical="center" wrapText="1"/>
    </xf>
    <xf numFmtId="0" fontId="9" fillId="0" borderId="69" xfId="3" applyFont="1" applyBorder="1" applyAlignment="1">
      <alignment horizontal="left" vertical="center" wrapText="1"/>
    </xf>
    <xf numFmtId="0" fontId="9" fillId="0" borderId="52" xfId="3" applyFont="1" applyBorder="1" applyAlignment="1">
      <alignment horizontal="left" vertical="center" wrapText="1"/>
    </xf>
    <xf numFmtId="0" fontId="9" fillId="0" borderId="70" xfId="3" applyFont="1" applyBorder="1" applyAlignment="1">
      <alignment horizontal="left" vertical="center" wrapText="1"/>
    </xf>
    <xf numFmtId="0" fontId="8" fillId="0" borderId="55" xfId="3" applyFont="1" applyBorder="1" applyAlignment="1">
      <alignment horizontal="left" vertical="center" wrapText="1"/>
    </xf>
    <xf numFmtId="0" fontId="8" fillId="0" borderId="57" xfId="3" applyFont="1" applyBorder="1" applyAlignment="1">
      <alignment horizontal="left" vertical="center" wrapText="1"/>
    </xf>
    <xf numFmtId="0" fontId="8" fillId="0" borderId="56" xfId="3" applyFont="1" applyBorder="1" applyAlignment="1">
      <alignment horizontal="left" vertical="center" wrapText="1"/>
    </xf>
    <xf numFmtId="0" fontId="8" fillId="0" borderId="59" xfId="3" applyFont="1" applyBorder="1" applyAlignment="1">
      <alignment horizontal="center" vertical="center" wrapText="1"/>
    </xf>
    <xf numFmtId="0" fontId="8" fillId="0" borderId="61" xfId="3" applyFont="1" applyBorder="1" applyAlignment="1">
      <alignment horizontal="center" vertical="center" wrapText="1"/>
    </xf>
    <xf numFmtId="0" fontId="8" fillId="0" borderId="60" xfId="3" applyFont="1" applyBorder="1" applyAlignment="1">
      <alignment horizontal="center" vertical="center" wrapText="1"/>
    </xf>
    <xf numFmtId="0" fontId="9" fillId="0" borderId="59" xfId="3" applyFont="1" applyBorder="1" applyAlignment="1">
      <alignment horizontal="left" vertical="center" wrapText="1"/>
    </xf>
    <xf numFmtId="0" fontId="9" fillId="0" borderId="61" xfId="3" applyFont="1" applyBorder="1" applyAlignment="1">
      <alignment horizontal="left" vertical="center" wrapText="1"/>
    </xf>
    <xf numFmtId="0" fontId="9" fillId="0" borderId="60" xfId="3" applyFont="1" applyBorder="1" applyAlignment="1">
      <alignment horizontal="left" vertical="center" wrapText="1"/>
    </xf>
    <xf numFmtId="0" fontId="8" fillId="0" borderId="59" xfId="3" applyFont="1" applyBorder="1" applyAlignment="1">
      <alignment horizontal="left" vertical="center" wrapText="1"/>
    </xf>
    <xf numFmtId="0" fontId="8" fillId="0" borderId="61" xfId="3" applyFont="1" applyBorder="1" applyAlignment="1">
      <alignment horizontal="left" vertical="center" wrapText="1"/>
    </xf>
    <xf numFmtId="0" fontId="8" fillId="0" borderId="60" xfId="3" applyFont="1" applyBorder="1" applyAlignment="1">
      <alignment horizontal="left" vertical="center" wrapText="1"/>
    </xf>
    <xf numFmtId="0" fontId="9" fillId="0" borderId="62" xfId="3" applyFont="1" applyBorder="1" applyAlignment="1">
      <alignment horizontal="left" vertical="center" wrapText="1"/>
    </xf>
    <xf numFmtId="0" fontId="9" fillId="0" borderId="63" xfId="3" applyFont="1" applyBorder="1" applyAlignment="1">
      <alignment horizontal="left" vertical="center" wrapText="1"/>
    </xf>
    <xf numFmtId="0" fontId="9" fillId="0" borderId="54" xfId="3" applyFont="1" applyBorder="1" applyAlignment="1">
      <alignment horizontal="left" vertical="center" wrapText="1"/>
    </xf>
    <xf numFmtId="0" fontId="8" fillId="0" borderId="62" xfId="3" applyFont="1" applyBorder="1" applyAlignment="1">
      <alignment horizontal="left" vertical="center" wrapText="1"/>
    </xf>
    <xf numFmtId="0" fontId="8" fillId="0" borderId="63" xfId="3" applyFont="1" applyBorder="1" applyAlignment="1">
      <alignment horizontal="left" vertical="center" wrapText="1"/>
    </xf>
    <xf numFmtId="0" fontId="8" fillId="0" borderId="54" xfId="3" applyFont="1" applyBorder="1" applyAlignment="1">
      <alignment horizontal="left" vertical="center" wrapText="1"/>
    </xf>
    <xf numFmtId="0" fontId="19" fillId="3" borderId="7" xfId="3" applyFont="1" applyFill="1" applyBorder="1" applyAlignment="1">
      <alignment horizontal="left" vertical="center" wrapText="1" shrinkToFit="1"/>
    </xf>
    <xf numFmtId="0" fontId="19" fillId="3" borderId="11" xfId="3" applyFont="1" applyFill="1" applyBorder="1" applyAlignment="1">
      <alignment horizontal="left" vertical="center" wrapText="1" shrinkToFit="1"/>
    </xf>
    <xf numFmtId="0" fontId="19" fillId="3" borderId="7" xfId="3" applyFont="1" applyFill="1" applyBorder="1" applyAlignment="1">
      <alignment horizontal="right" vertical="center" wrapText="1"/>
    </xf>
    <xf numFmtId="0" fontId="19" fillId="3" borderId="10" xfId="3" applyFont="1" applyFill="1" applyBorder="1" applyAlignment="1">
      <alignment horizontal="right" vertical="center" wrapText="1"/>
    </xf>
    <xf numFmtId="0" fontId="19" fillId="3" borderId="10" xfId="3" applyFont="1" applyFill="1" applyBorder="1" applyAlignment="1">
      <alignment horizontal="left" vertical="center" wrapText="1"/>
    </xf>
    <xf numFmtId="0" fontId="19" fillId="3" borderId="11" xfId="3" applyFont="1" applyFill="1" applyBorder="1" applyAlignment="1">
      <alignment horizontal="left" vertical="center" wrapText="1"/>
    </xf>
    <xf numFmtId="0" fontId="8" fillId="0" borderId="62" xfId="0" applyFont="1" applyBorder="1" applyAlignment="1">
      <alignment horizontal="left" vertical="center"/>
    </xf>
    <xf numFmtId="0" fontId="8" fillId="0" borderId="63" xfId="0" applyFont="1" applyBorder="1" applyAlignment="1">
      <alignment horizontal="left" vertical="center"/>
    </xf>
    <xf numFmtId="0" fontId="8" fillId="0" borderId="54" xfId="0" applyFont="1" applyBorder="1" applyAlignment="1">
      <alignment horizontal="left" vertical="center"/>
    </xf>
    <xf numFmtId="0" fontId="9" fillId="0" borderId="129" xfId="0" applyFont="1" applyBorder="1" applyAlignment="1">
      <alignment horizontal="center" vertical="center"/>
    </xf>
    <xf numFmtId="0" fontId="9" fillId="0" borderId="122" xfId="0" applyFont="1" applyBorder="1" applyAlignment="1">
      <alignment horizontal="center" vertical="center"/>
    </xf>
    <xf numFmtId="6" fontId="14" fillId="2" borderId="19" xfId="2" applyFont="1" applyFill="1" applyBorder="1" applyAlignment="1">
      <alignment horizontal="left" vertical="center" wrapText="1"/>
    </xf>
    <xf numFmtId="6" fontId="14" fillId="2" borderId="18" xfId="2" applyFont="1" applyFill="1" applyBorder="1" applyAlignment="1">
      <alignment horizontal="left" vertical="center" wrapText="1"/>
    </xf>
    <xf numFmtId="6" fontId="14" fillId="2" borderId="36" xfId="2" applyFont="1" applyFill="1" applyBorder="1" applyAlignment="1">
      <alignment horizontal="left" vertical="center" wrapText="1"/>
    </xf>
    <xf numFmtId="6" fontId="14" fillId="2" borderId="37" xfId="2" applyFont="1" applyFill="1" applyBorder="1" applyAlignment="1">
      <alignment horizontal="left" vertical="center" wrapText="1"/>
    </xf>
    <xf numFmtId="0" fontId="61" fillId="0" borderId="0" xfId="14" applyFont="1" applyAlignment="1" applyProtection="1">
      <alignment horizontal="center" vertical="center"/>
      <protection locked="0"/>
    </xf>
    <xf numFmtId="0" fontId="34" fillId="7" borderId="7" xfId="15" applyFont="1" applyFill="1" applyBorder="1" applyAlignment="1" applyProtection="1">
      <alignment horizontal="center" vertical="center"/>
      <protection locked="0"/>
    </xf>
    <xf numFmtId="0" fontId="57" fillId="7" borderId="10" xfId="14" applyFill="1" applyBorder="1" applyAlignment="1" applyProtection="1">
      <alignment horizontal="center" vertical="center"/>
      <protection locked="0"/>
    </xf>
    <xf numFmtId="0" fontId="57" fillId="7" borderId="11" xfId="14" applyFill="1" applyBorder="1" applyAlignment="1" applyProtection="1">
      <alignment horizontal="center" vertical="center"/>
      <protection locked="0"/>
    </xf>
    <xf numFmtId="0" fontId="34" fillId="0" borderId="10" xfId="15" applyFont="1" applyBorder="1" applyAlignment="1" applyProtection="1">
      <alignment horizontal="center" vertical="center"/>
      <protection locked="0"/>
    </xf>
    <xf numFmtId="0" fontId="57" fillId="0" borderId="10" xfId="14" applyBorder="1" applyAlignment="1" applyProtection="1">
      <alignment vertical="center"/>
      <protection locked="0"/>
    </xf>
    <xf numFmtId="0" fontId="57" fillId="0" borderId="11" xfId="14" applyBorder="1" applyAlignment="1" applyProtection="1">
      <alignment vertical="center"/>
      <protection locked="0"/>
    </xf>
    <xf numFmtId="183" fontId="34" fillId="0" borderId="51" xfId="14" applyNumberFormat="1" applyFont="1" applyBorder="1" applyAlignment="1" applyProtection="1">
      <alignment horizontal="center" vertical="center"/>
      <protection locked="0"/>
    </xf>
    <xf numFmtId="183" fontId="34" fillId="0" borderId="33" xfId="14" applyNumberFormat="1" applyFont="1" applyBorder="1" applyAlignment="1" applyProtection="1">
      <alignment horizontal="center" vertical="center"/>
      <protection locked="0"/>
    </xf>
    <xf numFmtId="183" fontId="34" fillId="0" borderId="34" xfId="14" applyNumberFormat="1" applyFont="1" applyBorder="1" applyAlignment="1" applyProtection="1">
      <alignment horizontal="center" vertical="center"/>
      <protection locked="0"/>
    </xf>
    <xf numFmtId="0" fontId="34" fillId="0" borderId="7" xfId="14" applyFont="1" applyBorder="1" applyAlignment="1" applyProtection="1">
      <alignment horizontal="center" vertical="center"/>
      <protection locked="0"/>
    </xf>
    <xf numFmtId="0" fontId="34" fillId="0" borderId="10" xfId="14" applyFont="1" applyBorder="1" applyAlignment="1" applyProtection="1">
      <alignment horizontal="center" vertical="center"/>
      <protection locked="0"/>
    </xf>
    <xf numFmtId="0" fontId="34" fillId="0" borderId="11" xfId="14" applyFont="1" applyBorder="1" applyAlignment="1" applyProtection="1">
      <alignment horizontal="center" vertical="center"/>
      <protection locked="0"/>
    </xf>
    <xf numFmtId="184" fontId="34" fillId="0" borderId="51" xfId="14" applyNumberFormat="1" applyFont="1" applyBorder="1" applyAlignment="1" applyProtection="1">
      <alignment horizontal="center" vertical="center"/>
      <protection locked="0"/>
    </xf>
    <xf numFmtId="184" fontId="34" fillId="0" borderId="33" xfId="14" applyNumberFormat="1" applyFont="1" applyBorder="1" applyAlignment="1" applyProtection="1">
      <alignment horizontal="center" vertical="center"/>
      <protection locked="0"/>
    </xf>
    <xf numFmtId="184" fontId="34" fillId="0" borderId="34" xfId="14" applyNumberFormat="1" applyFont="1" applyBorder="1" applyAlignment="1" applyProtection="1">
      <alignment horizontal="center" vertical="center"/>
      <protection locked="0"/>
    </xf>
    <xf numFmtId="0" fontId="34" fillId="7" borderId="19" xfId="14" applyFont="1" applyFill="1" applyBorder="1" applyAlignment="1" applyProtection="1">
      <alignment horizontal="center" vertical="center"/>
      <protection locked="0"/>
    </xf>
    <xf numFmtId="0" fontId="34" fillId="7" borderId="18" xfId="14" applyFont="1" applyFill="1" applyBorder="1" applyAlignment="1" applyProtection="1">
      <alignment horizontal="center" vertical="center"/>
      <protection locked="0"/>
    </xf>
    <xf numFmtId="0" fontId="34" fillId="7" borderId="22" xfId="14" applyFont="1" applyFill="1" applyBorder="1" applyAlignment="1" applyProtection="1">
      <alignment horizontal="center" vertical="center"/>
      <protection locked="0"/>
    </xf>
    <xf numFmtId="0" fontId="34" fillId="7" borderId="36" xfId="14" applyFont="1" applyFill="1" applyBorder="1" applyAlignment="1" applyProtection="1">
      <alignment horizontal="center" vertical="center"/>
      <protection locked="0"/>
    </xf>
    <xf numFmtId="0" fontId="34" fillId="7" borderId="37" xfId="14" applyFont="1" applyFill="1" applyBorder="1" applyAlignment="1" applyProtection="1">
      <alignment horizontal="center" vertical="center"/>
      <protection locked="0"/>
    </xf>
    <xf numFmtId="0" fontId="34" fillId="7" borderId="50" xfId="14" applyFont="1" applyFill="1" applyBorder="1" applyAlignment="1" applyProtection="1">
      <alignment horizontal="center" vertical="center"/>
      <protection locked="0"/>
    </xf>
    <xf numFmtId="0" fontId="20" fillId="7" borderId="19" xfId="14" applyFont="1" applyFill="1" applyBorder="1" applyAlignment="1" applyProtection="1">
      <alignment horizontal="center" vertical="center"/>
      <protection locked="0"/>
    </xf>
    <xf numFmtId="0" fontId="20" fillId="7" borderId="18" xfId="14" applyFont="1" applyFill="1" applyBorder="1" applyAlignment="1" applyProtection="1">
      <alignment horizontal="center" vertical="center"/>
      <protection locked="0"/>
    </xf>
    <xf numFmtId="0" fontId="20" fillId="7" borderId="36" xfId="14" applyFont="1" applyFill="1" applyBorder="1" applyAlignment="1" applyProtection="1">
      <alignment horizontal="center" vertical="center"/>
      <protection locked="0"/>
    </xf>
    <xf numFmtId="0" fontId="20" fillId="7" borderId="37" xfId="14" applyFont="1" applyFill="1" applyBorder="1" applyAlignment="1" applyProtection="1">
      <alignment horizontal="center" vertical="center"/>
      <protection locked="0"/>
    </xf>
    <xf numFmtId="0" fontId="34" fillId="7" borderId="7" xfId="14" applyFont="1" applyFill="1" applyBorder="1" applyAlignment="1" applyProtection="1">
      <alignment horizontal="center" vertical="center"/>
      <protection locked="0"/>
    </xf>
    <xf numFmtId="0" fontId="34" fillId="7" borderId="10" xfId="14" applyFont="1" applyFill="1" applyBorder="1" applyAlignment="1" applyProtection="1">
      <alignment horizontal="center" vertical="center"/>
      <protection locked="0"/>
    </xf>
    <xf numFmtId="0" fontId="34" fillId="7" borderId="11" xfId="14" applyFont="1" applyFill="1" applyBorder="1" applyAlignment="1" applyProtection="1">
      <alignment horizontal="center" vertical="center"/>
      <protection locked="0"/>
    </xf>
    <xf numFmtId="0" fontId="34" fillId="7" borderId="12" xfId="14" applyFont="1" applyFill="1" applyBorder="1" applyAlignment="1" applyProtection="1">
      <alignment horizontal="center" vertical="center"/>
      <protection locked="0"/>
    </xf>
    <xf numFmtId="0" fontId="34" fillId="0" borderId="12" xfId="14" applyFont="1" applyBorder="1" applyAlignment="1" applyProtection="1">
      <alignment horizontal="center" vertical="center"/>
      <protection locked="0"/>
    </xf>
    <xf numFmtId="38" fontId="34" fillId="0" borderId="12" xfId="1" applyFont="1" applyBorder="1" applyAlignment="1" applyProtection="1">
      <alignment horizontal="center" vertical="center"/>
      <protection locked="0"/>
    </xf>
    <xf numFmtId="0" fontId="34" fillId="6" borderId="12" xfId="14" applyFont="1" applyFill="1" applyBorder="1" applyAlignment="1" applyProtection="1">
      <alignment horizontal="center" vertical="center"/>
      <protection locked="0"/>
    </xf>
    <xf numFmtId="0" fontId="20" fillId="6" borderId="12" xfId="14" applyFont="1" applyFill="1" applyBorder="1" applyAlignment="1" applyProtection="1">
      <alignment horizontal="center" vertical="center" wrapText="1"/>
      <protection locked="0"/>
    </xf>
    <xf numFmtId="0" fontId="20" fillId="6" borderId="12" xfId="14" applyFont="1" applyFill="1" applyBorder="1" applyAlignment="1" applyProtection="1">
      <alignment horizontal="center" vertical="center"/>
      <protection locked="0"/>
    </xf>
    <xf numFmtId="0" fontId="34" fillId="6" borderId="7" xfId="14" applyFont="1" applyFill="1" applyBorder="1" applyAlignment="1" applyProtection="1">
      <alignment horizontal="center" vertical="center"/>
      <protection locked="0"/>
    </xf>
    <xf numFmtId="0" fontId="34" fillId="6" borderId="10" xfId="14" applyFont="1" applyFill="1" applyBorder="1" applyAlignment="1" applyProtection="1">
      <alignment horizontal="center" vertical="center"/>
      <protection locked="0"/>
    </xf>
    <xf numFmtId="0" fontId="34" fillId="6" borderId="11" xfId="14" applyFont="1" applyFill="1" applyBorder="1" applyAlignment="1" applyProtection="1">
      <alignment horizontal="center" vertical="center"/>
      <protection locked="0"/>
    </xf>
    <xf numFmtId="56" fontId="34" fillId="0" borderId="12" xfId="14" applyNumberFormat="1" applyFont="1" applyBorder="1" applyAlignment="1" applyProtection="1">
      <alignment horizontal="center" vertical="center"/>
      <protection locked="0"/>
    </xf>
    <xf numFmtId="0" fontId="69" fillId="5" borderId="7" xfId="14" applyFont="1" applyFill="1" applyBorder="1" applyAlignment="1" applyProtection="1">
      <alignment horizontal="center" vertical="center" wrapText="1"/>
      <protection locked="0"/>
    </xf>
    <xf numFmtId="0" fontId="69" fillId="5" borderId="10" xfId="14" applyFont="1" applyFill="1" applyBorder="1" applyAlignment="1" applyProtection="1">
      <alignment horizontal="center" vertical="center" wrapText="1"/>
      <protection locked="0"/>
    </xf>
    <xf numFmtId="0" fontId="69" fillId="5" borderId="11" xfId="14" applyFont="1" applyFill="1" applyBorder="1" applyAlignment="1" applyProtection="1">
      <alignment horizontal="center" vertical="center" wrapText="1"/>
      <protection locked="0"/>
    </xf>
    <xf numFmtId="0" fontId="34" fillId="5" borderId="19" xfId="14" applyFont="1" applyFill="1" applyBorder="1" applyAlignment="1" applyProtection="1">
      <alignment horizontal="center" vertical="center"/>
      <protection locked="0"/>
    </xf>
    <xf numFmtId="0" fontId="34" fillId="5" borderId="18" xfId="14" applyFont="1" applyFill="1" applyBorder="1" applyAlignment="1" applyProtection="1">
      <alignment horizontal="center" vertical="center"/>
      <protection locked="0"/>
    </xf>
    <xf numFmtId="0" fontId="58" fillId="5" borderId="18" xfId="14" applyFont="1" applyFill="1" applyBorder="1" applyAlignment="1" applyProtection="1">
      <alignment horizontal="center" vertical="center"/>
      <protection locked="0"/>
    </xf>
    <xf numFmtId="0" fontId="58" fillId="5" borderId="22" xfId="14" applyFont="1" applyFill="1" applyBorder="1" applyAlignment="1" applyProtection="1">
      <alignment horizontal="center" vertical="center"/>
      <protection locked="0"/>
    </xf>
    <xf numFmtId="0" fontId="58" fillId="0" borderId="36" xfId="14" applyFont="1" applyBorder="1" applyAlignment="1" applyProtection="1">
      <alignment horizontal="center" vertical="center"/>
      <protection locked="0"/>
    </xf>
    <xf numFmtId="0" fontId="58" fillId="0" borderId="37" xfId="14" applyFont="1" applyBorder="1" applyAlignment="1" applyProtection="1">
      <alignment horizontal="center" vertical="center"/>
      <protection locked="0"/>
    </xf>
    <xf numFmtId="0" fontId="58" fillId="0" borderId="50" xfId="14" applyFont="1" applyBorder="1" applyAlignment="1" applyProtection="1">
      <alignment horizontal="center" vertical="center"/>
      <protection locked="0"/>
    </xf>
    <xf numFmtId="0" fontId="34" fillId="5" borderId="22" xfId="14" applyFont="1" applyFill="1" applyBorder="1" applyAlignment="1" applyProtection="1">
      <alignment horizontal="center" vertical="center"/>
      <protection locked="0"/>
    </xf>
    <xf numFmtId="0" fontId="34" fillId="5" borderId="36" xfId="14" applyFont="1" applyFill="1" applyBorder="1" applyAlignment="1" applyProtection="1">
      <alignment horizontal="center" vertical="center"/>
      <protection locked="0"/>
    </xf>
    <xf numFmtId="0" fontId="34" fillId="5" borderId="37" xfId="14" applyFont="1" applyFill="1" applyBorder="1" applyAlignment="1" applyProtection="1">
      <alignment horizontal="center" vertical="center"/>
      <protection locked="0"/>
    </xf>
    <xf numFmtId="0" fontId="34" fillId="5" borderId="50" xfId="14" applyFont="1" applyFill="1" applyBorder="1" applyAlignment="1" applyProtection="1">
      <alignment horizontal="center" vertical="center"/>
      <protection locked="0"/>
    </xf>
    <xf numFmtId="0" fontId="66" fillId="5" borderId="7" xfId="14" applyFont="1" applyFill="1" applyBorder="1" applyAlignment="1" applyProtection="1">
      <alignment horizontal="center" vertical="center" wrapText="1"/>
      <protection locked="0"/>
    </xf>
    <xf numFmtId="0" fontId="66" fillId="5" borderId="10" xfId="14" applyFont="1" applyFill="1" applyBorder="1" applyAlignment="1" applyProtection="1">
      <alignment horizontal="center" vertical="center" wrapText="1"/>
      <protection locked="0"/>
    </xf>
    <xf numFmtId="0" fontId="66" fillId="5" borderId="11" xfId="14" applyFont="1" applyFill="1" applyBorder="1" applyAlignment="1" applyProtection="1">
      <alignment horizontal="center" vertical="center" wrapText="1"/>
      <protection locked="0"/>
    </xf>
    <xf numFmtId="56" fontId="66" fillId="0" borderId="7" xfId="14" applyNumberFormat="1" applyFont="1" applyBorder="1" applyAlignment="1" applyProtection="1">
      <alignment horizontal="center" vertical="center" wrapText="1"/>
      <protection locked="0"/>
    </xf>
    <xf numFmtId="0" fontId="66" fillId="0" borderId="10" xfId="14" applyFont="1" applyBorder="1" applyAlignment="1" applyProtection="1">
      <alignment horizontal="center" vertical="center" wrapText="1"/>
      <protection locked="0"/>
    </xf>
    <xf numFmtId="0" fontId="66" fillId="0" borderId="11" xfId="14" applyFont="1" applyBorder="1" applyAlignment="1" applyProtection="1">
      <alignment horizontal="center" vertical="center" wrapText="1"/>
      <protection locked="0"/>
    </xf>
    <xf numFmtId="0" fontId="66" fillId="5" borderId="23" xfId="14" applyFont="1" applyFill="1" applyBorder="1" applyAlignment="1" applyProtection="1">
      <alignment horizontal="center" vertical="center" textRotation="255"/>
      <protection locked="0"/>
    </xf>
    <xf numFmtId="0" fontId="66" fillId="5" borderId="33" xfId="14" applyFont="1" applyFill="1" applyBorder="1" applyAlignment="1" applyProtection="1">
      <alignment horizontal="center" vertical="center" textRotation="255"/>
      <protection locked="0"/>
    </xf>
    <xf numFmtId="0" fontId="57" fillId="5" borderId="33" xfId="14" applyFill="1" applyBorder="1" applyAlignment="1" applyProtection="1">
      <alignment horizontal="center" vertical="center" textRotation="255"/>
      <protection locked="0"/>
    </xf>
    <xf numFmtId="0" fontId="66" fillId="0" borderId="23" xfId="14" applyFont="1" applyBorder="1" applyAlignment="1" applyProtection="1">
      <alignment horizontal="center" vertical="center"/>
      <protection locked="0"/>
    </xf>
    <xf numFmtId="0" fontId="66" fillId="0" borderId="33" xfId="14" applyFont="1" applyBorder="1" applyAlignment="1" applyProtection="1">
      <alignment horizontal="center" vertical="center"/>
      <protection locked="0"/>
    </xf>
    <xf numFmtId="0" fontId="66" fillId="0" borderId="19" xfId="14" applyFont="1" applyBorder="1" applyAlignment="1" applyProtection="1">
      <alignment horizontal="center" vertical="center"/>
      <protection locked="0"/>
    </xf>
    <xf numFmtId="0" fontId="66" fillId="0" borderId="18" xfId="14" applyFont="1" applyBorder="1" applyAlignment="1" applyProtection="1">
      <alignment horizontal="center" vertical="center"/>
      <protection locked="0"/>
    </xf>
    <xf numFmtId="0" fontId="66" fillId="0" borderId="22" xfId="14" applyFont="1" applyBorder="1" applyAlignment="1" applyProtection="1">
      <alignment horizontal="center" vertical="center"/>
      <protection locked="0"/>
    </xf>
    <xf numFmtId="0" fontId="66" fillId="0" borderId="34" xfId="14" applyFont="1" applyBorder="1" applyAlignment="1" applyProtection="1">
      <alignment horizontal="center" vertical="center"/>
      <protection locked="0"/>
    </xf>
    <xf numFmtId="0" fontId="66" fillId="0" borderId="0" xfId="14" applyFont="1" applyAlignment="1" applyProtection="1">
      <alignment horizontal="center" vertical="center"/>
      <protection locked="0"/>
    </xf>
    <xf numFmtId="0" fontId="66" fillId="0" borderId="51" xfId="14" applyFont="1" applyBorder="1" applyAlignment="1" applyProtection="1">
      <alignment horizontal="center" vertical="center"/>
      <protection locked="0"/>
    </xf>
    <xf numFmtId="0" fontId="66" fillId="0" borderId="19" xfId="14" applyFont="1" applyBorder="1" applyAlignment="1" applyProtection="1">
      <alignment horizontal="left" vertical="center" wrapText="1"/>
      <protection locked="0"/>
    </xf>
    <xf numFmtId="0" fontId="66" fillId="0" borderId="18" xfId="14" applyFont="1" applyBorder="1" applyAlignment="1" applyProtection="1">
      <alignment horizontal="left" vertical="center" wrapText="1"/>
      <protection locked="0"/>
    </xf>
    <xf numFmtId="0" fontId="66" fillId="0" borderId="22" xfId="14" applyFont="1" applyBorder="1" applyAlignment="1" applyProtection="1">
      <alignment horizontal="left" vertical="center" wrapText="1"/>
      <protection locked="0"/>
    </xf>
    <xf numFmtId="0" fontId="67" fillId="0" borderId="7" xfId="14" applyFont="1" applyBorder="1" applyAlignment="1" applyProtection="1">
      <alignment horizontal="center" vertical="center" wrapText="1"/>
      <protection locked="0"/>
    </xf>
    <xf numFmtId="0" fontId="67" fillId="0" borderId="10" xfId="14" applyFont="1" applyBorder="1" applyAlignment="1" applyProtection="1">
      <alignment horizontal="center" vertical="center" wrapText="1"/>
      <protection locked="0"/>
    </xf>
    <xf numFmtId="0" fontId="57" fillId="0" borderId="18" xfId="14" applyBorder="1" applyAlignment="1" applyProtection="1">
      <alignment horizontal="center" vertical="center"/>
      <protection locked="0"/>
    </xf>
    <xf numFmtId="0" fontId="57" fillId="0" borderId="22" xfId="14" applyBorder="1" applyAlignment="1" applyProtection="1">
      <alignment horizontal="center" vertical="center"/>
      <protection locked="0"/>
    </xf>
    <xf numFmtId="0" fontId="66" fillId="0" borderId="35" xfId="14" applyFont="1" applyBorder="1" applyAlignment="1" applyProtection="1">
      <alignment horizontal="center" vertical="center"/>
      <protection locked="0"/>
    </xf>
    <xf numFmtId="0" fontId="66" fillId="0" borderId="55" xfId="14" applyFont="1" applyBorder="1" applyAlignment="1" applyProtection="1">
      <alignment horizontal="left" vertical="center" wrapText="1"/>
      <protection locked="0"/>
    </xf>
    <xf numFmtId="0" fontId="66" fillId="0" borderId="57" xfId="14" applyFont="1" applyBorder="1" applyAlignment="1" applyProtection="1">
      <alignment horizontal="left" vertical="center" wrapText="1"/>
      <protection locked="0"/>
    </xf>
    <xf numFmtId="0" fontId="66" fillId="0" borderId="56" xfId="14" applyFont="1" applyBorder="1" applyAlignment="1" applyProtection="1">
      <alignment horizontal="left" vertical="center" wrapText="1"/>
      <protection locked="0"/>
    </xf>
    <xf numFmtId="0" fontId="67" fillId="0" borderId="55" xfId="14" applyFont="1" applyBorder="1" applyAlignment="1" applyProtection="1">
      <alignment horizontal="center" vertical="center" wrapText="1"/>
      <protection locked="0"/>
    </xf>
    <xf numFmtId="0" fontId="67" fillId="0" borderId="57" xfId="14" applyFont="1" applyBorder="1" applyAlignment="1" applyProtection="1">
      <alignment horizontal="center" vertical="center" wrapText="1"/>
      <protection locked="0"/>
    </xf>
    <xf numFmtId="0" fontId="68" fillId="3" borderId="16" xfId="14" applyFont="1" applyFill="1" applyBorder="1" applyAlignment="1">
      <alignment horizontal="center" vertical="center"/>
    </xf>
    <xf numFmtId="0" fontId="68" fillId="3" borderId="159" xfId="14" applyFont="1" applyFill="1" applyBorder="1" applyAlignment="1">
      <alignment horizontal="center" vertical="center"/>
    </xf>
    <xf numFmtId="0" fontId="68" fillId="3" borderId="6" xfId="14" applyFont="1" applyFill="1" applyBorder="1" applyAlignment="1">
      <alignment horizontal="center" vertical="center"/>
    </xf>
    <xf numFmtId="0" fontId="68" fillId="3" borderId="173" xfId="14" applyFont="1" applyFill="1" applyBorder="1" applyAlignment="1">
      <alignment horizontal="center" vertical="center"/>
    </xf>
    <xf numFmtId="0" fontId="66" fillId="0" borderId="0" xfId="14" applyFont="1" applyAlignment="1" applyProtection="1">
      <alignment horizontal="left" vertical="center" wrapText="1"/>
      <protection locked="0"/>
    </xf>
    <xf numFmtId="0" fontId="66" fillId="0" borderId="51" xfId="14" applyFont="1" applyBorder="1" applyAlignment="1" applyProtection="1">
      <alignment horizontal="left" vertical="center" wrapText="1"/>
      <protection locked="0"/>
    </xf>
    <xf numFmtId="0" fontId="67" fillId="0" borderId="62" xfId="14" applyFont="1" applyBorder="1" applyAlignment="1" applyProtection="1">
      <alignment horizontal="center" vertical="center" wrapText="1"/>
      <protection locked="0"/>
    </xf>
    <xf numFmtId="0" fontId="67" fillId="0" borderId="63" xfId="14" applyFont="1" applyBorder="1" applyAlignment="1" applyProtection="1">
      <alignment horizontal="center" vertical="center" wrapText="1"/>
      <protection locked="0"/>
    </xf>
    <xf numFmtId="0" fontId="66" fillId="0" borderId="55" xfId="14" applyFont="1" applyBorder="1" applyAlignment="1" applyProtection="1">
      <alignment horizontal="left" vertical="center"/>
      <protection locked="0"/>
    </xf>
    <xf numFmtId="0" fontId="66" fillId="0" borderId="57" xfId="14" applyFont="1" applyBorder="1" applyAlignment="1" applyProtection="1">
      <alignment horizontal="left" vertical="center"/>
      <protection locked="0"/>
    </xf>
    <xf numFmtId="0" fontId="66" fillId="0" borderId="56" xfId="14" applyFont="1" applyBorder="1" applyAlignment="1" applyProtection="1">
      <alignment horizontal="left" vertical="center"/>
      <protection locked="0"/>
    </xf>
    <xf numFmtId="0" fontId="68" fillId="3" borderId="15" xfId="14" applyFont="1" applyFill="1" applyBorder="1" applyAlignment="1">
      <alignment horizontal="center" vertical="center"/>
    </xf>
    <xf numFmtId="0" fontId="68" fillId="3" borderId="179" xfId="14" applyFont="1" applyFill="1" applyBorder="1" applyAlignment="1">
      <alignment horizontal="center" vertical="center"/>
    </xf>
    <xf numFmtId="0" fontId="66" fillId="0" borderId="37" xfId="14" applyFont="1" applyBorder="1" applyAlignment="1" applyProtection="1">
      <alignment horizontal="left" vertical="center" wrapText="1"/>
      <protection locked="0"/>
    </xf>
    <xf numFmtId="0" fontId="66" fillId="0" borderId="50" xfId="14" applyFont="1" applyBorder="1" applyAlignment="1" applyProtection="1">
      <alignment horizontal="left" vertical="center" wrapText="1"/>
      <protection locked="0"/>
    </xf>
    <xf numFmtId="0" fontId="57" fillId="0" borderId="37" xfId="14" applyBorder="1" applyAlignment="1" applyProtection="1">
      <alignment horizontal="center" vertical="center"/>
      <protection locked="0"/>
    </xf>
    <xf numFmtId="0" fontId="57" fillId="0" borderId="50" xfId="14" applyBorder="1" applyAlignment="1" applyProtection="1">
      <alignment horizontal="center" vertical="center"/>
      <protection locked="0"/>
    </xf>
    <xf numFmtId="0" fontId="66" fillId="0" borderId="19" xfId="14" applyFont="1" applyBorder="1" applyAlignment="1" applyProtection="1">
      <alignment vertical="center" wrapText="1"/>
      <protection locked="0"/>
    </xf>
    <xf numFmtId="0" fontId="57" fillId="0" borderId="18" xfId="14" applyBorder="1" applyAlignment="1" applyProtection="1">
      <alignment vertical="center" wrapText="1"/>
      <protection locked="0"/>
    </xf>
    <xf numFmtId="0" fontId="57" fillId="0" borderId="22" xfId="14" applyBorder="1" applyAlignment="1" applyProtection="1">
      <alignment vertical="center" wrapText="1"/>
      <protection locked="0"/>
    </xf>
    <xf numFmtId="185" fontId="63" fillId="0" borderId="19" xfId="14" applyNumberFormat="1" applyFont="1" applyBorder="1" applyAlignment="1" applyProtection="1">
      <alignment horizontal="center" vertical="center"/>
      <protection locked="0"/>
    </xf>
    <xf numFmtId="185" fontId="57" fillId="0" borderId="18" xfId="14" applyNumberFormat="1" applyBorder="1" applyAlignment="1" applyProtection="1">
      <alignment horizontal="center" vertical="center"/>
      <protection locked="0"/>
    </xf>
    <xf numFmtId="185" fontId="57" fillId="0" borderId="36" xfId="14" applyNumberFormat="1" applyBorder="1" applyAlignment="1" applyProtection="1">
      <alignment horizontal="center" vertical="center"/>
      <protection locked="0"/>
    </xf>
    <xf numFmtId="185" fontId="57" fillId="0" borderId="37" xfId="14" applyNumberFormat="1" applyBorder="1" applyAlignment="1" applyProtection="1">
      <alignment horizontal="center" vertical="center"/>
      <protection locked="0"/>
    </xf>
    <xf numFmtId="0" fontId="66" fillId="0" borderId="34" xfId="14" applyFont="1" applyBorder="1" applyAlignment="1" applyProtection="1">
      <alignment horizontal="left" vertical="center" wrapText="1"/>
      <protection locked="0"/>
    </xf>
    <xf numFmtId="0" fontId="66" fillId="0" borderId="19" xfId="14" applyFont="1" applyBorder="1" applyAlignment="1" applyProtection="1">
      <alignment horizontal="center" vertical="center" wrapText="1"/>
      <protection locked="0"/>
    </xf>
    <xf numFmtId="0" fontId="57" fillId="0" borderId="10" xfId="14" applyBorder="1" applyAlignment="1" applyProtection="1">
      <alignment horizontal="center" vertical="center"/>
      <protection locked="0"/>
    </xf>
    <xf numFmtId="0" fontId="57" fillId="0" borderId="11" xfId="14" applyBorder="1" applyAlignment="1" applyProtection="1">
      <alignment horizontal="center" vertical="center"/>
      <protection locked="0"/>
    </xf>
    <xf numFmtId="0" fontId="67" fillId="0" borderId="19" xfId="14" applyFont="1" applyBorder="1" applyAlignment="1" applyProtection="1">
      <alignment horizontal="center" vertical="center" wrapText="1"/>
      <protection locked="0"/>
    </xf>
    <xf numFmtId="0" fontId="67" fillId="0" borderId="18" xfId="14" applyFont="1" applyBorder="1" applyAlignment="1" applyProtection="1">
      <alignment horizontal="center" vertical="center" wrapText="1"/>
      <protection locked="0"/>
    </xf>
    <xf numFmtId="0" fontId="66" fillId="5" borderId="180" xfId="14" applyFont="1" applyFill="1" applyBorder="1" applyAlignment="1" applyProtection="1">
      <alignment horizontal="center" vertical="center" textRotation="255"/>
      <protection locked="0"/>
    </xf>
    <xf numFmtId="0" fontId="57" fillId="5" borderId="35" xfId="14" applyFill="1" applyBorder="1" applyAlignment="1" applyProtection="1">
      <alignment horizontal="center" vertical="center" textRotation="255"/>
      <protection locked="0"/>
    </xf>
    <xf numFmtId="0" fontId="66" fillId="0" borderId="181" xfId="14" applyFont="1" applyBorder="1" applyAlignment="1" applyProtection="1">
      <alignment horizontal="center" vertical="center" wrapText="1"/>
      <protection locked="0"/>
    </xf>
    <xf numFmtId="0" fontId="66" fillId="0" borderId="182" xfId="14" applyFont="1" applyBorder="1" applyAlignment="1" applyProtection="1">
      <alignment horizontal="center" vertical="center" wrapText="1"/>
      <protection locked="0"/>
    </xf>
    <xf numFmtId="0" fontId="66" fillId="0" borderId="183" xfId="14" applyFont="1" applyBorder="1" applyAlignment="1" applyProtection="1">
      <alignment horizontal="center" vertical="center" wrapText="1"/>
      <protection locked="0"/>
    </xf>
    <xf numFmtId="0" fontId="67" fillId="0" borderId="184" xfId="14" applyFont="1" applyBorder="1" applyAlignment="1" applyProtection="1">
      <alignment horizontal="center" vertical="center" wrapText="1"/>
      <protection locked="0"/>
    </xf>
    <xf numFmtId="0" fontId="66" fillId="0" borderId="7" xfId="14" applyFont="1" applyBorder="1" applyAlignment="1" applyProtection="1">
      <alignment horizontal="center" vertical="center" wrapText="1"/>
      <protection locked="0"/>
    </xf>
    <xf numFmtId="0" fontId="67" fillId="0" borderId="12" xfId="14" applyFont="1" applyBorder="1" applyAlignment="1" applyProtection="1">
      <alignment horizontal="center" vertical="center" wrapText="1"/>
      <protection locked="0"/>
    </xf>
    <xf numFmtId="0" fontId="66" fillId="0" borderId="7" xfId="14" applyFont="1" applyBorder="1" applyAlignment="1" applyProtection="1">
      <alignment horizontal="center" vertical="center"/>
      <protection locked="0"/>
    </xf>
    <xf numFmtId="0" fontId="66" fillId="0" borderId="10" xfId="14" applyFont="1" applyBorder="1" applyAlignment="1" applyProtection="1">
      <alignment horizontal="center" vertical="center"/>
      <protection locked="0"/>
    </xf>
    <xf numFmtId="0" fontId="66" fillId="0" borderId="11" xfId="14" applyFont="1" applyBorder="1" applyAlignment="1" applyProtection="1">
      <alignment horizontal="center" vertical="center"/>
      <protection locked="0"/>
    </xf>
    <xf numFmtId="0" fontId="66" fillId="0" borderId="7" xfId="14" applyFont="1" applyBorder="1" applyAlignment="1" applyProtection="1">
      <alignment horizontal="left" vertical="center" wrapText="1"/>
      <protection locked="0"/>
    </xf>
    <xf numFmtId="0" fontId="66" fillId="0" borderId="10" xfId="14" applyFont="1" applyBorder="1" applyAlignment="1" applyProtection="1">
      <alignment horizontal="left" vertical="center" wrapText="1"/>
      <protection locked="0"/>
    </xf>
    <xf numFmtId="0" fontId="66" fillId="0" borderId="11" xfId="14" applyFont="1" applyBorder="1" applyAlignment="1" applyProtection="1">
      <alignment horizontal="left" vertical="center" wrapText="1"/>
      <protection locked="0"/>
    </xf>
    <xf numFmtId="0" fontId="66" fillId="0" borderId="36" xfId="14" applyFont="1" applyBorder="1" applyAlignment="1" applyProtection="1">
      <alignment horizontal="center" vertical="center"/>
      <protection locked="0"/>
    </xf>
    <xf numFmtId="0" fontId="66" fillId="0" borderId="37" xfId="14" applyFont="1" applyBorder="1" applyAlignment="1" applyProtection="1">
      <alignment horizontal="center" vertical="center"/>
      <protection locked="0"/>
    </xf>
    <xf numFmtId="0" fontId="66" fillId="0" borderId="50" xfId="14" applyFont="1" applyBorder="1" applyAlignment="1" applyProtection="1">
      <alignment horizontal="center" vertical="center"/>
      <protection locked="0"/>
    </xf>
    <xf numFmtId="0" fontId="27" fillId="0" borderId="23" xfId="7" applyFont="1" applyBorder="1" applyAlignment="1">
      <alignment horizontal="center" vertical="center" wrapText="1"/>
    </xf>
    <xf numFmtId="0" fontId="27" fillId="0" borderId="35" xfId="7" applyFont="1" applyBorder="1" applyAlignment="1">
      <alignment horizontal="center" vertical="center" wrapText="1"/>
    </xf>
    <xf numFmtId="0" fontId="27" fillId="0" borderId="122" xfId="7" applyFont="1" applyBorder="1" applyAlignment="1">
      <alignment horizontal="left" vertical="center" wrapText="1"/>
    </xf>
    <xf numFmtId="0" fontId="27" fillId="0" borderId="129" xfId="7" applyFont="1" applyBorder="1" applyAlignment="1">
      <alignment horizontal="left" vertical="center" wrapText="1"/>
    </xf>
    <xf numFmtId="0" fontId="8" fillId="0" borderId="37" xfId="7" applyFont="1" applyBorder="1" applyAlignment="1">
      <alignment horizontal="left" wrapText="1"/>
    </xf>
    <xf numFmtId="0" fontId="75" fillId="0" borderId="37" xfId="7" applyFont="1" applyBorder="1" applyAlignment="1">
      <alignment horizontal="left"/>
    </xf>
    <xf numFmtId="0" fontId="18" fillId="0" borderId="0" xfId="7" applyFont="1" applyAlignment="1">
      <alignment horizontal="center" vertical="center"/>
    </xf>
    <xf numFmtId="0" fontId="27" fillId="0" borderId="12" xfId="7" applyFont="1" applyBorder="1" applyAlignment="1">
      <alignment horizontal="center" vertical="center" wrapText="1"/>
    </xf>
    <xf numFmtId="0" fontId="27" fillId="0" borderId="33" xfId="7" applyFont="1" applyBorder="1" applyAlignment="1">
      <alignment horizontal="center" vertical="center" wrapText="1"/>
    </xf>
    <xf numFmtId="0" fontId="27" fillId="0" borderId="133" xfId="7" applyFont="1" applyBorder="1" applyAlignment="1">
      <alignment horizontal="left" vertical="center" wrapText="1"/>
    </xf>
    <xf numFmtId="0" fontId="20" fillId="0" borderId="0" xfId="8" applyFont="1" applyAlignment="1">
      <alignment horizontal="left" vertical="top" wrapText="1"/>
    </xf>
    <xf numFmtId="0" fontId="20" fillId="0" borderId="0" xfId="8" applyFont="1" applyAlignment="1">
      <alignment horizontal="left" vertical="center" wrapText="1"/>
    </xf>
    <xf numFmtId="0" fontId="41" fillId="0" borderId="34" xfId="8" applyFont="1" applyBorder="1" applyAlignment="1">
      <alignment horizontal="right" vertical="center" textRotation="255" shrinkToFit="1"/>
    </xf>
    <xf numFmtId="0" fontId="41" fillId="0" borderId="36" xfId="8" applyFont="1" applyBorder="1" applyAlignment="1">
      <alignment horizontal="right" vertical="center" textRotation="255" shrinkToFit="1"/>
    </xf>
    <xf numFmtId="0" fontId="43" fillId="0" borderId="34" xfId="8" applyFont="1" applyBorder="1" applyAlignment="1">
      <alignment horizontal="right" vertical="center" textRotation="255"/>
    </xf>
    <xf numFmtId="0" fontId="43" fillId="0" borderId="36" xfId="8" applyFont="1" applyBorder="1" applyAlignment="1">
      <alignment horizontal="right" vertical="center" textRotation="255"/>
    </xf>
    <xf numFmtId="0" fontId="45" fillId="0" borderId="41" xfId="8" applyFont="1" applyBorder="1" applyAlignment="1">
      <alignment horizontal="left" vertical="center"/>
    </xf>
    <xf numFmtId="0" fontId="45" fillId="0" borderId="42" xfId="8" applyFont="1" applyBorder="1" applyAlignment="1">
      <alignment horizontal="left" vertical="center"/>
    </xf>
    <xf numFmtId="0" fontId="45" fillId="0" borderId="43" xfId="8" applyFont="1" applyBorder="1" applyAlignment="1">
      <alignment horizontal="left" vertical="center"/>
    </xf>
    <xf numFmtId="0" fontId="39" fillId="0" borderId="4" xfId="8" applyFont="1" applyBorder="1" applyAlignment="1">
      <alignment horizontal="left" vertical="center" wrapText="1"/>
    </xf>
    <xf numFmtId="0" fontId="39" fillId="0" borderId="32" xfId="8" applyFont="1" applyBorder="1" applyAlignment="1">
      <alignment horizontal="left" vertical="center" wrapText="1"/>
    </xf>
    <xf numFmtId="0" fontId="39" fillId="0" borderId="40" xfId="8" applyFont="1" applyBorder="1" applyAlignment="1">
      <alignment horizontal="left" vertical="center" wrapText="1"/>
    </xf>
    <xf numFmtId="0" fontId="31" fillId="0" borderId="0" xfId="8" applyFont="1" applyAlignment="1">
      <alignment horizontal="left"/>
    </xf>
    <xf numFmtId="0" fontId="31" fillId="0" borderId="0" xfId="8" applyFont="1" applyAlignment="1">
      <alignment horizontal="left" vertical="center" wrapText="1"/>
    </xf>
    <xf numFmtId="0" fontId="41" fillId="0" borderId="19" xfId="8" applyFont="1" applyBorder="1" applyAlignment="1">
      <alignment horizontal="center" vertical="center"/>
    </xf>
    <xf numFmtId="0" fontId="41" fillId="0" borderId="22" xfId="8" applyFont="1" applyBorder="1" applyAlignment="1">
      <alignment horizontal="center" vertical="center"/>
    </xf>
    <xf numFmtId="0" fontId="41" fillId="0" borderId="36" xfId="8" applyFont="1" applyBorder="1" applyAlignment="1">
      <alignment horizontal="center" vertical="center"/>
    </xf>
    <xf numFmtId="0" fontId="41" fillId="0" borderId="50" xfId="8" applyFont="1" applyBorder="1" applyAlignment="1">
      <alignment horizontal="center" vertical="center"/>
    </xf>
    <xf numFmtId="0" fontId="41" fillId="0" borderId="135" xfId="8" applyFont="1" applyBorder="1" applyAlignment="1">
      <alignment horizontal="center" vertical="center"/>
    </xf>
    <xf numFmtId="0" fontId="41" fillId="0" borderId="138" xfId="8" applyFont="1" applyBorder="1" applyAlignment="1">
      <alignment horizontal="center" vertical="center"/>
    </xf>
    <xf numFmtId="0" fontId="39" fillId="0" borderId="136" xfId="8" applyFont="1" applyBorder="1" applyAlignment="1">
      <alignment horizontal="center" vertical="center" wrapText="1"/>
    </xf>
    <xf numFmtId="0" fontId="39" fillId="0" borderId="139" xfId="8" applyFont="1" applyBorder="1" applyAlignment="1">
      <alignment horizontal="center" vertical="center" wrapText="1"/>
    </xf>
    <xf numFmtId="0" fontId="38" fillId="0" borderId="0" xfId="8" applyFont="1" applyAlignment="1">
      <alignment horizontal="center" vertical="center"/>
    </xf>
    <xf numFmtId="0" fontId="37" fillId="3" borderId="147" xfId="12" applyFont="1" applyFill="1" applyBorder="1" applyAlignment="1">
      <alignment horizontal="center" vertical="center"/>
    </xf>
    <xf numFmtId="0" fontId="37" fillId="3" borderId="151" xfId="12" applyFont="1" applyFill="1" applyBorder="1" applyAlignment="1">
      <alignment horizontal="center" vertical="center"/>
    </xf>
    <xf numFmtId="0" fontId="84" fillId="3" borderId="149" xfId="12" applyFont="1" applyFill="1" applyBorder="1" applyAlignment="1">
      <alignment horizontal="center" vertical="center" wrapText="1"/>
    </xf>
    <xf numFmtId="0" fontId="84" fillId="0" borderId="154" xfId="12" applyFont="1" applyBorder="1" applyAlignment="1">
      <alignment horizontal="center" vertical="center"/>
    </xf>
    <xf numFmtId="0" fontId="37" fillId="3" borderId="148" xfId="4" applyFont="1" applyFill="1" applyBorder="1" applyAlignment="1">
      <alignment horizontal="center" vertical="center" wrapText="1"/>
    </xf>
    <xf numFmtId="0" fontId="37" fillId="3" borderId="163" xfId="4" applyFont="1" applyFill="1" applyBorder="1" applyAlignment="1">
      <alignment horizontal="center" vertical="center" wrapText="1"/>
    </xf>
    <xf numFmtId="0" fontId="31" fillId="0" borderId="0" xfId="3" applyFont="1" applyAlignment="1">
      <alignment horizontal="right" wrapText="1"/>
    </xf>
    <xf numFmtId="0" fontId="42" fillId="0" borderId="37" xfId="3" applyFont="1" applyBorder="1" applyAlignment="1">
      <alignment horizontal="center" vertical="center"/>
    </xf>
    <xf numFmtId="0" fontId="37" fillId="0" borderId="0" xfId="4" applyFont="1" applyAlignment="1">
      <alignment horizontal="center"/>
    </xf>
    <xf numFmtId="0" fontId="84" fillId="3" borderId="186" xfId="12" applyFont="1" applyFill="1" applyBorder="1" applyAlignment="1">
      <alignment horizontal="center" vertical="center"/>
    </xf>
    <xf numFmtId="0" fontId="84" fillId="3" borderId="31" xfId="12" applyFont="1" applyFill="1" applyBorder="1" applyAlignment="1">
      <alignment horizontal="center" vertical="center"/>
    </xf>
    <xf numFmtId="0" fontId="84" fillId="3" borderId="149" xfId="12" applyFont="1" applyFill="1" applyBorder="1" applyAlignment="1">
      <alignment horizontal="center" vertical="center"/>
    </xf>
    <xf numFmtId="0" fontId="84" fillId="3" borderId="154" xfId="12" applyFont="1" applyFill="1" applyBorder="1" applyAlignment="1">
      <alignment horizontal="center" vertical="center"/>
    </xf>
    <xf numFmtId="0" fontId="37" fillId="3" borderId="161" xfId="4" applyFont="1" applyFill="1" applyBorder="1" applyAlignment="1">
      <alignment horizontal="center" vertical="center" wrapText="1"/>
    </xf>
    <xf numFmtId="0" fontId="37" fillId="3" borderId="164" xfId="4" applyFont="1" applyFill="1" applyBorder="1" applyAlignment="1">
      <alignment horizontal="center" vertical="center" wrapText="1"/>
    </xf>
    <xf numFmtId="0" fontId="19" fillId="0" borderId="10" xfId="4" applyFont="1" applyBorder="1" applyAlignment="1">
      <alignment horizontal="left" vertical="center" wrapText="1"/>
    </xf>
    <xf numFmtId="0" fontId="19" fillId="0" borderId="172" xfId="4" applyFont="1" applyBorder="1" applyAlignment="1">
      <alignment horizontal="left" vertical="center" wrapText="1"/>
    </xf>
    <xf numFmtId="0" fontId="14" fillId="0" borderId="0" xfId="4" applyFont="1" applyAlignment="1">
      <alignment horizontal="center" vertical="center"/>
    </xf>
    <xf numFmtId="0" fontId="73" fillId="0" borderId="0" xfId="4" applyFont="1" applyAlignment="1">
      <alignment horizontal="center" vertical="center"/>
    </xf>
    <xf numFmtId="5" fontId="37" fillId="5" borderId="37" xfId="4" applyNumberFormat="1" applyFont="1" applyFill="1" applyBorder="1" applyAlignment="1">
      <alignment horizontal="center" vertical="center"/>
    </xf>
    <xf numFmtId="0" fontId="37" fillId="3" borderId="42" xfId="4" applyFont="1" applyFill="1" applyBorder="1" applyAlignment="1">
      <alignment horizontal="center" vertical="center" wrapText="1"/>
    </xf>
    <xf numFmtId="0" fontId="37" fillId="3" borderId="162" xfId="4" applyFont="1" applyFill="1" applyBorder="1" applyAlignment="1">
      <alignment horizontal="center" vertical="center" wrapText="1"/>
    </xf>
    <xf numFmtId="0" fontId="37" fillId="3" borderId="156" xfId="4" applyFont="1" applyFill="1" applyBorder="1" applyAlignment="1">
      <alignment horizontal="center" vertical="center" wrapText="1"/>
    </xf>
    <xf numFmtId="0" fontId="37" fillId="3" borderId="165" xfId="4" applyFont="1" applyFill="1" applyBorder="1" applyAlignment="1">
      <alignment horizontal="center" vertical="center" wrapText="1"/>
    </xf>
    <xf numFmtId="0" fontId="37" fillId="0" borderId="2" xfId="4" applyFont="1" applyBorder="1" applyAlignment="1">
      <alignment horizontal="center" vertical="center"/>
    </xf>
    <xf numFmtId="0" fontId="37" fillId="0" borderId="159" xfId="4" applyFont="1" applyBorder="1" applyAlignment="1">
      <alignment horizontal="center" vertical="center"/>
    </xf>
    <xf numFmtId="0" fontId="19" fillId="0" borderId="158" xfId="4" applyFont="1" applyBorder="1" applyAlignment="1">
      <alignment horizontal="left" vertical="center" wrapText="1"/>
    </xf>
    <xf numFmtId="0" fontId="19" fillId="0" borderId="168" xfId="4" applyFont="1" applyBorder="1" applyAlignment="1">
      <alignment horizontal="left" vertical="center" wrapText="1"/>
    </xf>
    <xf numFmtId="0" fontId="37" fillId="0" borderId="37" xfId="3" applyFont="1" applyBorder="1" applyAlignment="1">
      <alignment horizontal="center" vertical="center"/>
    </xf>
    <xf numFmtId="0" fontId="37" fillId="0" borderId="37" xfId="3" applyFont="1" applyBorder="1" applyAlignment="1">
      <alignment horizontal="left" shrinkToFit="1"/>
    </xf>
    <xf numFmtId="0" fontId="37" fillId="0" borderId="37" xfId="3" applyFont="1" applyBorder="1" applyAlignment="1">
      <alignment horizontal="center" vertical="center" shrinkToFit="1"/>
    </xf>
    <xf numFmtId="0" fontId="37" fillId="0" borderId="0" xfId="3" applyFont="1" applyAlignment="1">
      <alignment horizontal="center" shrinkToFit="1"/>
    </xf>
    <xf numFmtId="0" fontId="37" fillId="0" borderId="37" xfId="3" applyFont="1" applyBorder="1" applyAlignment="1">
      <alignment horizontal="left" wrapText="1"/>
    </xf>
    <xf numFmtId="0" fontId="37" fillId="0" borderId="36" xfId="4" applyFont="1" applyBorder="1" applyAlignment="1">
      <alignment horizontal="right" vertical="center"/>
    </xf>
    <xf numFmtId="0" fontId="37" fillId="0" borderId="50" xfId="4" applyFont="1" applyBorder="1" applyAlignment="1">
      <alignment horizontal="right" vertical="center"/>
    </xf>
    <xf numFmtId="0" fontId="8" fillId="0" borderId="0" xfId="4" applyFont="1" applyAlignment="1">
      <alignment horizontal="center" vertical="center"/>
    </xf>
    <xf numFmtId="0" fontId="19" fillId="0" borderId="41" xfId="4" applyFont="1" applyBorder="1" applyAlignment="1">
      <alignment horizontal="center" vertical="center"/>
    </xf>
    <xf numFmtId="0" fontId="19" fillId="0" borderId="148" xfId="4" applyFont="1" applyBorder="1" applyAlignment="1">
      <alignment horizontal="center" vertical="center"/>
    </xf>
    <xf numFmtId="0" fontId="37" fillId="0" borderId="3" xfId="4" applyFont="1" applyBorder="1" applyAlignment="1">
      <alignment horizontal="center" vertical="center"/>
    </xf>
    <xf numFmtId="0" fontId="37" fillId="0" borderId="5" xfId="4" applyFont="1" applyBorder="1" applyAlignment="1">
      <alignment horizontal="center" vertical="center"/>
    </xf>
    <xf numFmtId="0" fontId="37" fillId="0" borderId="150" xfId="4" applyFont="1" applyBorder="1" applyAlignment="1">
      <alignment horizontal="center" vertical="center"/>
    </xf>
    <xf numFmtId="0" fontId="37" fillId="0" borderId="148" xfId="4" applyFont="1" applyBorder="1" applyAlignment="1">
      <alignment horizontal="center" vertical="center"/>
    </xf>
    <xf numFmtId="0" fontId="37" fillId="0" borderId="47" xfId="4" applyFont="1" applyBorder="1" applyAlignment="1">
      <alignment horizontal="center" vertical="center"/>
    </xf>
    <xf numFmtId="0" fontId="37" fillId="0" borderId="48" xfId="4" applyFont="1" applyBorder="1" applyAlignment="1">
      <alignment horizontal="center" vertical="center"/>
    </xf>
    <xf numFmtId="181" fontId="37" fillId="5" borderId="4" xfId="4" applyNumberFormat="1" applyFont="1" applyFill="1" applyBorder="1" applyAlignment="1">
      <alignment horizontal="center" vertical="center"/>
    </xf>
    <xf numFmtId="181" fontId="37" fillId="5" borderId="39" xfId="4" applyNumberFormat="1" applyFont="1" applyFill="1" applyBorder="1" applyAlignment="1">
      <alignment horizontal="center" vertical="center"/>
    </xf>
    <xf numFmtId="5" fontId="37" fillId="5" borderId="38" xfId="4" applyNumberFormat="1" applyFont="1" applyFill="1" applyBorder="1" applyAlignment="1">
      <alignment horizontal="center" vertical="center"/>
    </xf>
    <xf numFmtId="5" fontId="37" fillId="5" borderId="39" xfId="4" applyNumberFormat="1" applyFont="1" applyFill="1" applyBorder="1" applyAlignment="1">
      <alignment horizontal="center" vertical="center"/>
    </xf>
    <xf numFmtId="5" fontId="42" fillId="5" borderId="178" xfId="4" applyNumberFormat="1" applyFont="1" applyFill="1" applyBorder="1" applyAlignment="1">
      <alignment horizontal="center" vertical="center"/>
    </xf>
    <xf numFmtId="5" fontId="42" fillId="5" borderId="46" xfId="4" applyNumberFormat="1" applyFont="1" applyFill="1" applyBorder="1" applyAlignment="1">
      <alignment horizontal="center" vertical="center"/>
    </xf>
    <xf numFmtId="0" fontId="19" fillId="0" borderId="153" xfId="4" applyFont="1" applyBorder="1" applyAlignment="1">
      <alignment horizontal="center" vertical="center" wrapText="1"/>
    </xf>
    <xf numFmtId="0" fontId="19" fillId="0" borderId="177" xfId="4" applyFont="1" applyBorder="1" applyAlignment="1">
      <alignment horizontal="center" vertical="center" wrapText="1"/>
    </xf>
    <xf numFmtId="0" fontId="37" fillId="0" borderId="149" xfId="4" applyFont="1" applyBorder="1" applyAlignment="1">
      <alignment horizontal="center" vertical="center"/>
    </xf>
    <xf numFmtId="0" fontId="37" fillId="0" borderId="160" xfId="4" applyFont="1" applyBorder="1" applyAlignment="1">
      <alignment horizontal="center" vertical="center"/>
    </xf>
    <xf numFmtId="0" fontId="19" fillId="0" borderId="174" xfId="4" applyFont="1" applyBorder="1" applyAlignment="1">
      <alignment horizontal="left" vertical="center" wrapText="1"/>
    </xf>
    <xf numFmtId="0" fontId="51" fillId="0" borderId="0" xfId="13" applyFont="1" applyAlignment="1">
      <alignment horizontal="left" vertical="top" wrapText="1"/>
    </xf>
    <xf numFmtId="0" fontId="55" fillId="0" borderId="19" xfId="13" applyFont="1" applyBorder="1" applyAlignment="1">
      <alignment horizontal="left" vertical="center" wrapText="1"/>
    </xf>
    <xf numFmtId="0" fontId="55" fillId="0" borderId="22" xfId="13" applyFont="1" applyBorder="1" applyAlignment="1">
      <alignment horizontal="left" vertical="center" wrapText="1"/>
    </xf>
    <xf numFmtId="0" fontId="55" fillId="0" borderId="34" xfId="13" applyFont="1" applyBorder="1" applyAlignment="1">
      <alignment horizontal="left" vertical="center" wrapText="1"/>
    </xf>
    <xf numFmtId="0" fontId="55" fillId="0" borderId="51" xfId="13" applyFont="1" applyBorder="1" applyAlignment="1">
      <alignment horizontal="left" vertical="center" wrapText="1"/>
    </xf>
    <xf numFmtId="0" fontId="55" fillId="0" borderId="36" xfId="13" applyFont="1" applyBorder="1" applyAlignment="1">
      <alignment horizontal="left" vertical="center" wrapText="1"/>
    </xf>
    <xf numFmtId="0" fontId="55" fillId="0" borderId="50" xfId="13" applyFont="1" applyBorder="1" applyAlignment="1">
      <alignment horizontal="left" vertical="center" wrapText="1"/>
    </xf>
    <xf numFmtId="0" fontId="56" fillId="0" borderId="122" xfId="13" applyFont="1" applyBorder="1" applyAlignment="1">
      <alignment horizontal="left" vertical="center" wrapText="1"/>
    </xf>
    <xf numFmtId="0" fontId="2" fillId="2" borderId="122" xfId="13" applyFill="1" applyBorder="1" applyAlignment="1" applyProtection="1">
      <alignment horizontal="left" vertical="center"/>
      <protection locked="0"/>
    </xf>
    <xf numFmtId="0" fontId="56" fillId="0" borderId="131" xfId="13" applyFont="1" applyBorder="1" applyAlignment="1">
      <alignment horizontal="left" vertical="center" wrapText="1"/>
    </xf>
    <xf numFmtId="0" fontId="2" fillId="2" borderId="131" xfId="13" applyFill="1" applyBorder="1" applyAlignment="1" applyProtection="1">
      <alignment horizontal="left" vertical="center"/>
      <protection locked="0"/>
    </xf>
    <xf numFmtId="0" fontId="56" fillId="0" borderId="35" xfId="13" applyFont="1" applyBorder="1" applyAlignment="1">
      <alignment horizontal="left" vertical="center" wrapText="1"/>
    </xf>
    <xf numFmtId="0" fontId="2" fillId="2" borderId="35" xfId="13" applyFill="1" applyBorder="1" applyAlignment="1" applyProtection="1">
      <alignment horizontal="left" vertical="center"/>
      <protection locked="0"/>
    </xf>
    <xf numFmtId="0" fontId="36" fillId="5" borderId="37" xfId="13" applyFont="1" applyFill="1" applyBorder="1" applyAlignment="1" applyProtection="1">
      <alignment horizontal="left" vertical="center"/>
      <protection locked="0"/>
    </xf>
    <xf numFmtId="0" fontId="2" fillId="5" borderId="37" xfId="13" applyFill="1" applyBorder="1" applyAlignment="1" applyProtection="1">
      <alignment horizontal="left" vertical="center"/>
      <protection locked="0"/>
    </xf>
    <xf numFmtId="0" fontId="2" fillId="6" borderId="7" xfId="13" applyFill="1" applyBorder="1" applyAlignment="1">
      <alignment horizontal="left" vertical="center"/>
    </xf>
    <xf numFmtId="0" fontId="2" fillId="0" borderId="11" xfId="13" applyBorder="1" applyAlignment="1">
      <alignment horizontal="left" vertical="center"/>
    </xf>
    <xf numFmtId="0" fontId="33" fillId="6" borderId="12" xfId="13" applyFont="1" applyFill="1" applyBorder="1" applyAlignment="1">
      <alignment horizontal="center" vertical="center"/>
    </xf>
    <xf numFmtId="0" fontId="33" fillId="6" borderId="12" xfId="13" applyFont="1" applyFill="1" applyBorder="1" applyAlignment="1">
      <alignment horizontal="center" vertical="center" wrapText="1"/>
    </xf>
    <xf numFmtId="0" fontId="56" fillId="0" borderId="7" xfId="13" applyFont="1" applyBorder="1" applyAlignment="1">
      <alignment horizontal="left" vertical="center" wrapText="1"/>
    </xf>
    <xf numFmtId="0" fontId="56" fillId="0" borderId="10" xfId="13" applyFont="1" applyBorder="1" applyAlignment="1">
      <alignment horizontal="left" vertical="center" wrapText="1"/>
    </xf>
    <xf numFmtId="0" fontId="56" fillId="0" borderId="11" xfId="13" applyFont="1" applyBorder="1" applyAlignment="1">
      <alignment horizontal="left" vertical="center" wrapText="1"/>
    </xf>
    <xf numFmtId="0" fontId="2" fillId="2" borderId="12" xfId="13" applyFill="1" applyBorder="1" applyAlignment="1" applyProtection="1">
      <alignment horizontal="left" vertical="center"/>
      <protection locked="0"/>
    </xf>
    <xf numFmtId="0" fontId="55" fillId="0" borderId="12" xfId="13" applyFont="1" applyBorder="1" applyAlignment="1">
      <alignment horizontal="left" vertical="center" wrapText="1"/>
    </xf>
    <xf numFmtId="0" fontId="56" fillId="0" borderId="12" xfId="13" applyFont="1" applyBorder="1" applyAlignment="1">
      <alignment horizontal="left" vertical="center" wrapText="1"/>
    </xf>
    <xf numFmtId="0" fontId="56" fillId="0" borderId="129" xfId="13" applyFont="1" applyBorder="1" applyAlignment="1">
      <alignment horizontal="left" vertical="center" wrapText="1"/>
    </xf>
    <xf numFmtId="0" fontId="2" fillId="2" borderId="129" xfId="13" applyFill="1" applyBorder="1" applyAlignment="1" applyProtection="1">
      <alignment horizontal="left" vertical="center"/>
      <protection locked="0"/>
    </xf>
    <xf numFmtId="0" fontId="2" fillId="3" borderId="34" xfId="13" applyFill="1" applyBorder="1" applyAlignment="1" applyProtection="1">
      <alignment horizontal="left" vertical="top" wrapText="1"/>
      <protection locked="0"/>
    </xf>
    <xf numFmtId="0" fontId="2" fillId="3" borderId="0" xfId="13" applyFill="1" applyAlignment="1" applyProtection="1">
      <alignment horizontal="left" vertical="top" wrapText="1"/>
      <protection locked="0"/>
    </xf>
    <xf numFmtId="0" fontId="2" fillId="3" borderId="51" xfId="13" applyFill="1" applyBorder="1" applyAlignment="1" applyProtection="1">
      <alignment horizontal="left" vertical="top" wrapText="1"/>
      <protection locked="0"/>
    </xf>
    <xf numFmtId="0" fontId="2" fillId="3" borderId="36" xfId="13" applyFill="1" applyBorder="1" applyAlignment="1" applyProtection="1">
      <alignment horizontal="left" vertical="top" wrapText="1"/>
      <protection locked="0"/>
    </xf>
    <xf numFmtId="0" fontId="2" fillId="3" borderId="37" xfId="13" applyFill="1" applyBorder="1" applyAlignment="1" applyProtection="1">
      <alignment horizontal="left" vertical="top" wrapText="1"/>
      <protection locked="0"/>
    </xf>
    <xf numFmtId="0" fontId="2" fillId="3" borderId="50" xfId="13" applyFill="1" applyBorder="1" applyAlignment="1" applyProtection="1">
      <alignment horizontal="left" vertical="top" wrapText="1"/>
      <protection locked="0"/>
    </xf>
    <xf numFmtId="0" fontId="8" fillId="0" borderId="10" xfId="13" applyFont="1" applyBorder="1" applyAlignment="1">
      <alignment horizontal="left" vertical="center" wrapText="1"/>
    </xf>
    <xf numFmtId="0" fontId="8" fillId="0" borderId="10" xfId="13" applyFont="1" applyBorder="1" applyAlignment="1">
      <alignment horizontal="left" vertical="center"/>
    </xf>
  </cellXfs>
  <cellStyles count="18">
    <cellStyle name="パーセント" xfId="5" builtinId="5"/>
    <cellStyle name="パーセント 2" xfId="10" xr:uid="{A2496447-9386-4153-8031-D666B5449CE2}"/>
    <cellStyle name="パーセント 2 2" xfId="11" xr:uid="{727D3D15-EF7C-4FCA-836B-3F0E3CAAB4EA}"/>
    <cellStyle name="桁区切り" xfId="1" builtinId="6"/>
    <cellStyle name="桁区切り 2" xfId="9" xr:uid="{05570908-2EE0-46B2-9B3C-75D41E78712D}"/>
    <cellStyle name="桁区切り 3" xfId="17" xr:uid="{C49A46C3-ECD2-4319-892F-CDEE283CA4BA}"/>
    <cellStyle name="通貨" xfId="2" builtinId="7"/>
    <cellStyle name="標準" xfId="0" builtinId="0"/>
    <cellStyle name="標準 2" xfId="4" xr:uid="{0E828390-D7E2-4532-8DBB-2F6D0BACB81B}"/>
    <cellStyle name="標準 2 2" xfId="7" xr:uid="{0BFA3E4A-B795-4FCF-B0DE-B77092E8EFDA}"/>
    <cellStyle name="標準 2 3" xfId="15" xr:uid="{A958BE91-9587-4136-98D8-DA599E4D9672}"/>
    <cellStyle name="標準 3" xfId="3" xr:uid="{3B168774-46F4-4C99-8719-8EF0B8C073A4}"/>
    <cellStyle name="標準 4" xfId="6" xr:uid="{7292353F-346C-4895-B1BB-990A045541E6}"/>
    <cellStyle name="標準 4 2" xfId="16" xr:uid="{7E158FCA-993C-4ADE-87C2-2538EE803475}"/>
    <cellStyle name="標準 5" xfId="12" xr:uid="{4972472F-FC0C-4CB0-867A-2FDB2CB7ED8B}"/>
    <cellStyle name="標準 6" xfId="8" xr:uid="{11A7669B-BA0E-4905-839D-CAE5E93B888C}"/>
    <cellStyle name="標準 7" xfId="13" xr:uid="{147BC03A-03C6-48CD-BBAE-7D9C06E04760}"/>
    <cellStyle name="標準 8" xfId="14" xr:uid="{5F0471A1-E749-46E6-9206-E0EB66BBDDE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2</xdr:col>
      <xdr:colOff>238126</xdr:colOff>
      <xdr:row>102</xdr:row>
      <xdr:rowOff>0</xdr:rowOff>
    </xdr:from>
    <xdr:to>
      <xdr:col>2</xdr:col>
      <xdr:colOff>752476</xdr:colOff>
      <xdr:row>103</xdr:row>
      <xdr:rowOff>47625</xdr:rowOff>
    </xdr:to>
    <xdr:sp macro="" textlink="">
      <xdr:nvSpPr>
        <xdr:cNvPr id="2" name="右矢印 1">
          <a:extLst>
            <a:ext uri="{FF2B5EF4-FFF2-40B4-BE49-F238E27FC236}">
              <a16:creationId xmlns:a16="http://schemas.microsoft.com/office/drawing/2014/main" id="{00000000-0008-0000-0000-000002000000}"/>
            </a:ext>
          </a:extLst>
        </xdr:cNvPr>
        <xdr:cNvSpPr/>
      </xdr:nvSpPr>
      <xdr:spPr>
        <a:xfrm>
          <a:off x="2085976" y="27203400"/>
          <a:ext cx="514350" cy="228600"/>
        </a:xfrm>
        <a:prstGeom prst="rightArrow">
          <a:avLst/>
        </a:prstGeom>
        <a:solidFill>
          <a:schemeClr val="bg1">
            <a:lumMod val="95000"/>
          </a:schemeClr>
        </a:solidFill>
        <a:ln w="6350">
          <a:solidFill>
            <a:schemeClr val="bg1">
              <a:lumMod val="50000"/>
            </a:schemeClr>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ja-JP" altLang="en-US"/>
        </a:p>
      </xdr:txBody>
    </xdr:sp>
    <xdr:clientData/>
  </xdr:twoCellAnchor>
  <xdr:twoCellAnchor>
    <xdr:from>
      <xdr:col>4</xdr:col>
      <xdr:colOff>238125</xdr:colOff>
      <xdr:row>102</xdr:row>
      <xdr:rowOff>0</xdr:rowOff>
    </xdr:from>
    <xdr:to>
      <xdr:col>4</xdr:col>
      <xdr:colOff>752475</xdr:colOff>
      <xdr:row>103</xdr:row>
      <xdr:rowOff>57150</xdr:rowOff>
    </xdr:to>
    <xdr:sp macro="" textlink="">
      <xdr:nvSpPr>
        <xdr:cNvPr id="3" name="右矢印 2">
          <a:extLst>
            <a:ext uri="{FF2B5EF4-FFF2-40B4-BE49-F238E27FC236}">
              <a16:creationId xmlns:a16="http://schemas.microsoft.com/office/drawing/2014/main" id="{00000000-0008-0000-0000-000003000000}"/>
            </a:ext>
          </a:extLst>
        </xdr:cNvPr>
        <xdr:cNvSpPr/>
      </xdr:nvSpPr>
      <xdr:spPr>
        <a:xfrm>
          <a:off x="3933825" y="27203400"/>
          <a:ext cx="514350" cy="238125"/>
        </a:xfrm>
        <a:prstGeom prst="rightArrow">
          <a:avLst/>
        </a:prstGeom>
        <a:solidFill>
          <a:schemeClr val="bg1">
            <a:lumMod val="95000"/>
          </a:schemeClr>
        </a:solidFill>
        <a:ln w="6350">
          <a:solidFill>
            <a:schemeClr val="bg1">
              <a:lumMod val="50000"/>
            </a:schemeClr>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ja-JP" altLang="en-US"/>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238125</xdr:colOff>
          <xdr:row>4</xdr:row>
          <xdr:rowOff>133350</xdr:rowOff>
        </xdr:from>
        <xdr:to>
          <xdr:col>2</xdr:col>
          <xdr:colOff>485775</xdr:colOff>
          <xdr:row>4</xdr:row>
          <xdr:rowOff>285750</xdr:rowOff>
        </xdr:to>
        <xdr:sp macro="" textlink="">
          <xdr:nvSpPr>
            <xdr:cNvPr id="3073" name="Check Box 1" hidden="1">
              <a:extLst>
                <a:ext uri="{63B3BB69-23CF-44E3-9099-C40C66FF867C}">
                  <a14:compatExt spid="_x0000_s3073"/>
                </a:ext>
                <a:ext uri="{FF2B5EF4-FFF2-40B4-BE49-F238E27FC236}">
                  <a16:creationId xmlns:a16="http://schemas.microsoft.com/office/drawing/2014/main" id="{00000000-0008-0000-0300-00000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5</xdr:row>
          <xdr:rowOff>133350</xdr:rowOff>
        </xdr:from>
        <xdr:to>
          <xdr:col>2</xdr:col>
          <xdr:colOff>485775</xdr:colOff>
          <xdr:row>5</xdr:row>
          <xdr:rowOff>285750</xdr:rowOff>
        </xdr:to>
        <xdr:sp macro="" textlink="">
          <xdr:nvSpPr>
            <xdr:cNvPr id="3074" name="Check Box 2" hidden="1">
              <a:extLst>
                <a:ext uri="{63B3BB69-23CF-44E3-9099-C40C66FF867C}">
                  <a14:compatExt spid="_x0000_s3074"/>
                </a:ext>
                <a:ext uri="{FF2B5EF4-FFF2-40B4-BE49-F238E27FC236}">
                  <a16:creationId xmlns:a16="http://schemas.microsoft.com/office/drawing/2014/main" id="{00000000-0008-0000-0300-00000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6</xdr:row>
          <xdr:rowOff>76200</xdr:rowOff>
        </xdr:from>
        <xdr:to>
          <xdr:col>2</xdr:col>
          <xdr:colOff>485775</xdr:colOff>
          <xdr:row>7</xdr:row>
          <xdr:rowOff>38100</xdr:rowOff>
        </xdr:to>
        <xdr:sp macro="" textlink="">
          <xdr:nvSpPr>
            <xdr:cNvPr id="3076" name="Check Box 4" hidden="1">
              <a:extLst>
                <a:ext uri="{63B3BB69-23CF-44E3-9099-C40C66FF867C}">
                  <a14:compatExt spid="_x0000_s3076"/>
                </a:ext>
                <a:ext uri="{FF2B5EF4-FFF2-40B4-BE49-F238E27FC236}">
                  <a16:creationId xmlns:a16="http://schemas.microsoft.com/office/drawing/2014/main" id="{00000000-0008-0000-0300-00000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7</xdr:row>
          <xdr:rowOff>123825</xdr:rowOff>
        </xdr:from>
        <xdr:to>
          <xdr:col>2</xdr:col>
          <xdr:colOff>485775</xdr:colOff>
          <xdr:row>7</xdr:row>
          <xdr:rowOff>276225</xdr:rowOff>
        </xdr:to>
        <xdr:sp macro="" textlink="">
          <xdr:nvSpPr>
            <xdr:cNvPr id="3077" name="Check Box 5" hidden="1">
              <a:extLst>
                <a:ext uri="{63B3BB69-23CF-44E3-9099-C40C66FF867C}">
                  <a14:compatExt spid="_x0000_s3077"/>
                </a:ext>
                <a:ext uri="{FF2B5EF4-FFF2-40B4-BE49-F238E27FC236}">
                  <a16:creationId xmlns:a16="http://schemas.microsoft.com/office/drawing/2014/main" id="{00000000-0008-0000-0300-00000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8</xdr:row>
          <xdr:rowOff>133350</xdr:rowOff>
        </xdr:from>
        <xdr:to>
          <xdr:col>2</xdr:col>
          <xdr:colOff>485775</xdr:colOff>
          <xdr:row>8</xdr:row>
          <xdr:rowOff>285750</xdr:rowOff>
        </xdr:to>
        <xdr:sp macro="" textlink="">
          <xdr:nvSpPr>
            <xdr:cNvPr id="3078" name="Check Box 6" hidden="1">
              <a:extLst>
                <a:ext uri="{63B3BB69-23CF-44E3-9099-C40C66FF867C}">
                  <a14:compatExt spid="_x0000_s3078"/>
                </a:ext>
                <a:ext uri="{FF2B5EF4-FFF2-40B4-BE49-F238E27FC236}">
                  <a16:creationId xmlns:a16="http://schemas.microsoft.com/office/drawing/2014/main" id="{00000000-0008-0000-0300-00000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9</xdr:row>
          <xdr:rowOff>133350</xdr:rowOff>
        </xdr:from>
        <xdr:to>
          <xdr:col>2</xdr:col>
          <xdr:colOff>485775</xdr:colOff>
          <xdr:row>9</xdr:row>
          <xdr:rowOff>285750</xdr:rowOff>
        </xdr:to>
        <xdr:sp macro="" textlink="">
          <xdr:nvSpPr>
            <xdr:cNvPr id="3079" name="Check Box 7" hidden="1">
              <a:extLst>
                <a:ext uri="{63B3BB69-23CF-44E3-9099-C40C66FF867C}">
                  <a14:compatExt spid="_x0000_s3079"/>
                </a:ext>
                <a:ext uri="{FF2B5EF4-FFF2-40B4-BE49-F238E27FC236}">
                  <a16:creationId xmlns:a16="http://schemas.microsoft.com/office/drawing/2014/main" id="{00000000-0008-0000-0300-00000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10</xdr:row>
          <xdr:rowOff>133350</xdr:rowOff>
        </xdr:from>
        <xdr:to>
          <xdr:col>2</xdr:col>
          <xdr:colOff>485775</xdr:colOff>
          <xdr:row>10</xdr:row>
          <xdr:rowOff>285750</xdr:rowOff>
        </xdr:to>
        <xdr:sp macro="" textlink="">
          <xdr:nvSpPr>
            <xdr:cNvPr id="3080" name="Check Box 8" hidden="1">
              <a:extLst>
                <a:ext uri="{63B3BB69-23CF-44E3-9099-C40C66FF867C}">
                  <a14:compatExt spid="_x0000_s3080"/>
                </a:ext>
                <a:ext uri="{FF2B5EF4-FFF2-40B4-BE49-F238E27FC236}">
                  <a16:creationId xmlns:a16="http://schemas.microsoft.com/office/drawing/2014/main" id="{00000000-0008-0000-0300-00000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11</xdr:row>
          <xdr:rowOff>133350</xdr:rowOff>
        </xdr:from>
        <xdr:to>
          <xdr:col>2</xdr:col>
          <xdr:colOff>485775</xdr:colOff>
          <xdr:row>11</xdr:row>
          <xdr:rowOff>285750</xdr:rowOff>
        </xdr:to>
        <xdr:sp macro="" textlink="">
          <xdr:nvSpPr>
            <xdr:cNvPr id="3081" name="Check Box 9" hidden="1">
              <a:extLst>
                <a:ext uri="{63B3BB69-23CF-44E3-9099-C40C66FF867C}">
                  <a14:compatExt spid="_x0000_s3081"/>
                </a:ext>
                <a:ext uri="{FF2B5EF4-FFF2-40B4-BE49-F238E27FC236}">
                  <a16:creationId xmlns:a16="http://schemas.microsoft.com/office/drawing/2014/main" id="{00000000-0008-0000-0300-00000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12</xdr:row>
          <xdr:rowOff>133350</xdr:rowOff>
        </xdr:from>
        <xdr:to>
          <xdr:col>2</xdr:col>
          <xdr:colOff>485775</xdr:colOff>
          <xdr:row>12</xdr:row>
          <xdr:rowOff>285750</xdr:rowOff>
        </xdr:to>
        <xdr:sp macro="" textlink="">
          <xdr:nvSpPr>
            <xdr:cNvPr id="3082" name="Check Box 10" hidden="1">
              <a:extLst>
                <a:ext uri="{63B3BB69-23CF-44E3-9099-C40C66FF867C}">
                  <a14:compatExt spid="_x0000_s3082"/>
                </a:ext>
                <a:ext uri="{FF2B5EF4-FFF2-40B4-BE49-F238E27FC236}">
                  <a16:creationId xmlns:a16="http://schemas.microsoft.com/office/drawing/2014/main" id="{00000000-0008-0000-0300-00000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15</xdr:row>
          <xdr:rowOff>133350</xdr:rowOff>
        </xdr:from>
        <xdr:to>
          <xdr:col>2</xdr:col>
          <xdr:colOff>485775</xdr:colOff>
          <xdr:row>15</xdr:row>
          <xdr:rowOff>285750</xdr:rowOff>
        </xdr:to>
        <xdr:sp macro="" textlink="">
          <xdr:nvSpPr>
            <xdr:cNvPr id="3083" name="Check Box 11" hidden="1">
              <a:extLst>
                <a:ext uri="{63B3BB69-23CF-44E3-9099-C40C66FF867C}">
                  <a14:compatExt spid="_x0000_s3083"/>
                </a:ext>
                <a:ext uri="{FF2B5EF4-FFF2-40B4-BE49-F238E27FC236}">
                  <a16:creationId xmlns:a16="http://schemas.microsoft.com/office/drawing/2014/main" id="{00000000-0008-0000-0300-00000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5</xdr:row>
          <xdr:rowOff>133350</xdr:rowOff>
        </xdr:from>
        <xdr:to>
          <xdr:col>3</xdr:col>
          <xdr:colOff>485775</xdr:colOff>
          <xdr:row>5</xdr:row>
          <xdr:rowOff>285750</xdr:rowOff>
        </xdr:to>
        <xdr:sp macro="" textlink="">
          <xdr:nvSpPr>
            <xdr:cNvPr id="3084" name="Check Box 12" hidden="1">
              <a:extLst>
                <a:ext uri="{63B3BB69-23CF-44E3-9099-C40C66FF867C}">
                  <a14:compatExt spid="_x0000_s3084"/>
                </a:ext>
                <a:ext uri="{FF2B5EF4-FFF2-40B4-BE49-F238E27FC236}">
                  <a16:creationId xmlns:a16="http://schemas.microsoft.com/office/drawing/2014/main" id="{00000000-0008-0000-0300-00000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247650</xdr:colOff>
          <xdr:row>6</xdr:row>
          <xdr:rowOff>76200</xdr:rowOff>
        </xdr:from>
        <xdr:to>
          <xdr:col>3</xdr:col>
          <xdr:colOff>485775</xdr:colOff>
          <xdr:row>7</xdr:row>
          <xdr:rowOff>38100</xdr:rowOff>
        </xdr:to>
        <xdr:sp macro="" textlink="">
          <xdr:nvSpPr>
            <xdr:cNvPr id="3086" name="Check Box 14" hidden="1">
              <a:extLst>
                <a:ext uri="{63B3BB69-23CF-44E3-9099-C40C66FF867C}">
                  <a14:compatExt spid="_x0000_s3086"/>
                </a:ext>
                <a:ext uri="{FF2B5EF4-FFF2-40B4-BE49-F238E27FC236}">
                  <a16:creationId xmlns:a16="http://schemas.microsoft.com/office/drawing/2014/main" id="{00000000-0008-0000-0300-00000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7</xdr:row>
          <xdr:rowOff>123825</xdr:rowOff>
        </xdr:from>
        <xdr:to>
          <xdr:col>3</xdr:col>
          <xdr:colOff>485775</xdr:colOff>
          <xdr:row>7</xdr:row>
          <xdr:rowOff>276225</xdr:rowOff>
        </xdr:to>
        <xdr:sp macro="" textlink="">
          <xdr:nvSpPr>
            <xdr:cNvPr id="3087" name="Check Box 15" hidden="1">
              <a:extLst>
                <a:ext uri="{63B3BB69-23CF-44E3-9099-C40C66FF867C}">
                  <a14:compatExt spid="_x0000_s3087"/>
                </a:ext>
                <a:ext uri="{FF2B5EF4-FFF2-40B4-BE49-F238E27FC236}">
                  <a16:creationId xmlns:a16="http://schemas.microsoft.com/office/drawing/2014/main" id="{00000000-0008-0000-0300-00000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8</xdr:row>
          <xdr:rowOff>133350</xdr:rowOff>
        </xdr:from>
        <xdr:to>
          <xdr:col>3</xdr:col>
          <xdr:colOff>485775</xdr:colOff>
          <xdr:row>8</xdr:row>
          <xdr:rowOff>285750</xdr:rowOff>
        </xdr:to>
        <xdr:sp macro="" textlink="">
          <xdr:nvSpPr>
            <xdr:cNvPr id="3088" name="Check Box 16" hidden="1">
              <a:extLst>
                <a:ext uri="{63B3BB69-23CF-44E3-9099-C40C66FF867C}">
                  <a14:compatExt spid="_x0000_s3088"/>
                </a:ext>
                <a:ext uri="{FF2B5EF4-FFF2-40B4-BE49-F238E27FC236}">
                  <a16:creationId xmlns:a16="http://schemas.microsoft.com/office/drawing/2014/main" id="{00000000-0008-0000-0300-00001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9</xdr:row>
          <xdr:rowOff>133350</xdr:rowOff>
        </xdr:from>
        <xdr:to>
          <xdr:col>3</xdr:col>
          <xdr:colOff>485775</xdr:colOff>
          <xdr:row>9</xdr:row>
          <xdr:rowOff>285750</xdr:rowOff>
        </xdr:to>
        <xdr:sp macro="" textlink="">
          <xdr:nvSpPr>
            <xdr:cNvPr id="3089" name="Check Box 17" hidden="1">
              <a:extLst>
                <a:ext uri="{63B3BB69-23CF-44E3-9099-C40C66FF867C}">
                  <a14:compatExt spid="_x0000_s3089"/>
                </a:ext>
                <a:ext uri="{FF2B5EF4-FFF2-40B4-BE49-F238E27FC236}">
                  <a16:creationId xmlns:a16="http://schemas.microsoft.com/office/drawing/2014/main" id="{00000000-0008-0000-0300-00001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10</xdr:row>
          <xdr:rowOff>133350</xdr:rowOff>
        </xdr:from>
        <xdr:to>
          <xdr:col>3</xdr:col>
          <xdr:colOff>485775</xdr:colOff>
          <xdr:row>10</xdr:row>
          <xdr:rowOff>285750</xdr:rowOff>
        </xdr:to>
        <xdr:sp macro="" textlink="">
          <xdr:nvSpPr>
            <xdr:cNvPr id="3090" name="Check Box 18" hidden="1">
              <a:extLst>
                <a:ext uri="{63B3BB69-23CF-44E3-9099-C40C66FF867C}">
                  <a14:compatExt spid="_x0000_s3090"/>
                </a:ext>
                <a:ext uri="{FF2B5EF4-FFF2-40B4-BE49-F238E27FC236}">
                  <a16:creationId xmlns:a16="http://schemas.microsoft.com/office/drawing/2014/main" id="{00000000-0008-0000-0300-00001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11</xdr:row>
          <xdr:rowOff>133350</xdr:rowOff>
        </xdr:from>
        <xdr:to>
          <xdr:col>3</xdr:col>
          <xdr:colOff>485775</xdr:colOff>
          <xdr:row>11</xdr:row>
          <xdr:rowOff>285750</xdr:rowOff>
        </xdr:to>
        <xdr:sp macro="" textlink="">
          <xdr:nvSpPr>
            <xdr:cNvPr id="3091" name="Check Box 19" hidden="1">
              <a:extLst>
                <a:ext uri="{63B3BB69-23CF-44E3-9099-C40C66FF867C}">
                  <a14:compatExt spid="_x0000_s3091"/>
                </a:ext>
                <a:ext uri="{FF2B5EF4-FFF2-40B4-BE49-F238E27FC236}">
                  <a16:creationId xmlns:a16="http://schemas.microsoft.com/office/drawing/2014/main" id="{00000000-0008-0000-0300-00001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12</xdr:row>
          <xdr:rowOff>133350</xdr:rowOff>
        </xdr:from>
        <xdr:to>
          <xdr:col>3</xdr:col>
          <xdr:colOff>485775</xdr:colOff>
          <xdr:row>12</xdr:row>
          <xdr:rowOff>285750</xdr:rowOff>
        </xdr:to>
        <xdr:sp macro="" textlink="">
          <xdr:nvSpPr>
            <xdr:cNvPr id="3092" name="Check Box 20" hidden="1">
              <a:extLst>
                <a:ext uri="{63B3BB69-23CF-44E3-9099-C40C66FF867C}">
                  <a14:compatExt spid="_x0000_s3092"/>
                </a:ext>
                <a:ext uri="{FF2B5EF4-FFF2-40B4-BE49-F238E27FC236}">
                  <a16:creationId xmlns:a16="http://schemas.microsoft.com/office/drawing/2014/main" id="{00000000-0008-0000-0300-00001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15</xdr:row>
          <xdr:rowOff>133350</xdr:rowOff>
        </xdr:from>
        <xdr:to>
          <xdr:col>3</xdr:col>
          <xdr:colOff>485775</xdr:colOff>
          <xdr:row>15</xdr:row>
          <xdr:rowOff>285750</xdr:rowOff>
        </xdr:to>
        <xdr:sp macro="" textlink="">
          <xdr:nvSpPr>
            <xdr:cNvPr id="3093" name="Check Box 21" hidden="1">
              <a:extLst>
                <a:ext uri="{63B3BB69-23CF-44E3-9099-C40C66FF867C}">
                  <a14:compatExt spid="_x0000_s3093"/>
                </a:ext>
                <a:ext uri="{FF2B5EF4-FFF2-40B4-BE49-F238E27FC236}">
                  <a16:creationId xmlns:a16="http://schemas.microsoft.com/office/drawing/2014/main" id="{00000000-0008-0000-0300-00001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xdr:row>
          <xdr:rowOff>133350</xdr:rowOff>
        </xdr:from>
        <xdr:to>
          <xdr:col>3</xdr:col>
          <xdr:colOff>485775</xdr:colOff>
          <xdr:row>4</xdr:row>
          <xdr:rowOff>285750</xdr:rowOff>
        </xdr:to>
        <xdr:sp macro="" textlink="">
          <xdr:nvSpPr>
            <xdr:cNvPr id="3095" name="Check Box 23" hidden="1">
              <a:extLst>
                <a:ext uri="{63B3BB69-23CF-44E3-9099-C40C66FF867C}">
                  <a14:compatExt spid="_x0000_s3095"/>
                </a:ext>
                <a:ext uri="{FF2B5EF4-FFF2-40B4-BE49-F238E27FC236}">
                  <a16:creationId xmlns:a16="http://schemas.microsoft.com/office/drawing/2014/main" id="{00000000-0008-0000-0300-00001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19</xdr:row>
          <xdr:rowOff>133350</xdr:rowOff>
        </xdr:from>
        <xdr:to>
          <xdr:col>2</xdr:col>
          <xdr:colOff>485775</xdr:colOff>
          <xdr:row>20</xdr:row>
          <xdr:rowOff>0</xdr:rowOff>
        </xdr:to>
        <xdr:sp macro="" textlink="">
          <xdr:nvSpPr>
            <xdr:cNvPr id="3103" name="Check Box 31" hidden="1">
              <a:extLst>
                <a:ext uri="{63B3BB69-23CF-44E3-9099-C40C66FF867C}">
                  <a14:compatExt spid="_x0000_s3103"/>
                </a:ext>
                <a:ext uri="{FF2B5EF4-FFF2-40B4-BE49-F238E27FC236}">
                  <a16:creationId xmlns:a16="http://schemas.microsoft.com/office/drawing/2014/main" id="{00000000-0008-0000-0300-00001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20</xdr:row>
          <xdr:rowOff>133350</xdr:rowOff>
        </xdr:from>
        <xdr:to>
          <xdr:col>2</xdr:col>
          <xdr:colOff>485775</xdr:colOff>
          <xdr:row>20</xdr:row>
          <xdr:rowOff>285750</xdr:rowOff>
        </xdr:to>
        <xdr:sp macro="" textlink="">
          <xdr:nvSpPr>
            <xdr:cNvPr id="3104" name="Check Box 32" hidden="1">
              <a:extLst>
                <a:ext uri="{63B3BB69-23CF-44E3-9099-C40C66FF867C}">
                  <a14:compatExt spid="_x0000_s3104"/>
                </a:ext>
                <a:ext uri="{FF2B5EF4-FFF2-40B4-BE49-F238E27FC236}">
                  <a16:creationId xmlns:a16="http://schemas.microsoft.com/office/drawing/2014/main" id="{00000000-0008-0000-0300-00002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20</xdr:row>
          <xdr:rowOff>133350</xdr:rowOff>
        </xdr:from>
        <xdr:to>
          <xdr:col>3</xdr:col>
          <xdr:colOff>485775</xdr:colOff>
          <xdr:row>20</xdr:row>
          <xdr:rowOff>285750</xdr:rowOff>
        </xdr:to>
        <xdr:sp macro="" textlink="">
          <xdr:nvSpPr>
            <xdr:cNvPr id="3105" name="Check Box 33" hidden="1">
              <a:extLst>
                <a:ext uri="{63B3BB69-23CF-44E3-9099-C40C66FF867C}">
                  <a14:compatExt spid="_x0000_s3105"/>
                </a:ext>
                <a:ext uri="{FF2B5EF4-FFF2-40B4-BE49-F238E27FC236}">
                  <a16:creationId xmlns:a16="http://schemas.microsoft.com/office/drawing/2014/main" id="{00000000-0008-0000-0300-00002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19</xdr:row>
          <xdr:rowOff>133350</xdr:rowOff>
        </xdr:from>
        <xdr:to>
          <xdr:col>3</xdr:col>
          <xdr:colOff>485775</xdr:colOff>
          <xdr:row>20</xdr:row>
          <xdr:rowOff>0</xdr:rowOff>
        </xdr:to>
        <xdr:sp macro="" textlink="">
          <xdr:nvSpPr>
            <xdr:cNvPr id="3106" name="Check Box 34" hidden="1">
              <a:extLst>
                <a:ext uri="{63B3BB69-23CF-44E3-9099-C40C66FF867C}">
                  <a14:compatExt spid="_x0000_s3106"/>
                </a:ext>
                <a:ext uri="{FF2B5EF4-FFF2-40B4-BE49-F238E27FC236}">
                  <a16:creationId xmlns:a16="http://schemas.microsoft.com/office/drawing/2014/main" id="{00000000-0008-0000-0300-00002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21</xdr:row>
          <xdr:rowOff>133350</xdr:rowOff>
        </xdr:from>
        <xdr:to>
          <xdr:col>2</xdr:col>
          <xdr:colOff>485775</xdr:colOff>
          <xdr:row>21</xdr:row>
          <xdr:rowOff>285750</xdr:rowOff>
        </xdr:to>
        <xdr:sp macro="" textlink="">
          <xdr:nvSpPr>
            <xdr:cNvPr id="3107" name="Check Box 35" hidden="1">
              <a:extLst>
                <a:ext uri="{63B3BB69-23CF-44E3-9099-C40C66FF867C}">
                  <a14:compatExt spid="_x0000_s3107"/>
                </a:ext>
                <a:ext uri="{FF2B5EF4-FFF2-40B4-BE49-F238E27FC236}">
                  <a16:creationId xmlns:a16="http://schemas.microsoft.com/office/drawing/2014/main" id="{00000000-0008-0000-0300-00002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21</xdr:row>
          <xdr:rowOff>133350</xdr:rowOff>
        </xdr:from>
        <xdr:to>
          <xdr:col>3</xdr:col>
          <xdr:colOff>485775</xdr:colOff>
          <xdr:row>21</xdr:row>
          <xdr:rowOff>285750</xdr:rowOff>
        </xdr:to>
        <xdr:sp macro="" textlink="">
          <xdr:nvSpPr>
            <xdr:cNvPr id="3108" name="Check Box 36" hidden="1">
              <a:extLst>
                <a:ext uri="{63B3BB69-23CF-44E3-9099-C40C66FF867C}">
                  <a14:compatExt spid="_x0000_s3108"/>
                </a:ext>
                <a:ext uri="{FF2B5EF4-FFF2-40B4-BE49-F238E27FC236}">
                  <a16:creationId xmlns:a16="http://schemas.microsoft.com/office/drawing/2014/main" id="{00000000-0008-0000-0300-00002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22</xdr:row>
          <xdr:rowOff>133350</xdr:rowOff>
        </xdr:from>
        <xdr:to>
          <xdr:col>3</xdr:col>
          <xdr:colOff>285750</xdr:colOff>
          <xdr:row>22</xdr:row>
          <xdr:rowOff>285750</xdr:rowOff>
        </xdr:to>
        <xdr:sp macro="" textlink="">
          <xdr:nvSpPr>
            <xdr:cNvPr id="3109" name="Check Box 37" hidden="1">
              <a:extLst>
                <a:ext uri="{63B3BB69-23CF-44E3-9099-C40C66FF867C}">
                  <a14:compatExt spid="_x0000_s3109"/>
                </a:ext>
                <a:ext uri="{FF2B5EF4-FFF2-40B4-BE49-F238E27FC236}">
                  <a16:creationId xmlns:a16="http://schemas.microsoft.com/office/drawing/2014/main" id="{00000000-0008-0000-0300-00002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22</xdr:row>
          <xdr:rowOff>133350</xdr:rowOff>
        </xdr:from>
        <xdr:to>
          <xdr:col>2</xdr:col>
          <xdr:colOff>285750</xdr:colOff>
          <xdr:row>22</xdr:row>
          <xdr:rowOff>285750</xdr:rowOff>
        </xdr:to>
        <xdr:sp macro="" textlink="">
          <xdr:nvSpPr>
            <xdr:cNvPr id="3110" name="Check Box 38" hidden="1">
              <a:extLst>
                <a:ext uri="{63B3BB69-23CF-44E3-9099-C40C66FF867C}">
                  <a14:compatExt spid="_x0000_s3110"/>
                </a:ext>
                <a:ext uri="{FF2B5EF4-FFF2-40B4-BE49-F238E27FC236}">
                  <a16:creationId xmlns:a16="http://schemas.microsoft.com/office/drawing/2014/main" id="{00000000-0008-0000-0300-00002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23</xdr:row>
          <xdr:rowOff>133350</xdr:rowOff>
        </xdr:from>
        <xdr:to>
          <xdr:col>2</xdr:col>
          <xdr:colOff>485775</xdr:colOff>
          <xdr:row>23</xdr:row>
          <xdr:rowOff>285750</xdr:rowOff>
        </xdr:to>
        <xdr:sp macro="" textlink="">
          <xdr:nvSpPr>
            <xdr:cNvPr id="3111" name="Check Box 39" hidden="1">
              <a:extLst>
                <a:ext uri="{63B3BB69-23CF-44E3-9099-C40C66FF867C}">
                  <a14:compatExt spid="_x0000_s3111"/>
                </a:ext>
                <a:ext uri="{FF2B5EF4-FFF2-40B4-BE49-F238E27FC236}">
                  <a16:creationId xmlns:a16="http://schemas.microsoft.com/office/drawing/2014/main" id="{00000000-0008-0000-0300-00002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23</xdr:row>
          <xdr:rowOff>133350</xdr:rowOff>
        </xdr:from>
        <xdr:to>
          <xdr:col>3</xdr:col>
          <xdr:colOff>485775</xdr:colOff>
          <xdr:row>23</xdr:row>
          <xdr:rowOff>285750</xdr:rowOff>
        </xdr:to>
        <xdr:sp macro="" textlink="">
          <xdr:nvSpPr>
            <xdr:cNvPr id="3112" name="Check Box 40" hidden="1">
              <a:extLst>
                <a:ext uri="{63B3BB69-23CF-44E3-9099-C40C66FF867C}">
                  <a14:compatExt spid="_x0000_s3112"/>
                </a:ext>
                <a:ext uri="{FF2B5EF4-FFF2-40B4-BE49-F238E27FC236}">
                  <a16:creationId xmlns:a16="http://schemas.microsoft.com/office/drawing/2014/main" id="{00000000-0008-0000-0300-00002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24</xdr:row>
          <xdr:rowOff>133350</xdr:rowOff>
        </xdr:from>
        <xdr:to>
          <xdr:col>3</xdr:col>
          <xdr:colOff>285750</xdr:colOff>
          <xdr:row>24</xdr:row>
          <xdr:rowOff>285750</xdr:rowOff>
        </xdr:to>
        <xdr:sp macro="" textlink="">
          <xdr:nvSpPr>
            <xdr:cNvPr id="3113" name="Check Box 41" hidden="1">
              <a:extLst>
                <a:ext uri="{63B3BB69-23CF-44E3-9099-C40C66FF867C}">
                  <a14:compatExt spid="_x0000_s3113"/>
                </a:ext>
                <a:ext uri="{FF2B5EF4-FFF2-40B4-BE49-F238E27FC236}">
                  <a16:creationId xmlns:a16="http://schemas.microsoft.com/office/drawing/2014/main" id="{00000000-0008-0000-0300-00002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24</xdr:row>
          <xdr:rowOff>133350</xdr:rowOff>
        </xdr:from>
        <xdr:to>
          <xdr:col>2</xdr:col>
          <xdr:colOff>285750</xdr:colOff>
          <xdr:row>24</xdr:row>
          <xdr:rowOff>285750</xdr:rowOff>
        </xdr:to>
        <xdr:sp macro="" textlink="">
          <xdr:nvSpPr>
            <xdr:cNvPr id="3114" name="Check Box 42" hidden="1">
              <a:extLst>
                <a:ext uri="{63B3BB69-23CF-44E3-9099-C40C66FF867C}">
                  <a14:compatExt spid="_x0000_s3114"/>
                </a:ext>
                <a:ext uri="{FF2B5EF4-FFF2-40B4-BE49-F238E27FC236}">
                  <a16:creationId xmlns:a16="http://schemas.microsoft.com/office/drawing/2014/main" id="{00000000-0008-0000-0300-00002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25</xdr:row>
          <xdr:rowOff>133350</xdr:rowOff>
        </xdr:from>
        <xdr:to>
          <xdr:col>2</xdr:col>
          <xdr:colOff>485775</xdr:colOff>
          <xdr:row>25</xdr:row>
          <xdr:rowOff>285750</xdr:rowOff>
        </xdr:to>
        <xdr:sp macro="" textlink="">
          <xdr:nvSpPr>
            <xdr:cNvPr id="3115" name="Check Box 43" hidden="1">
              <a:extLst>
                <a:ext uri="{63B3BB69-23CF-44E3-9099-C40C66FF867C}">
                  <a14:compatExt spid="_x0000_s3115"/>
                </a:ext>
                <a:ext uri="{FF2B5EF4-FFF2-40B4-BE49-F238E27FC236}">
                  <a16:creationId xmlns:a16="http://schemas.microsoft.com/office/drawing/2014/main" id="{00000000-0008-0000-0300-00002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25</xdr:row>
          <xdr:rowOff>133350</xdr:rowOff>
        </xdr:from>
        <xdr:to>
          <xdr:col>3</xdr:col>
          <xdr:colOff>485775</xdr:colOff>
          <xdr:row>25</xdr:row>
          <xdr:rowOff>285750</xdr:rowOff>
        </xdr:to>
        <xdr:sp macro="" textlink="">
          <xdr:nvSpPr>
            <xdr:cNvPr id="3116" name="Check Box 44" hidden="1">
              <a:extLst>
                <a:ext uri="{63B3BB69-23CF-44E3-9099-C40C66FF867C}">
                  <a14:compatExt spid="_x0000_s3116"/>
                </a:ext>
                <a:ext uri="{FF2B5EF4-FFF2-40B4-BE49-F238E27FC236}">
                  <a16:creationId xmlns:a16="http://schemas.microsoft.com/office/drawing/2014/main" id="{00000000-0008-0000-0300-00002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26</xdr:row>
          <xdr:rowOff>133350</xdr:rowOff>
        </xdr:from>
        <xdr:to>
          <xdr:col>3</xdr:col>
          <xdr:colOff>285750</xdr:colOff>
          <xdr:row>26</xdr:row>
          <xdr:rowOff>285750</xdr:rowOff>
        </xdr:to>
        <xdr:sp macro="" textlink="">
          <xdr:nvSpPr>
            <xdr:cNvPr id="3117" name="Check Box 45" hidden="1">
              <a:extLst>
                <a:ext uri="{63B3BB69-23CF-44E3-9099-C40C66FF867C}">
                  <a14:compatExt spid="_x0000_s3117"/>
                </a:ext>
                <a:ext uri="{FF2B5EF4-FFF2-40B4-BE49-F238E27FC236}">
                  <a16:creationId xmlns:a16="http://schemas.microsoft.com/office/drawing/2014/main" id="{00000000-0008-0000-0300-00002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26</xdr:row>
          <xdr:rowOff>133350</xdr:rowOff>
        </xdr:from>
        <xdr:to>
          <xdr:col>2</xdr:col>
          <xdr:colOff>285750</xdr:colOff>
          <xdr:row>26</xdr:row>
          <xdr:rowOff>285750</xdr:rowOff>
        </xdr:to>
        <xdr:sp macro="" textlink="">
          <xdr:nvSpPr>
            <xdr:cNvPr id="3118" name="Check Box 46" hidden="1">
              <a:extLst>
                <a:ext uri="{63B3BB69-23CF-44E3-9099-C40C66FF867C}">
                  <a14:compatExt spid="_x0000_s3118"/>
                </a:ext>
                <a:ext uri="{FF2B5EF4-FFF2-40B4-BE49-F238E27FC236}">
                  <a16:creationId xmlns:a16="http://schemas.microsoft.com/office/drawing/2014/main" id="{00000000-0008-0000-0300-00002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14</xdr:row>
          <xdr:rowOff>133350</xdr:rowOff>
        </xdr:from>
        <xdr:to>
          <xdr:col>2</xdr:col>
          <xdr:colOff>485775</xdr:colOff>
          <xdr:row>14</xdr:row>
          <xdr:rowOff>285750</xdr:rowOff>
        </xdr:to>
        <xdr:sp macro="" textlink="">
          <xdr:nvSpPr>
            <xdr:cNvPr id="3119" name="Check Box 47" hidden="1">
              <a:extLst>
                <a:ext uri="{63B3BB69-23CF-44E3-9099-C40C66FF867C}">
                  <a14:compatExt spid="_x0000_s3119"/>
                </a:ext>
                <a:ext uri="{FF2B5EF4-FFF2-40B4-BE49-F238E27FC236}">
                  <a16:creationId xmlns:a16="http://schemas.microsoft.com/office/drawing/2014/main" id="{00000000-0008-0000-0300-00002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14</xdr:row>
          <xdr:rowOff>133350</xdr:rowOff>
        </xdr:from>
        <xdr:to>
          <xdr:col>3</xdr:col>
          <xdr:colOff>485775</xdr:colOff>
          <xdr:row>14</xdr:row>
          <xdr:rowOff>285750</xdr:rowOff>
        </xdr:to>
        <xdr:sp macro="" textlink="">
          <xdr:nvSpPr>
            <xdr:cNvPr id="3120" name="Check Box 48" hidden="1">
              <a:extLst>
                <a:ext uri="{63B3BB69-23CF-44E3-9099-C40C66FF867C}">
                  <a14:compatExt spid="_x0000_s3120"/>
                </a:ext>
                <a:ext uri="{FF2B5EF4-FFF2-40B4-BE49-F238E27FC236}">
                  <a16:creationId xmlns:a16="http://schemas.microsoft.com/office/drawing/2014/main" id="{00000000-0008-0000-0300-00003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13</xdr:row>
          <xdr:rowOff>133350</xdr:rowOff>
        </xdr:from>
        <xdr:to>
          <xdr:col>2</xdr:col>
          <xdr:colOff>485775</xdr:colOff>
          <xdr:row>13</xdr:row>
          <xdr:rowOff>285750</xdr:rowOff>
        </xdr:to>
        <xdr:sp macro="" textlink="">
          <xdr:nvSpPr>
            <xdr:cNvPr id="3121" name="Check Box 49" hidden="1">
              <a:extLst>
                <a:ext uri="{63B3BB69-23CF-44E3-9099-C40C66FF867C}">
                  <a14:compatExt spid="_x0000_s3121"/>
                </a:ext>
                <a:ext uri="{FF2B5EF4-FFF2-40B4-BE49-F238E27FC236}">
                  <a16:creationId xmlns:a16="http://schemas.microsoft.com/office/drawing/2014/main" id="{00000000-0008-0000-0300-00003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13</xdr:row>
          <xdr:rowOff>133350</xdr:rowOff>
        </xdr:from>
        <xdr:to>
          <xdr:col>3</xdr:col>
          <xdr:colOff>485775</xdr:colOff>
          <xdr:row>13</xdr:row>
          <xdr:rowOff>285750</xdr:rowOff>
        </xdr:to>
        <xdr:sp macro="" textlink="">
          <xdr:nvSpPr>
            <xdr:cNvPr id="3122" name="Check Box 50" hidden="1">
              <a:extLst>
                <a:ext uri="{63B3BB69-23CF-44E3-9099-C40C66FF867C}">
                  <a14:compatExt spid="_x0000_s3122"/>
                </a:ext>
                <a:ext uri="{FF2B5EF4-FFF2-40B4-BE49-F238E27FC236}">
                  <a16:creationId xmlns:a16="http://schemas.microsoft.com/office/drawing/2014/main" id="{00000000-0008-0000-0300-00003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11</xdr:col>
      <xdr:colOff>0</xdr:colOff>
      <xdr:row>1</xdr:row>
      <xdr:rowOff>0</xdr:rowOff>
    </xdr:from>
    <xdr:to>
      <xdr:col>15</xdr:col>
      <xdr:colOff>771526</xdr:colOff>
      <xdr:row>3</xdr:row>
      <xdr:rowOff>0</xdr:rowOff>
    </xdr:to>
    <xdr:sp macro="" textlink="">
      <xdr:nvSpPr>
        <xdr:cNvPr id="2" name="正方形/長方形 1">
          <a:extLst>
            <a:ext uri="{FF2B5EF4-FFF2-40B4-BE49-F238E27FC236}">
              <a16:creationId xmlns:a16="http://schemas.microsoft.com/office/drawing/2014/main" id="{00000000-0008-0000-0600-000002000000}"/>
            </a:ext>
          </a:extLst>
        </xdr:cNvPr>
        <xdr:cNvSpPr/>
      </xdr:nvSpPr>
      <xdr:spPr>
        <a:xfrm>
          <a:off x="9820275" y="361950"/>
          <a:ext cx="5648326" cy="1162050"/>
        </a:xfrm>
        <a:prstGeom prst="rect">
          <a:avLst/>
        </a:prstGeom>
        <a:solidFill>
          <a:srgbClr val="FFFF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0" rIns="72000" bIns="0" rtlCol="0" anchor="ctr" anchorCtr="0"/>
        <a:lstStyle/>
        <a:p>
          <a:pPr algn="l"/>
          <a:r>
            <a:rPr kumimoji="1" lang="en-US" altLang="ja-JP" sz="1100" b="1">
              <a:solidFill>
                <a:srgbClr val="FF0000"/>
              </a:solidFill>
            </a:rPr>
            <a:t>【</a:t>
          </a:r>
          <a:r>
            <a:rPr kumimoji="1" lang="ja-JP" altLang="en-US" sz="1100" b="1">
              <a:solidFill>
                <a:srgbClr val="FF0000"/>
              </a:solidFill>
            </a:rPr>
            <a:t>注意点</a:t>
          </a:r>
          <a:r>
            <a:rPr kumimoji="1" lang="en-US" altLang="ja-JP" sz="1100" b="1">
              <a:solidFill>
                <a:srgbClr val="FF0000"/>
              </a:solidFill>
            </a:rPr>
            <a:t>】</a:t>
          </a:r>
        </a:p>
        <a:p>
          <a:pPr algn="l">
            <a:lnSpc>
              <a:spcPts val="1600"/>
            </a:lnSpc>
          </a:pPr>
          <a:r>
            <a:rPr kumimoji="1" lang="ja-JP" altLang="en-US" sz="1100" b="1" baseline="0">
              <a:solidFill>
                <a:srgbClr val="FF0000"/>
              </a:solidFill>
            </a:rPr>
            <a:t>　本事業において、</a:t>
          </a:r>
          <a:r>
            <a:rPr kumimoji="1" lang="ja-JP" altLang="ja-JP" sz="1100" b="1">
              <a:solidFill>
                <a:srgbClr val="FF0000"/>
              </a:solidFill>
              <a:latin typeface="+mn-lt"/>
              <a:ea typeface="+mn-ea"/>
              <a:cs typeface="+mn-cs"/>
            </a:rPr>
            <a:t>申請者・認定経営革新等支援機関は</a:t>
          </a:r>
          <a:r>
            <a:rPr kumimoji="1" lang="ja-JP" altLang="en-US" sz="1100" b="1">
              <a:solidFill>
                <a:srgbClr val="FF0000"/>
              </a:solidFill>
              <a:latin typeface="+mn-lt"/>
              <a:ea typeface="+mn-ea"/>
              <a:cs typeface="+mn-cs"/>
            </a:rPr>
            <a:t>、</a:t>
          </a:r>
          <a:r>
            <a:rPr kumimoji="1" lang="ja-JP" altLang="en-US" sz="1100" b="1">
              <a:solidFill>
                <a:srgbClr val="FF0000"/>
              </a:solidFill>
            </a:rPr>
            <a:t>中小企業活性化協議会から</a:t>
          </a:r>
          <a:endParaRPr kumimoji="1" lang="en-US" altLang="ja-JP" sz="1100" b="1">
            <a:solidFill>
              <a:srgbClr val="FF0000"/>
            </a:solidFill>
          </a:endParaRPr>
        </a:p>
        <a:p>
          <a:pPr algn="l">
            <a:lnSpc>
              <a:spcPts val="1600"/>
            </a:lnSpc>
          </a:pPr>
          <a:r>
            <a:rPr kumimoji="1" lang="ja-JP" altLang="en-US" sz="1100" b="1" baseline="0">
              <a:solidFill>
                <a:srgbClr val="FF0000"/>
              </a:solidFill>
            </a:rPr>
            <a:t>　</a:t>
          </a:r>
          <a:r>
            <a:rPr kumimoji="1" lang="ja-JP" altLang="en-US" sz="1100" b="1">
              <a:solidFill>
                <a:srgbClr val="FF0000"/>
              </a:solidFill>
            </a:rPr>
            <a:t>の</a:t>
          </a:r>
          <a:r>
            <a:rPr kumimoji="1" lang="ja-JP" altLang="en-US" sz="1100" b="1">
              <a:solidFill>
                <a:srgbClr val="FF0000"/>
              </a:solidFill>
              <a:latin typeface="+mn-lt"/>
              <a:ea typeface="+mn-ea"/>
              <a:cs typeface="+mn-cs"/>
            </a:rPr>
            <a:t>助言（</a:t>
          </a:r>
          <a:r>
            <a:rPr kumimoji="1" lang="ja-JP" altLang="ja-JP" sz="1100" b="1">
              <a:solidFill>
                <a:srgbClr val="FF0000"/>
              </a:solidFill>
              <a:latin typeface="+mn-lt"/>
              <a:ea typeface="+mn-ea"/>
              <a:cs typeface="+mn-cs"/>
            </a:rPr>
            <a:t>着眼点の実施状況や内容等</a:t>
          </a:r>
          <a:r>
            <a:rPr kumimoji="1" lang="ja-JP" altLang="en-US" sz="1100" b="1">
              <a:solidFill>
                <a:srgbClr val="FF0000"/>
              </a:solidFill>
              <a:latin typeface="+mn-lt"/>
              <a:ea typeface="+mn-ea"/>
              <a:cs typeface="+mn-cs"/>
            </a:rPr>
            <a:t>）に対しては</a:t>
          </a:r>
          <a:r>
            <a:rPr kumimoji="1" lang="ja-JP" altLang="en-US" sz="1100" b="1">
              <a:solidFill>
                <a:srgbClr val="FF0000"/>
              </a:solidFill>
            </a:rPr>
            <a:t>、真摯な対応が求められます。</a:t>
          </a:r>
          <a:endParaRPr kumimoji="1" lang="en-US" altLang="ja-JP" sz="1100" b="1">
            <a:solidFill>
              <a:srgbClr val="FF0000"/>
            </a:solidFill>
          </a:endParaRPr>
        </a:p>
        <a:p>
          <a:pPr algn="l">
            <a:lnSpc>
              <a:spcPts val="1600"/>
            </a:lnSpc>
            <a:spcBef>
              <a:spcPts val="300"/>
            </a:spcBef>
          </a:pPr>
          <a:r>
            <a:rPr kumimoji="1" lang="en-US" altLang="ja-JP" sz="1050" b="1">
              <a:solidFill>
                <a:srgbClr val="FF0000"/>
              </a:solidFill>
            </a:rPr>
            <a:t> ※</a:t>
          </a:r>
          <a:r>
            <a:rPr kumimoji="1" lang="ja-JP" altLang="en-US" sz="1050" b="1">
              <a:solidFill>
                <a:srgbClr val="FF0000"/>
              </a:solidFill>
            </a:rPr>
            <a:t>実務指針に著しく逸脱した場合や宣誓事項に違反した場合等は、</a:t>
          </a:r>
          <a:r>
            <a:rPr kumimoji="1" lang="ja-JP" altLang="en-US" sz="1050" b="1">
              <a:solidFill>
                <a:srgbClr val="FF0000"/>
              </a:solidFill>
              <a:latin typeface="+mn-lt"/>
              <a:ea typeface="+mn-ea"/>
              <a:cs typeface="+mn-cs"/>
            </a:rPr>
            <a:t>中小企業活性化協議会</a:t>
          </a:r>
          <a:endParaRPr kumimoji="1" lang="en-US" altLang="ja-JP" sz="1050" b="1">
            <a:solidFill>
              <a:srgbClr val="FF0000"/>
            </a:solidFill>
            <a:latin typeface="+mn-lt"/>
            <a:ea typeface="+mn-ea"/>
            <a:cs typeface="+mn-cs"/>
          </a:endParaRPr>
        </a:p>
        <a:p>
          <a:pPr algn="l">
            <a:lnSpc>
              <a:spcPts val="1600"/>
            </a:lnSpc>
          </a:pPr>
          <a:r>
            <a:rPr kumimoji="1" lang="ja-JP" altLang="en-US" sz="1050" b="1">
              <a:solidFill>
                <a:srgbClr val="FF0000"/>
              </a:solidFill>
              <a:latin typeface="+mn-lt"/>
              <a:ea typeface="+mn-ea"/>
              <a:cs typeface="+mn-cs"/>
            </a:rPr>
            <a:t> 　が費用負担した金額の返還等を求める場合があります</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7" Type="http://schemas.openxmlformats.org/officeDocument/2006/relationships/ctrlProp" Target="../ctrlProps/ctrlProp4.xml"/><Relationship Id="rId2" Type="http://schemas.openxmlformats.org/officeDocument/2006/relationships/drawing" Target="../drawings/drawing2.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41" Type="http://schemas.openxmlformats.org/officeDocument/2006/relationships/ctrlProp" Target="../ctrlProps/ctrlProp38.xml"/><Relationship Id="rId1" Type="http://schemas.openxmlformats.org/officeDocument/2006/relationships/printerSettings" Target="../printerSettings/printerSettings4.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8" Type="http://schemas.openxmlformats.org/officeDocument/2006/relationships/ctrlProp" Target="../ctrlProps/ctrlProp5.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D194"/>
  <sheetViews>
    <sheetView showGridLines="0" tabSelected="1" view="pageBreakPreview" zoomScale="70" zoomScaleNormal="100" zoomScaleSheetLayoutView="70" workbookViewId="0">
      <selection sqref="A1:C1"/>
    </sheetView>
  </sheetViews>
  <sheetFormatPr defaultColWidth="9" defaultRowHeight="13.5" x14ac:dyDescent="0.15"/>
  <cols>
    <col min="1" max="5" width="12.125" style="1" customWidth="1"/>
    <col min="6" max="17" width="2.75" style="1" customWidth="1"/>
    <col min="18" max="20" width="12.125" style="1" customWidth="1"/>
    <col min="21" max="16384" width="9" style="1"/>
  </cols>
  <sheetData>
    <row r="1" spans="1:20" ht="22.5" customHeight="1" x14ac:dyDescent="0.15">
      <c r="A1" s="344" t="s">
        <v>0</v>
      </c>
      <c r="B1" s="344"/>
      <c r="C1" s="344"/>
      <c r="T1" s="66" t="s">
        <v>1</v>
      </c>
    </row>
    <row r="2" spans="1:20" ht="14.25" customHeight="1" x14ac:dyDescent="0.15">
      <c r="B2" s="41"/>
      <c r="C2" s="41"/>
      <c r="D2" s="41"/>
      <c r="S2" s="46" t="s">
        <v>2</v>
      </c>
    </row>
    <row r="3" spans="1:20" ht="18.75" customHeight="1" x14ac:dyDescent="0.15">
      <c r="A3" s="423" t="s">
        <v>3</v>
      </c>
      <c r="B3" s="423"/>
      <c r="C3" s="423"/>
      <c r="D3" s="423"/>
      <c r="E3" s="423"/>
      <c r="F3" s="423"/>
      <c r="G3" s="423"/>
      <c r="H3" s="423"/>
      <c r="I3" s="423"/>
      <c r="J3" s="423"/>
      <c r="K3" s="423"/>
      <c r="L3" s="423"/>
      <c r="M3" s="423"/>
      <c r="N3" s="423"/>
      <c r="O3" s="423"/>
      <c r="P3" s="423"/>
      <c r="Q3" s="423"/>
      <c r="R3" s="423"/>
      <c r="S3" s="423"/>
      <c r="T3" s="423"/>
    </row>
    <row r="4" spans="1:20" s="39" customFormat="1" ht="14.25" customHeight="1" thickBot="1" x14ac:dyDescent="0.2">
      <c r="A4" s="1" t="s">
        <v>4</v>
      </c>
      <c r="B4" s="1"/>
      <c r="C4" s="1"/>
      <c r="D4" s="1"/>
      <c r="E4" s="1"/>
      <c r="F4" s="1"/>
      <c r="G4" s="1"/>
      <c r="H4" s="1"/>
      <c r="I4" s="1"/>
      <c r="J4" s="1"/>
      <c r="K4" s="1"/>
      <c r="L4" s="1"/>
      <c r="M4" s="1"/>
      <c r="N4" s="1"/>
      <c r="O4" s="1"/>
      <c r="P4" s="1"/>
      <c r="Q4" s="1"/>
      <c r="R4" s="1"/>
      <c r="S4" s="1"/>
      <c r="T4" s="1"/>
    </row>
    <row r="5" spans="1:20" s="39" customFormat="1" ht="25.5" customHeight="1" x14ac:dyDescent="0.15">
      <c r="A5" s="2" t="s">
        <v>5</v>
      </c>
      <c r="B5" s="393"/>
      <c r="C5" s="394"/>
      <c r="D5" s="3" t="s">
        <v>6</v>
      </c>
      <c r="E5" s="194" t="s">
        <v>7</v>
      </c>
      <c r="F5" s="393"/>
      <c r="G5" s="394"/>
      <c r="H5" s="394"/>
      <c r="I5" s="394"/>
      <c r="J5" s="394"/>
      <c r="K5" s="394"/>
      <c r="L5" s="394"/>
      <c r="M5" s="394"/>
      <c r="N5" s="394"/>
      <c r="O5" s="394"/>
      <c r="P5" s="394"/>
      <c r="Q5" s="415"/>
      <c r="R5" s="4" t="s">
        <v>8</v>
      </c>
      <c r="S5" s="393"/>
      <c r="T5" s="395"/>
    </row>
    <row r="6" spans="1:20" s="39" customFormat="1" ht="25.5" customHeight="1" thickBot="1" x14ac:dyDescent="0.2">
      <c r="A6" s="5" t="s">
        <v>9</v>
      </c>
      <c r="B6" s="341" t="s">
        <v>10</v>
      </c>
      <c r="C6" s="342"/>
      <c r="D6" s="342"/>
      <c r="E6" s="342"/>
      <c r="F6" s="342"/>
      <c r="G6" s="342"/>
      <c r="H6" s="342"/>
      <c r="I6" s="342"/>
      <c r="J6" s="342"/>
      <c r="K6" s="342"/>
      <c r="L6" s="342"/>
      <c r="M6" s="342"/>
      <c r="N6" s="342"/>
      <c r="O6" s="342"/>
      <c r="P6" s="342"/>
      <c r="Q6" s="343"/>
      <c r="R6" s="6" t="s">
        <v>11</v>
      </c>
      <c r="S6" s="341"/>
      <c r="T6" s="414"/>
    </row>
    <row r="7" spans="1:20" s="39" customFormat="1" ht="17.25" customHeight="1" x14ac:dyDescent="0.15">
      <c r="A7" s="1"/>
      <c r="B7" s="1"/>
      <c r="C7" s="1"/>
      <c r="D7" s="1"/>
      <c r="E7" s="1"/>
      <c r="F7" s="1"/>
      <c r="G7" s="1"/>
      <c r="H7" s="1"/>
      <c r="I7" s="1"/>
      <c r="J7" s="1"/>
      <c r="K7" s="1"/>
      <c r="L7" s="1"/>
      <c r="M7" s="1"/>
      <c r="N7" s="1"/>
      <c r="O7" s="1"/>
      <c r="P7" s="1"/>
      <c r="Q7" s="1"/>
      <c r="R7" s="1"/>
      <c r="S7" s="1"/>
      <c r="T7" s="1"/>
    </row>
    <row r="8" spans="1:20" s="39" customFormat="1" ht="17.25" customHeight="1" thickBot="1" x14ac:dyDescent="0.2">
      <c r="A8" s="1" t="s">
        <v>12</v>
      </c>
      <c r="B8" s="1"/>
      <c r="C8" s="1"/>
      <c r="D8" s="1"/>
      <c r="E8" s="1"/>
      <c r="F8" s="1"/>
      <c r="G8" s="1"/>
      <c r="H8" s="1"/>
      <c r="I8" s="1"/>
      <c r="J8" s="1"/>
      <c r="K8" s="1"/>
      <c r="L8" s="1"/>
      <c r="M8" s="1"/>
      <c r="N8" s="1"/>
      <c r="O8" s="1"/>
      <c r="P8" s="1"/>
      <c r="Q8" s="1"/>
      <c r="R8" s="1"/>
      <c r="S8" s="1"/>
      <c r="T8" s="1"/>
    </row>
    <row r="9" spans="1:20" s="39" customFormat="1" ht="25.5" customHeight="1" x14ac:dyDescent="0.15">
      <c r="A9" s="45" t="s">
        <v>13</v>
      </c>
      <c r="B9" s="393"/>
      <c r="C9" s="394"/>
      <c r="D9" s="7" t="s">
        <v>6</v>
      </c>
      <c r="E9" s="4" t="s">
        <v>14</v>
      </c>
      <c r="F9" s="393"/>
      <c r="G9" s="394"/>
      <c r="H9" s="394"/>
      <c r="I9" s="394"/>
      <c r="J9" s="394"/>
      <c r="K9" s="394"/>
      <c r="L9" s="394"/>
      <c r="M9" s="394"/>
      <c r="N9" s="394"/>
      <c r="O9" s="394"/>
      <c r="P9" s="394"/>
      <c r="Q9" s="415"/>
      <c r="R9" s="4" t="s">
        <v>8</v>
      </c>
      <c r="S9" s="393"/>
      <c r="T9" s="395"/>
    </row>
    <row r="10" spans="1:20" s="39" customFormat="1" ht="25.5" customHeight="1" x14ac:dyDescent="0.15">
      <c r="A10" s="8" t="s">
        <v>9</v>
      </c>
      <c r="B10" s="358" t="s">
        <v>10</v>
      </c>
      <c r="C10" s="359"/>
      <c r="D10" s="360"/>
      <c r="E10" s="9" t="s">
        <v>15</v>
      </c>
      <c r="F10" s="10"/>
      <c r="G10" s="11"/>
      <c r="H10" s="11"/>
      <c r="I10" s="12"/>
      <c r="J10" s="12"/>
      <c r="K10" s="13"/>
      <c r="L10" s="11"/>
      <c r="M10" s="11"/>
      <c r="N10" s="11"/>
      <c r="O10" s="12"/>
      <c r="P10" s="12"/>
      <c r="Q10" s="14"/>
      <c r="R10" s="193" t="s">
        <v>11</v>
      </c>
      <c r="S10" s="358"/>
      <c r="T10" s="396"/>
    </row>
    <row r="11" spans="1:20" s="39" customFormat="1" ht="25.5" customHeight="1" x14ac:dyDescent="0.15">
      <c r="A11" s="15" t="s">
        <v>16</v>
      </c>
      <c r="B11" s="412"/>
      <c r="C11" s="413"/>
      <c r="D11" s="416" t="s">
        <v>17</v>
      </c>
      <c r="E11" s="416"/>
      <c r="F11" s="416"/>
      <c r="G11" s="416"/>
      <c r="H11" s="416"/>
      <c r="I11" s="416"/>
      <c r="J11" s="417"/>
      <c r="K11" s="418" t="s">
        <v>18</v>
      </c>
      <c r="L11" s="419"/>
      <c r="M11" s="419"/>
      <c r="N11" s="419"/>
      <c r="O11" s="420"/>
      <c r="P11" s="412"/>
      <c r="Q11" s="413"/>
      <c r="R11" s="413"/>
      <c r="S11" s="413"/>
      <c r="T11" s="16" t="s">
        <v>19</v>
      </c>
    </row>
    <row r="12" spans="1:20" s="39" customFormat="1" ht="25.5" customHeight="1" thickBot="1" x14ac:dyDescent="0.2">
      <c r="A12" s="17" t="s">
        <v>20</v>
      </c>
      <c r="B12" s="390" t="s">
        <v>21</v>
      </c>
      <c r="C12" s="391"/>
      <c r="D12" s="391"/>
      <c r="E12" s="320" t="s">
        <v>20</v>
      </c>
      <c r="F12" s="398"/>
      <c r="G12" s="399"/>
      <c r="H12" s="399"/>
      <c r="I12" s="399"/>
      <c r="J12" s="400"/>
      <c r="K12" s="387" t="s">
        <v>22</v>
      </c>
      <c r="L12" s="388"/>
      <c r="M12" s="388"/>
      <c r="N12" s="388"/>
      <c r="O12" s="389"/>
      <c r="P12" s="341"/>
      <c r="Q12" s="342"/>
      <c r="R12" s="342"/>
      <c r="S12" s="342"/>
      <c r="T12" s="414"/>
    </row>
    <row r="13" spans="1:20" s="39" customFormat="1" ht="17.25" customHeight="1" x14ac:dyDescent="0.15">
      <c r="A13" s="18"/>
      <c r="B13" s="1"/>
      <c r="C13" s="1"/>
      <c r="D13" s="1"/>
      <c r="E13" s="1"/>
      <c r="F13" s="18"/>
      <c r="G13" s="18"/>
      <c r="H13" s="18"/>
      <c r="I13" s="18"/>
      <c r="J13" s="18"/>
      <c r="K13" s="18"/>
      <c r="L13" s="18"/>
      <c r="M13" s="18"/>
      <c r="N13" s="18"/>
      <c r="O13" s="18"/>
      <c r="P13" s="18"/>
      <c r="Q13" s="18"/>
      <c r="R13" s="1"/>
      <c r="S13" s="1"/>
      <c r="T13" s="1"/>
    </row>
    <row r="14" spans="1:20" s="39" customFormat="1" ht="17.25" customHeight="1" thickBot="1" x14ac:dyDescent="0.2">
      <c r="A14" s="19" t="s">
        <v>23</v>
      </c>
      <c r="B14" s="1"/>
      <c r="C14" s="1"/>
      <c r="D14" s="1"/>
      <c r="E14" s="1"/>
      <c r="F14" s="1"/>
      <c r="G14" s="1"/>
      <c r="H14" s="1"/>
      <c r="I14" s="1"/>
      <c r="J14" s="1"/>
      <c r="K14" s="1"/>
      <c r="L14" s="1"/>
      <c r="M14" s="1"/>
      <c r="N14" s="1"/>
      <c r="O14" s="1"/>
      <c r="P14" s="1"/>
      <c r="Q14" s="1"/>
      <c r="R14" s="1"/>
      <c r="S14" s="1"/>
      <c r="T14" s="1"/>
    </row>
    <row r="15" spans="1:20" s="39" customFormat="1" ht="25.5" customHeight="1" x14ac:dyDescent="0.15">
      <c r="A15" s="45" t="s">
        <v>13</v>
      </c>
      <c r="B15" s="393"/>
      <c r="C15" s="394"/>
      <c r="D15" s="7" t="s">
        <v>6</v>
      </c>
      <c r="E15" s="4" t="s">
        <v>14</v>
      </c>
      <c r="F15" s="393"/>
      <c r="G15" s="394"/>
      <c r="H15" s="394"/>
      <c r="I15" s="394"/>
      <c r="J15" s="394"/>
      <c r="K15" s="394"/>
      <c r="L15" s="394"/>
      <c r="M15" s="394"/>
      <c r="N15" s="394"/>
      <c r="O15" s="394"/>
      <c r="P15" s="394"/>
      <c r="Q15" s="415"/>
      <c r="R15" s="4" t="s">
        <v>8</v>
      </c>
      <c r="S15" s="393"/>
      <c r="T15" s="395"/>
    </row>
    <row r="16" spans="1:20" s="39" customFormat="1" ht="25.5" customHeight="1" x14ac:dyDescent="0.15">
      <c r="A16" s="21" t="s">
        <v>9</v>
      </c>
      <c r="B16" s="358" t="s">
        <v>10</v>
      </c>
      <c r="C16" s="359"/>
      <c r="D16" s="360"/>
      <c r="E16" s="9" t="s">
        <v>15</v>
      </c>
      <c r="F16" s="10"/>
      <c r="G16" s="11"/>
      <c r="H16" s="11"/>
      <c r="I16" s="12"/>
      <c r="J16" s="12"/>
      <c r="K16" s="13"/>
      <c r="L16" s="11"/>
      <c r="M16" s="11"/>
      <c r="N16" s="11"/>
      <c r="O16" s="12"/>
      <c r="P16" s="12"/>
      <c r="Q16" s="14"/>
      <c r="R16" s="193" t="s">
        <v>11</v>
      </c>
      <c r="S16" s="358"/>
      <c r="T16" s="396"/>
    </row>
    <row r="17" spans="1:20" s="39" customFormat="1" ht="25.5" customHeight="1" x14ac:dyDescent="0.15">
      <c r="A17" s="8" t="s">
        <v>16</v>
      </c>
      <c r="B17" s="412"/>
      <c r="C17" s="413"/>
      <c r="D17" s="416" t="s">
        <v>17</v>
      </c>
      <c r="E17" s="416"/>
      <c r="F17" s="416"/>
      <c r="G17" s="416"/>
      <c r="H17" s="416"/>
      <c r="I17" s="416"/>
      <c r="J17" s="417"/>
      <c r="K17" s="418" t="s">
        <v>18</v>
      </c>
      <c r="L17" s="419"/>
      <c r="M17" s="419"/>
      <c r="N17" s="419"/>
      <c r="O17" s="420"/>
      <c r="P17" s="412"/>
      <c r="Q17" s="413"/>
      <c r="R17" s="413"/>
      <c r="S17" s="413"/>
      <c r="T17" s="16" t="s">
        <v>19</v>
      </c>
    </row>
    <row r="18" spans="1:20" s="39" customFormat="1" ht="25.5" customHeight="1" thickBot="1" x14ac:dyDescent="0.2">
      <c r="A18" s="17" t="s">
        <v>20</v>
      </c>
      <c r="B18" s="390" t="s">
        <v>21</v>
      </c>
      <c r="C18" s="391"/>
      <c r="D18" s="391"/>
      <c r="E18" s="320" t="s">
        <v>20</v>
      </c>
      <c r="F18" s="398"/>
      <c r="G18" s="399"/>
      <c r="H18" s="399"/>
      <c r="I18" s="399"/>
      <c r="J18" s="400"/>
      <c r="K18" s="387" t="s">
        <v>22</v>
      </c>
      <c r="L18" s="388"/>
      <c r="M18" s="388"/>
      <c r="N18" s="388"/>
      <c r="O18" s="389"/>
      <c r="P18" s="390"/>
      <c r="Q18" s="391"/>
      <c r="R18" s="391"/>
      <c r="S18" s="391"/>
      <c r="T18" s="392"/>
    </row>
    <row r="19" spans="1:20" s="39" customFormat="1" ht="25.5" customHeight="1" x14ac:dyDescent="0.15">
      <c r="A19" s="45" t="s">
        <v>13</v>
      </c>
      <c r="B19" s="408"/>
      <c r="C19" s="409"/>
      <c r="D19" s="7" t="s">
        <v>6</v>
      </c>
      <c r="E19" s="4" t="s">
        <v>14</v>
      </c>
      <c r="F19" s="408"/>
      <c r="G19" s="409"/>
      <c r="H19" s="409"/>
      <c r="I19" s="409"/>
      <c r="J19" s="409"/>
      <c r="K19" s="409"/>
      <c r="L19" s="409"/>
      <c r="M19" s="409"/>
      <c r="N19" s="409"/>
      <c r="O19" s="409"/>
      <c r="P19" s="409"/>
      <c r="Q19" s="410"/>
      <c r="R19" s="4" t="s">
        <v>8</v>
      </c>
      <c r="S19" s="408"/>
      <c r="T19" s="411"/>
    </row>
    <row r="20" spans="1:20" s="39" customFormat="1" ht="25.5" customHeight="1" x14ac:dyDescent="0.15">
      <c r="A20" s="8" t="s">
        <v>9</v>
      </c>
      <c r="B20" s="401" t="s">
        <v>10</v>
      </c>
      <c r="C20" s="402"/>
      <c r="D20" s="403"/>
      <c r="E20" s="22" t="s">
        <v>15</v>
      </c>
      <c r="F20" s="23"/>
      <c r="G20" s="24"/>
      <c r="H20" s="24"/>
      <c r="I20" s="25"/>
      <c r="J20" s="25"/>
      <c r="K20" s="26"/>
      <c r="L20" s="24"/>
      <c r="M20" s="24"/>
      <c r="N20" s="24"/>
      <c r="O20" s="25"/>
      <c r="P20" s="25"/>
      <c r="Q20" s="27"/>
      <c r="R20" s="28" t="s">
        <v>11</v>
      </c>
      <c r="S20" s="401"/>
      <c r="T20" s="404"/>
    </row>
    <row r="21" spans="1:20" s="39" customFormat="1" ht="25.5" customHeight="1" x14ac:dyDescent="0.15">
      <c r="A21" s="15" t="s">
        <v>16</v>
      </c>
      <c r="B21" s="405"/>
      <c r="C21" s="406"/>
      <c r="D21" s="406" t="s">
        <v>17</v>
      </c>
      <c r="E21" s="406"/>
      <c r="F21" s="406"/>
      <c r="G21" s="406"/>
      <c r="H21" s="406"/>
      <c r="I21" s="406"/>
      <c r="J21" s="407"/>
      <c r="K21" s="347" t="s">
        <v>18</v>
      </c>
      <c r="L21" s="348"/>
      <c r="M21" s="348"/>
      <c r="N21" s="348"/>
      <c r="O21" s="349"/>
      <c r="P21" s="405"/>
      <c r="Q21" s="406"/>
      <c r="R21" s="406"/>
      <c r="S21" s="406"/>
      <c r="T21" s="29" t="s">
        <v>19</v>
      </c>
    </row>
    <row r="22" spans="1:20" s="39" customFormat="1" ht="25.5" customHeight="1" thickBot="1" x14ac:dyDescent="0.2">
      <c r="A22" s="17" t="s">
        <v>20</v>
      </c>
      <c r="B22" s="390" t="s">
        <v>21</v>
      </c>
      <c r="C22" s="391"/>
      <c r="D22" s="391"/>
      <c r="E22" s="320" t="s">
        <v>20</v>
      </c>
      <c r="F22" s="398"/>
      <c r="G22" s="399"/>
      <c r="H22" s="399"/>
      <c r="I22" s="399"/>
      <c r="J22" s="400"/>
      <c r="K22" s="387" t="s">
        <v>22</v>
      </c>
      <c r="L22" s="388"/>
      <c r="M22" s="388"/>
      <c r="N22" s="388"/>
      <c r="O22" s="389"/>
      <c r="P22" s="390"/>
      <c r="Q22" s="391"/>
      <c r="R22" s="391"/>
      <c r="S22" s="391"/>
      <c r="T22" s="392"/>
    </row>
    <row r="23" spans="1:20" s="39" customFormat="1" ht="25.5" customHeight="1" x14ac:dyDescent="0.15">
      <c r="A23" s="45" t="s">
        <v>13</v>
      </c>
      <c r="B23" s="408"/>
      <c r="C23" s="409"/>
      <c r="D23" s="7" t="s">
        <v>6</v>
      </c>
      <c r="E23" s="4" t="s">
        <v>14</v>
      </c>
      <c r="F23" s="408"/>
      <c r="G23" s="409"/>
      <c r="H23" s="409"/>
      <c r="I23" s="409"/>
      <c r="J23" s="409"/>
      <c r="K23" s="409"/>
      <c r="L23" s="409"/>
      <c r="M23" s="409"/>
      <c r="N23" s="409"/>
      <c r="O23" s="409"/>
      <c r="P23" s="409"/>
      <c r="Q23" s="410"/>
      <c r="R23" s="4" t="s">
        <v>8</v>
      </c>
      <c r="S23" s="408"/>
      <c r="T23" s="411"/>
    </row>
    <row r="24" spans="1:20" s="39" customFormat="1" ht="25.5" customHeight="1" x14ac:dyDescent="0.15">
      <c r="A24" s="21" t="s">
        <v>9</v>
      </c>
      <c r="B24" s="401" t="s">
        <v>10</v>
      </c>
      <c r="C24" s="402"/>
      <c r="D24" s="403"/>
      <c r="E24" s="22" t="s">
        <v>15</v>
      </c>
      <c r="F24" s="23"/>
      <c r="G24" s="24"/>
      <c r="H24" s="24"/>
      <c r="I24" s="25"/>
      <c r="J24" s="25"/>
      <c r="K24" s="26"/>
      <c r="L24" s="24"/>
      <c r="M24" s="24"/>
      <c r="N24" s="24"/>
      <c r="O24" s="25"/>
      <c r="P24" s="25"/>
      <c r="Q24" s="27"/>
      <c r="R24" s="28" t="s">
        <v>11</v>
      </c>
      <c r="S24" s="401"/>
      <c r="T24" s="404"/>
    </row>
    <row r="25" spans="1:20" s="39" customFormat="1" ht="25.5" customHeight="1" x14ac:dyDescent="0.15">
      <c r="A25" s="8" t="s">
        <v>16</v>
      </c>
      <c r="B25" s="405"/>
      <c r="C25" s="406"/>
      <c r="D25" s="406" t="s">
        <v>17</v>
      </c>
      <c r="E25" s="406"/>
      <c r="F25" s="406"/>
      <c r="G25" s="406"/>
      <c r="H25" s="406"/>
      <c r="I25" s="406"/>
      <c r="J25" s="407"/>
      <c r="K25" s="347" t="s">
        <v>18</v>
      </c>
      <c r="L25" s="348"/>
      <c r="M25" s="348"/>
      <c r="N25" s="348"/>
      <c r="O25" s="349"/>
      <c r="P25" s="405"/>
      <c r="Q25" s="406"/>
      <c r="R25" s="406"/>
      <c r="S25" s="406"/>
      <c r="T25" s="29" t="s">
        <v>19</v>
      </c>
    </row>
    <row r="26" spans="1:20" s="39" customFormat="1" ht="25.5" customHeight="1" thickBot="1" x14ac:dyDescent="0.2">
      <c r="A26" s="17" t="s">
        <v>20</v>
      </c>
      <c r="B26" s="390" t="s">
        <v>21</v>
      </c>
      <c r="C26" s="391"/>
      <c r="D26" s="391"/>
      <c r="E26" s="320" t="s">
        <v>20</v>
      </c>
      <c r="F26" s="398"/>
      <c r="G26" s="399"/>
      <c r="H26" s="399"/>
      <c r="I26" s="399"/>
      <c r="J26" s="400"/>
      <c r="K26" s="387" t="s">
        <v>22</v>
      </c>
      <c r="L26" s="388"/>
      <c r="M26" s="388"/>
      <c r="N26" s="388"/>
      <c r="O26" s="389"/>
      <c r="P26" s="390"/>
      <c r="Q26" s="391"/>
      <c r="R26" s="391"/>
      <c r="S26" s="391"/>
      <c r="T26" s="392"/>
    </row>
    <row r="27" spans="1:20" s="39" customFormat="1" ht="17.25" customHeight="1" x14ac:dyDescent="0.15">
      <c r="A27" s="1"/>
      <c r="B27" s="1"/>
      <c r="C27" s="1"/>
      <c r="D27" s="1"/>
      <c r="E27" s="1"/>
      <c r="F27" s="1"/>
      <c r="G27" s="1"/>
      <c r="H27" s="1"/>
      <c r="I27" s="1"/>
      <c r="J27" s="1"/>
      <c r="K27" s="1"/>
      <c r="L27" s="1"/>
      <c r="M27" s="1"/>
      <c r="N27" s="1"/>
      <c r="O27" s="1"/>
      <c r="P27" s="1"/>
      <c r="Q27" s="1"/>
      <c r="R27" s="1"/>
      <c r="S27" s="1"/>
      <c r="T27" s="1"/>
    </row>
    <row r="28" spans="1:20" s="39" customFormat="1" ht="17.25" customHeight="1" x14ac:dyDescent="0.15">
      <c r="A28" s="1" t="s">
        <v>24</v>
      </c>
      <c r="B28" s="1"/>
      <c r="C28" s="1"/>
      <c r="D28" s="1"/>
      <c r="E28" s="1"/>
      <c r="F28" s="1"/>
      <c r="G28" s="1"/>
      <c r="H28" s="1"/>
      <c r="I28" s="1"/>
      <c r="J28" s="1"/>
      <c r="K28" s="1"/>
      <c r="L28" s="1"/>
      <c r="M28" s="1"/>
      <c r="N28" s="1"/>
      <c r="O28" s="1"/>
      <c r="P28" s="1"/>
      <c r="Q28" s="1"/>
      <c r="R28" s="1"/>
      <c r="S28" s="1"/>
      <c r="T28" s="1"/>
    </row>
    <row r="29" spans="1:20" s="39" customFormat="1" ht="17.25" customHeight="1" thickBot="1" x14ac:dyDescent="0.2">
      <c r="A29" s="1" t="s">
        <v>25</v>
      </c>
      <c r="B29" s="1"/>
      <c r="C29" s="1"/>
      <c r="D29" s="1"/>
      <c r="E29" s="1"/>
      <c r="F29" s="1"/>
      <c r="G29" s="1"/>
      <c r="H29" s="1"/>
      <c r="I29" s="1"/>
      <c r="J29" s="1"/>
      <c r="K29" s="1"/>
      <c r="L29" s="1"/>
      <c r="M29" s="1"/>
      <c r="N29" s="1"/>
      <c r="O29" s="1"/>
      <c r="P29" s="1"/>
      <c r="Q29" s="1"/>
      <c r="R29" s="1"/>
      <c r="S29" s="1"/>
      <c r="T29" s="1"/>
    </row>
    <row r="30" spans="1:20" s="39" customFormat="1" ht="19.5" customHeight="1" x14ac:dyDescent="0.15">
      <c r="A30" s="20" t="s">
        <v>26</v>
      </c>
      <c r="B30" s="393"/>
      <c r="C30" s="394"/>
      <c r="D30" s="394"/>
      <c r="E30" s="394"/>
      <c r="F30" s="394"/>
      <c r="G30" s="394"/>
      <c r="H30" s="394"/>
      <c r="I30" s="394"/>
      <c r="J30" s="394"/>
      <c r="K30" s="394"/>
      <c r="L30" s="394"/>
      <c r="M30" s="394"/>
      <c r="N30" s="394"/>
      <c r="O30" s="394"/>
      <c r="P30" s="394"/>
      <c r="Q30" s="394"/>
      <c r="R30" s="394"/>
      <c r="S30" s="394"/>
      <c r="T30" s="395"/>
    </row>
    <row r="31" spans="1:20" s="39" customFormat="1" ht="19.5" customHeight="1" x14ac:dyDescent="0.15">
      <c r="A31" s="15" t="s">
        <v>27</v>
      </c>
      <c r="B31" s="358" t="s">
        <v>28</v>
      </c>
      <c r="C31" s="359"/>
      <c r="D31" s="359"/>
      <c r="E31" s="359"/>
      <c r="F31" s="359"/>
      <c r="G31" s="359"/>
      <c r="H31" s="359"/>
      <c r="I31" s="359"/>
      <c r="J31" s="359"/>
      <c r="K31" s="359"/>
      <c r="L31" s="359"/>
      <c r="M31" s="359"/>
      <c r="N31" s="359"/>
      <c r="O31" s="359"/>
      <c r="P31" s="359"/>
      <c r="Q31" s="359"/>
      <c r="R31" s="359"/>
      <c r="S31" s="359"/>
      <c r="T31" s="396"/>
    </row>
    <row r="32" spans="1:20" s="39" customFormat="1" ht="19.5" customHeight="1" x14ac:dyDescent="0.15">
      <c r="A32" s="30"/>
      <c r="B32" s="347" t="s">
        <v>29</v>
      </c>
      <c r="C32" s="349"/>
      <c r="D32" s="347" t="s">
        <v>30</v>
      </c>
      <c r="E32" s="349"/>
      <c r="F32" s="347" t="s">
        <v>31</v>
      </c>
      <c r="G32" s="348"/>
      <c r="H32" s="348"/>
      <c r="I32" s="348"/>
      <c r="J32" s="348"/>
      <c r="K32" s="348"/>
      <c r="L32" s="348"/>
      <c r="M32" s="348"/>
      <c r="N32" s="348"/>
      <c r="O32" s="348"/>
      <c r="P32" s="348"/>
      <c r="Q32" s="348"/>
      <c r="R32" s="349"/>
      <c r="S32" s="347" t="s">
        <v>32</v>
      </c>
      <c r="T32" s="397"/>
    </row>
    <row r="33" spans="1:20" s="39" customFormat="1" ht="19.5" customHeight="1" x14ac:dyDescent="0.15">
      <c r="A33" s="31"/>
      <c r="B33" s="358"/>
      <c r="C33" s="360"/>
      <c r="D33" s="358"/>
      <c r="E33" s="360"/>
      <c r="F33" s="358"/>
      <c r="G33" s="359"/>
      <c r="H33" s="359"/>
      <c r="I33" s="359"/>
      <c r="J33" s="359"/>
      <c r="K33" s="359"/>
      <c r="L33" s="359"/>
      <c r="M33" s="359"/>
      <c r="N33" s="359"/>
      <c r="O33" s="359"/>
      <c r="P33" s="359"/>
      <c r="Q33" s="359"/>
      <c r="R33" s="360"/>
      <c r="S33" s="385"/>
      <c r="T33" s="386"/>
    </row>
    <row r="34" spans="1:20" s="39" customFormat="1" ht="19.5" customHeight="1" x14ac:dyDescent="0.15">
      <c r="A34" s="31"/>
      <c r="B34" s="358"/>
      <c r="C34" s="360"/>
      <c r="D34" s="358"/>
      <c r="E34" s="360"/>
      <c r="F34" s="358"/>
      <c r="G34" s="359"/>
      <c r="H34" s="359"/>
      <c r="I34" s="359"/>
      <c r="J34" s="359"/>
      <c r="K34" s="359"/>
      <c r="L34" s="359"/>
      <c r="M34" s="359"/>
      <c r="N34" s="359"/>
      <c r="O34" s="359"/>
      <c r="P34" s="359"/>
      <c r="Q34" s="359"/>
      <c r="R34" s="360"/>
      <c r="S34" s="385"/>
      <c r="T34" s="386"/>
    </row>
    <row r="35" spans="1:20" s="39" customFormat="1" ht="19.5" customHeight="1" x14ac:dyDescent="0.15">
      <c r="A35" s="31"/>
      <c r="B35" s="358"/>
      <c r="C35" s="360"/>
      <c r="D35" s="358"/>
      <c r="E35" s="360"/>
      <c r="F35" s="358"/>
      <c r="G35" s="359"/>
      <c r="H35" s="359"/>
      <c r="I35" s="359"/>
      <c r="J35" s="359"/>
      <c r="K35" s="359"/>
      <c r="L35" s="359"/>
      <c r="M35" s="359"/>
      <c r="N35" s="359"/>
      <c r="O35" s="359"/>
      <c r="P35" s="359"/>
      <c r="Q35" s="359"/>
      <c r="R35" s="360"/>
      <c r="S35" s="383"/>
      <c r="T35" s="384"/>
    </row>
    <row r="36" spans="1:20" s="39" customFormat="1" ht="19.5" customHeight="1" x14ac:dyDescent="0.15">
      <c r="A36" s="31"/>
      <c r="B36" s="358"/>
      <c r="C36" s="360"/>
      <c r="D36" s="358"/>
      <c r="E36" s="360"/>
      <c r="F36" s="358"/>
      <c r="G36" s="359"/>
      <c r="H36" s="359"/>
      <c r="I36" s="359"/>
      <c r="J36" s="359"/>
      <c r="K36" s="359"/>
      <c r="L36" s="359"/>
      <c r="M36" s="359"/>
      <c r="N36" s="359"/>
      <c r="O36" s="359"/>
      <c r="P36" s="359"/>
      <c r="Q36" s="359"/>
      <c r="R36" s="360"/>
      <c r="S36" s="383"/>
      <c r="T36" s="384"/>
    </row>
    <row r="37" spans="1:20" s="39" customFormat="1" ht="19.5" customHeight="1" x14ac:dyDescent="0.15">
      <c r="A37" s="31" t="s">
        <v>33</v>
      </c>
      <c r="B37" s="358"/>
      <c r="C37" s="360"/>
      <c r="D37" s="358"/>
      <c r="E37" s="360"/>
      <c r="F37" s="358"/>
      <c r="G37" s="359"/>
      <c r="H37" s="359"/>
      <c r="I37" s="359"/>
      <c r="J37" s="359"/>
      <c r="K37" s="359"/>
      <c r="L37" s="359"/>
      <c r="M37" s="359"/>
      <c r="N37" s="359"/>
      <c r="O37" s="359"/>
      <c r="P37" s="359"/>
      <c r="Q37" s="359"/>
      <c r="R37" s="360"/>
      <c r="S37" s="383"/>
      <c r="T37" s="384"/>
    </row>
    <row r="38" spans="1:20" s="39" customFormat="1" ht="19.5" customHeight="1" x14ac:dyDescent="0.15">
      <c r="A38" s="31"/>
      <c r="B38" s="358"/>
      <c r="C38" s="360"/>
      <c r="D38" s="358"/>
      <c r="E38" s="360"/>
      <c r="F38" s="358"/>
      <c r="G38" s="359"/>
      <c r="H38" s="359"/>
      <c r="I38" s="359"/>
      <c r="J38" s="359"/>
      <c r="K38" s="359"/>
      <c r="L38" s="359"/>
      <c r="M38" s="359"/>
      <c r="N38" s="359"/>
      <c r="O38" s="359"/>
      <c r="P38" s="359"/>
      <c r="Q38" s="359"/>
      <c r="R38" s="360"/>
      <c r="S38" s="383"/>
      <c r="T38" s="384"/>
    </row>
    <row r="39" spans="1:20" s="39" customFormat="1" ht="19.5" customHeight="1" x14ac:dyDescent="0.15">
      <c r="A39" s="31"/>
      <c r="B39" s="358"/>
      <c r="C39" s="360"/>
      <c r="D39" s="358"/>
      <c r="E39" s="360"/>
      <c r="F39" s="358"/>
      <c r="G39" s="359"/>
      <c r="H39" s="359"/>
      <c r="I39" s="359"/>
      <c r="J39" s="359"/>
      <c r="K39" s="359"/>
      <c r="L39" s="359"/>
      <c r="M39" s="359"/>
      <c r="N39" s="359"/>
      <c r="O39" s="359"/>
      <c r="P39" s="359"/>
      <c r="Q39" s="359"/>
      <c r="R39" s="360"/>
      <c r="S39" s="383"/>
      <c r="T39" s="384"/>
    </row>
    <row r="40" spans="1:20" s="39" customFormat="1" ht="19.5" customHeight="1" x14ac:dyDescent="0.15">
      <c r="A40" s="31"/>
      <c r="B40" s="358"/>
      <c r="C40" s="360"/>
      <c r="D40" s="358"/>
      <c r="E40" s="360"/>
      <c r="F40" s="358"/>
      <c r="G40" s="359"/>
      <c r="H40" s="359"/>
      <c r="I40" s="359"/>
      <c r="J40" s="359"/>
      <c r="K40" s="359"/>
      <c r="L40" s="359"/>
      <c r="M40" s="359"/>
      <c r="N40" s="359"/>
      <c r="O40" s="359"/>
      <c r="P40" s="359"/>
      <c r="Q40" s="359"/>
      <c r="R40" s="360"/>
      <c r="S40" s="383"/>
      <c r="T40" s="384"/>
    </row>
    <row r="41" spans="1:20" s="39" customFormat="1" ht="19.5" customHeight="1" thickBot="1" x14ac:dyDescent="0.2">
      <c r="A41" s="32"/>
      <c r="B41" s="341"/>
      <c r="C41" s="343"/>
      <c r="D41" s="341"/>
      <c r="E41" s="343"/>
      <c r="F41" s="341"/>
      <c r="G41" s="342"/>
      <c r="H41" s="342"/>
      <c r="I41" s="342"/>
      <c r="J41" s="342"/>
      <c r="K41" s="342"/>
      <c r="L41" s="342"/>
      <c r="M41" s="342"/>
      <c r="N41" s="342"/>
      <c r="O41" s="342"/>
      <c r="P41" s="342"/>
      <c r="Q41" s="342"/>
      <c r="R41" s="343"/>
      <c r="S41" s="377"/>
      <c r="T41" s="378"/>
    </row>
    <row r="42" spans="1:20" s="39" customFormat="1" ht="17.25" customHeight="1" x14ac:dyDescent="0.15">
      <c r="A42" s="18"/>
      <c r="B42" s="1"/>
      <c r="C42" s="1"/>
      <c r="D42" s="1"/>
      <c r="E42" s="1"/>
      <c r="F42" s="1"/>
      <c r="G42" s="1"/>
      <c r="H42" s="1"/>
      <c r="I42" s="1"/>
      <c r="J42" s="1"/>
      <c r="K42" s="1"/>
      <c r="L42" s="1"/>
      <c r="M42" s="1"/>
      <c r="N42" s="1"/>
      <c r="O42" s="1"/>
      <c r="P42" s="1"/>
      <c r="Q42" s="1"/>
      <c r="R42" s="1"/>
      <c r="S42" s="1"/>
      <c r="T42" s="1"/>
    </row>
    <row r="43" spans="1:20" s="39" customFormat="1" ht="17.25" customHeight="1" thickBot="1" x14ac:dyDescent="0.2">
      <c r="A43" s="19" t="s">
        <v>34</v>
      </c>
      <c r="B43" s="1"/>
      <c r="C43" s="1"/>
      <c r="D43" s="1"/>
      <c r="E43" s="1"/>
      <c r="F43" s="1"/>
      <c r="G43" s="1"/>
      <c r="H43" s="1"/>
      <c r="I43" s="1"/>
      <c r="J43" s="1"/>
      <c r="K43" s="1"/>
      <c r="L43" s="1"/>
      <c r="M43" s="1"/>
      <c r="N43" s="1"/>
      <c r="O43" s="1"/>
      <c r="P43" s="1"/>
      <c r="Q43" s="1"/>
      <c r="R43" s="1"/>
      <c r="S43" s="1"/>
      <c r="T43" s="1"/>
    </row>
    <row r="44" spans="1:20" s="39" customFormat="1" ht="19.5" customHeight="1" x14ac:dyDescent="0.15">
      <c r="A44" s="20" t="s">
        <v>35</v>
      </c>
      <c r="B44" s="379" t="s">
        <v>36</v>
      </c>
      <c r="C44" s="380"/>
      <c r="D44" s="380"/>
      <c r="E44" s="380"/>
      <c r="F44" s="380"/>
      <c r="G44" s="380"/>
      <c r="H44" s="380"/>
      <c r="I44" s="380"/>
      <c r="J44" s="380"/>
      <c r="K44" s="380"/>
      <c r="L44" s="380"/>
      <c r="M44" s="380"/>
      <c r="N44" s="380"/>
      <c r="O44" s="380"/>
      <c r="P44" s="380"/>
      <c r="Q44" s="380"/>
      <c r="R44" s="381"/>
      <c r="S44" s="379" t="s">
        <v>37</v>
      </c>
      <c r="T44" s="382"/>
    </row>
    <row r="45" spans="1:20" s="39" customFormat="1" ht="19.5" customHeight="1" x14ac:dyDescent="0.15">
      <c r="A45" s="33"/>
      <c r="B45" s="358"/>
      <c r="C45" s="359"/>
      <c r="D45" s="359"/>
      <c r="E45" s="359"/>
      <c r="F45" s="359"/>
      <c r="G45" s="359"/>
      <c r="H45" s="359"/>
      <c r="I45" s="359"/>
      <c r="J45" s="359"/>
      <c r="K45" s="359"/>
      <c r="L45" s="359"/>
      <c r="M45" s="359"/>
      <c r="N45" s="359"/>
      <c r="O45" s="359"/>
      <c r="P45" s="359"/>
      <c r="Q45" s="359"/>
      <c r="R45" s="360"/>
      <c r="S45" s="361"/>
      <c r="T45" s="362"/>
    </row>
    <row r="46" spans="1:20" s="39" customFormat="1" ht="19.5" customHeight="1" x14ac:dyDescent="0.15">
      <c r="A46" s="33"/>
      <c r="B46" s="358"/>
      <c r="C46" s="359"/>
      <c r="D46" s="359"/>
      <c r="E46" s="359"/>
      <c r="F46" s="359"/>
      <c r="G46" s="359"/>
      <c r="H46" s="359"/>
      <c r="I46" s="359"/>
      <c r="J46" s="359"/>
      <c r="K46" s="359"/>
      <c r="L46" s="359"/>
      <c r="M46" s="359"/>
      <c r="N46" s="359"/>
      <c r="O46" s="359"/>
      <c r="P46" s="359"/>
      <c r="Q46" s="359"/>
      <c r="R46" s="360"/>
      <c r="S46" s="361"/>
      <c r="T46" s="362"/>
    </row>
    <row r="47" spans="1:20" s="39" customFormat="1" ht="19.5" customHeight="1" x14ac:dyDescent="0.15">
      <c r="A47" s="33"/>
      <c r="B47" s="358"/>
      <c r="C47" s="359"/>
      <c r="D47" s="359"/>
      <c r="E47" s="359"/>
      <c r="F47" s="359"/>
      <c r="G47" s="359"/>
      <c r="H47" s="359"/>
      <c r="I47" s="359"/>
      <c r="J47" s="359"/>
      <c r="K47" s="359"/>
      <c r="L47" s="359"/>
      <c r="M47" s="359"/>
      <c r="N47" s="359"/>
      <c r="O47" s="359"/>
      <c r="P47" s="359"/>
      <c r="Q47" s="359"/>
      <c r="R47" s="360"/>
      <c r="S47" s="361"/>
      <c r="T47" s="362"/>
    </row>
    <row r="48" spans="1:20" s="39" customFormat="1" ht="19.5" customHeight="1" thickBot="1" x14ac:dyDescent="0.2">
      <c r="A48" s="34"/>
      <c r="B48" s="341"/>
      <c r="C48" s="342"/>
      <c r="D48" s="342"/>
      <c r="E48" s="342"/>
      <c r="F48" s="342"/>
      <c r="G48" s="342"/>
      <c r="H48" s="342"/>
      <c r="I48" s="342"/>
      <c r="J48" s="342"/>
      <c r="K48" s="342"/>
      <c r="L48" s="342"/>
      <c r="M48" s="342"/>
      <c r="N48" s="342"/>
      <c r="O48" s="342"/>
      <c r="P48" s="342"/>
      <c r="Q48" s="342"/>
      <c r="R48" s="343"/>
      <c r="S48" s="364"/>
      <c r="T48" s="365"/>
    </row>
    <row r="49" spans="1:30" s="39" customFormat="1" ht="19.5" customHeight="1" thickBot="1" x14ac:dyDescent="0.2">
      <c r="A49" s="35"/>
      <c r="B49" s="36"/>
      <c r="C49" s="36"/>
      <c r="D49" s="37" t="s">
        <v>38</v>
      </c>
      <c r="E49" s="36"/>
      <c r="F49" s="36"/>
      <c r="G49" s="36"/>
      <c r="H49" s="36"/>
      <c r="I49" s="36"/>
      <c r="J49" s="36"/>
      <c r="K49" s="36"/>
      <c r="L49" s="36"/>
      <c r="M49" s="36"/>
      <c r="N49" s="36"/>
      <c r="O49" s="36"/>
      <c r="P49" s="36"/>
      <c r="Q49" s="36"/>
      <c r="R49" s="38"/>
      <c r="S49" s="366"/>
      <c r="T49" s="367"/>
    </row>
    <row r="50" spans="1:30" s="39" customFormat="1" ht="19.5" customHeight="1" x14ac:dyDescent="0.15">
      <c r="A50" s="1" t="s">
        <v>39</v>
      </c>
      <c r="B50" s="1"/>
      <c r="C50" s="1"/>
      <c r="D50" s="18"/>
      <c r="E50" s="1"/>
      <c r="F50" s="1"/>
      <c r="G50" s="1"/>
      <c r="H50" s="1"/>
      <c r="I50" s="1"/>
      <c r="J50" s="1"/>
      <c r="K50" s="1"/>
      <c r="L50" s="1"/>
      <c r="M50" s="1"/>
      <c r="N50" s="1"/>
      <c r="O50" s="1"/>
      <c r="P50" s="1"/>
      <c r="Q50" s="1"/>
      <c r="R50" s="1"/>
      <c r="S50" s="1"/>
      <c r="T50" s="1"/>
    </row>
    <row r="51" spans="1:30" s="39" customFormat="1" ht="19.5" customHeight="1" x14ac:dyDescent="0.15">
      <c r="D51" s="40"/>
    </row>
    <row r="52" spans="1:30" s="39" customFormat="1" ht="19.5" customHeight="1" x14ac:dyDescent="0.15">
      <c r="A52" s="1" t="s">
        <v>40</v>
      </c>
      <c r="D52" s="40"/>
    </row>
    <row r="53" spans="1:30" s="39" customFormat="1" ht="39" customHeight="1" x14ac:dyDescent="0.15">
      <c r="A53" s="421" t="s">
        <v>41</v>
      </c>
      <c r="B53" s="422"/>
      <c r="C53" s="422"/>
      <c r="D53" s="422"/>
      <c r="E53" s="422"/>
      <c r="F53" s="422"/>
      <c r="G53" s="422"/>
      <c r="H53" s="422"/>
      <c r="I53" s="422"/>
      <c r="J53" s="422"/>
      <c r="K53" s="422"/>
      <c r="L53" s="422"/>
      <c r="M53" s="422"/>
      <c r="N53" s="422"/>
      <c r="O53" s="422"/>
      <c r="P53" s="422"/>
      <c r="Q53" s="422"/>
      <c r="R53" s="422"/>
      <c r="S53" s="422"/>
      <c r="T53" s="422"/>
    </row>
    <row r="54" spans="1:30" s="39" customFormat="1" ht="39" customHeight="1" x14ac:dyDescent="0.15">
      <c r="A54" s="422"/>
      <c r="B54" s="422"/>
      <c r="C54" s="422"/>
      <c r="D54" s="422"/>
      <c r="E54" s="422"/>
      <c r="F54" s="422"/>
      <c r="G54" s="422"/>
      <c r="H54" s="422"/>
      <c r="I54" s="422"/>
      <c r="J54" s="422"/>
      <c r="K54" s="422"/>
      <c r="L54" s="422"/>
      <c r="M54" s="422"/>
      <c r="N54" s="422"/>
      <c r="O54" s="422"/>
      <c r="P54" s="422"/>
      <c r="Q54" s="422"/>
      <c r="R54" s="422"/>
      <c r="S54" s="422"/>
      <c r="T54" s="422"/>
    </row>
    <row r="55" spans="1:30" s="39" customFormat="1" ht="19.5" customHeight="1" x14ac:dyDescent="0.15">
      <c r="A55" s="1"/>
    </row>
    <row r="56" spans="1:30" s="39" customFormat="1" ht="19.5" customHeight="1" thickBot="1" x14ac:dyDescent="0.2">
      <c r="A56" s="1" t="s">
        <v>42</v>
      </c>
    </row>
    <row r="57" spans="1:30" s="39" customFormat="1" ht="19.5" customHeight="1" x14ac:dyDescent="0.15">
      <c r="A57" s="368"/>
      <c r="B57" s="369"/>
      <c r="C57" s="369"/>
      <c r="D57" s="369"/>
      <c r="E57" s="369"/>
      <c r="F57" s="369"/>
      <c r="G57" s="369"/>
      <c r="H57" s="369"/>
      <c r="I57" s="369"/>
      <c r="J57" s="369"/>
      <c r="K57" s="369"/>
      <c r="L57" s="369"/>
      <c r="M57" s="369"/>
      <c r="N57" s="369"/>
      <c r="O57" s="369"/>
      <c r="P57" s="369"/>
      <c r="Q57" s="369"/>
      <c r="R57" s="369"/>
      <c r="S57" s="369"/>
      <c r="T57" s="370"/>
    </row>
    <row r="58" spans="1:30" s="39" customFormat="1" ht="19.5" customHeight="1" x14ac:dyDescent="0.15">
      <c r="A58" s="371"/>
      <c r="B58" s="372"/>
      <c r="C58" s="372"/>
      <c r="D58" s="372"/>
      <c r="E58" s="372"/>
      <c r="F58" s="372"/>
      <c r="G58" s="372"/>
      <c r="H58" s="372"/>
      <c r="I58" s="372"/>
      <c r="J58" s="372"/>
      <c r="K58" s="372"/>
      <c r="L58" s="372"/>
      <c r="M58" s="372"/>
      <c r="N58" s="372"/>
      <c r="O58" s="372"/>
      <c r="P58" s="372"/>
      <c r="Q58" s="372"/>
      <c r="R58" s="372"/>
      <c r="S58" s="372"/>
      <c r="T58" s="373"/>
    </row>
    <row r="59" spans="1:30" s="39" customFormat="1" ht="19.5" customHeight="1" thickBot="1" x14ac:dyDescent="0.2">
      <c r="A59" s="374"/>
      <c r="B59" s="375"/>
      <c r="C59" s="375"/>
      <c r="D59" s="375"/>
      <c r="E59" s="375"/>
      <c r="F59" s="375"/>
      <c r="G59" s="375"/>
      <c r="H59" s="375"/>
      <c r="I59" s="375"/>
      <c r="J59" s="375"/>
      <c r="K59" s="375"/>
      <c r="L59" s="375"/>
      <c r="M59" s="375"/>
      <c r="N59" s="375"/>
      <c r="O59" s="375"/>
      <c r="P59" s="375"/>
      <c r="Q59" s="375"/>
      <c r="R59" s="375"/>
      <c r="S59" s="375"/>
      <c r="T59" s="376"/>
    </row>
    <row r="60" spans="1:30" ht="14.25" customHeight="1" x14ac:dyDescent="0.15">
      <c r="A60" s="41"/>
      <c r="B60" s="42"/>
      <c r="C60" s="41"/>
      <c r="D60" s="41"/>
      <c r="E60" s="41"/>
      <c r="F60" s="41"/>
      <c r="G60" s="41"/>
      <c r="H60" s="41"/>
      <c r="I60" s="41"/>
      <c r="J60" s="41"/>
      <c r="K60" s="41"/>
      <c r="L60" s="41"/>
      <c r="M60" s="41"/>
      <c r="N60" s="41"/>
      <c r="O60" s="41"/>
      <c r="P60" s="41"/>
      <c r="Q60" s="41"/>
      <c r="R60" s="41"/>
      <c r="S60" s="41"/>
      <c r="T60" s="41"/>
    </row>
    <row r="61" spans="1:30" ht="20.100000000000001" customHeight="1" x14ac:dyDescent="0.15">
      <c r="A61" s="43" t="s">
        <v>43</v>
      </c>
      <c r="B61" s="41"/>
      <c r="C61" s="41"/>
      <c r="D61" s="41"/>
      <c r="E61" s="41"/>
      <c r="Q61" s="41"/>
      <c r="R61" s="41"/>
      <c r="S61" s="41"/>
      <c r="T61" s="41"/>
      <c r="U61" s="41"/>
      <c r="V61" s="41"/>
      <c r="W61" s="41"/>
      <c r="X61" s="41"/>
      <c r="Y61" s="41"/>
      <c r="Z61" s="41"/>
      <c r="AA61" s="41"/>
      <c r="AB61" s="41"/>
      <c r="AC61" s="41"/>
      <c r="AD61" s="41"/>
    </row>
    <row r="62" spans="1:30" x14ac:dyDescent="0.15">
      <c r="A62" s="44"/>
      <c r="J62" s="1" t="s">
        <v>44</v>
      </c>
    </row>
    <row r="63" spans="1:30" x14ac:dyDescent="0.15">
      <c r="J63" s="347" t="s">
        <v>45</v>
      </c>
      <c r="K63" s="348"/>
      <c r="L63" s="348"/>
      <c r="M63" s="349"/>
      <c r="N63" s="347" t="s">
        <v>46</v>
      </c>
      <c r="O63" s="348"/>
      <c r="P63" s="348"/>
      <c r="Q63" s="349"/>
      <c r="R63" s="193" t="s">
        <v>47</v>
      </c>
      <c r="S63" s="193" t="s">
        <v>48</v>
      </c>
    </row>
    <row r="64" spans="1:30" ht="27.75" customHeight="1" x14ac:dyDescent="0.15">
      <c r="J64" s="350"/>
      <c r="K64" s="351"/>
      <c r="L64" s="351"/>
      <c r="M64" s="352"/>
      <c r="N64" s="350"/>
      <c r="O64" s="351"/>
      <c r="P64" s="351"/>
      <c r="Q64" s="352"/>
      <c r="R64" s="192"/>
      <c r="S64" s="192"/>
    </row>
    <row r="65" spans="1:19" ht="30" customHeight="1" x14ac:dyDescent="0.15"/>
    <row r="67" spans="1:19" x14ac:dyDescent="0.15">
      <c r="A67" s="1" t="s">
        <v>49</v>
      </c>
      <c r="Q67" s="18"/>
    </row>
    <row r="68" spans="1:19" x14ac:dyDescent="0.15">
      <c r="A68" s="193" t="s">
        <v>8</v>
      </c>
      <c r="B68" s="193" t="s">
        <v>50</v>
      </c>
      <c r="C68" s="193" t="s">
        <v>51</v>
      </c>
      <c r="D68" s="354" t="s">
        <v>52</v>
      </c>
      <c r="E68" s="354"/>
      <c r="F68" s="354"/>
      <c r="G68" s="354"/>
      <c r="H68" s="354"/>
      <c r="I68" s="354"/>
      <c r="J68" s="354"/>
      <c r="K68" s="354"/>
      <c r="L68" s="354"/>
      <c r="M68" s="354"/>
      <c r="N68" s="354"/>
      <c r="O68" s="354"/>
      <c r="P68" s="354"/>
      <c r="Q68" s="354"/>
      <c r="R68" s="354" t="s">
        <v>53</v>
      </c>
      <c r="S68" s="354"/>
    </row>
    <row r="69" spans="1:19" ht="27.75" customHeight="1" x14ac:dyDescent="0.15">
      <c r="A69" s="47" t="s">
        <v>54</v>
      </c>
      <c r="B69" s="48" t="s">
        <v>55</v>
      </c>
      <c r="C69" s="192" t="s">
        <v>56</v>
      </c>
      <c r="D69" s="353"/>
      <c r="E69" s="353"/>
      <c r="F69" s="353"/>
      <c r="G69" s="353"/>
      <c r="H69" s="353"/>
      <c r="I69" s="353"/>
      <c r="J69" s="353"/>
      <c r="K69" s="353"/>
      <c r="L69" s="353"/>
      <c r="M69" s="353"/>
      <c r="N69" s="353"/>
      <c r="O69" s="353"/>
      <c r="P69" s="353"/>
      <c r="Q69" s="353"/>
      <c r="R69" s="353"/>
      <c r="S69" s="353"/>
    </row>
    <row r="70" spans="1:19" ht="27.75" customHeight="1" x14ac:dyDescent="0.15">
      <c r="A70" s="48" t="s">
        <v>57</v>
      </c>
      <c r="B70" s="48" t="s">
        <v>55</v>
      </c>
      <c r="C70" s="192" t="s">
        <v>56</v>
      </c>
      <c r="D70" s="353"/>
      <c r="E70" s="353"/>
      <c r="F70" s="353"/>
      <c r="G70" s="353"/>
      <c r="H70" s="353"/>
      <c r="I70" s="353"/>
      <c r="J70" s="353"/>
      <c r="K70" s="353"/>
      <c r="L70" s="353"/>
      <c r="M70" s="353"/>
      <c r="N70" s="353"/>
      <c r="O70" s="353"/>
      <c r="P70" s="353"/>
      <c r="Q70" s="353"/>
      <c r="R70" s="353"/>
      <c r="S70" s="353"/>
    </row>
    <row r="71" spans="1:19" ht="39.950000000000003" customHeight="1" x14ac:dyDescent="0.15"/>
    <row r="72" spans="1:19" ht="18.75" customHeight="1" x14ac:dyDescent="0.15">
      <c r="A72" s="18" t="s">
        <v>58</v>
      </c>
    </row>
    <row r="73" spans="1:19" ht="16.5" customHeight="1" x14ac:dyDescent="0.15">
      <c r="A73" s="193" t="s">
        <v>59</v>
      </c>
      <c r="B73" s="354" t="s">
        <v>60</v>
      </c>
      <c r="C73" s="354"/>
      <c r="D73" s="354"/>
      <c r="E73" s="354"/>
      <c r="F73" s="354"/>
      <c r="G73" s="354"/>
      <c r="H73" s="354"/>
      <c r="I73" s="354"/>
      <c r="J73" s="354"/>
      <c r="K73" s="354"/>
      <c r="L73" s="354"/>
      <c r="M73" s="354"/>
      <c r="N73" s="354"/>
      <c r="O73" s="354"/>
      <c r="P73" s="354"/>
      <c r="Q73" s="354"/>
      <c r="R73" s="354" t="s">
        <v>61</v>
      </c>
      <c r="S73" s="354"/>
    </row>
    <row r="74" spans="1:19" ht="16.5" customHeight="1" x14ac:dyDescent="0.15">
      <c r="A74" s="353"/>
      <c r="B74" s="363" t="s">
        <v>62</v>
      </c>
      <c r="C74" s="363"/>
      <c r="D74" s="363"/>
      <c r="E74" s="363"/>
      <c r="F74" s="363"/>
      <c r="G74" s="363"/>
      <c r="H74" s="363"/>
      <c r="I74" s="363"/>
      <c r="J74" s="363"/>
      <c r="K74" s="363"/>
      <c r="L74" s="363"/>
      <c r="M74" s="363"/>
      <c r="N74" s="363"/>
      <c r="O74" s="363"/>
      <c r="P74" s="363"/>
      <c r="Q74" s="363"/>
      <c r="R74" s="355"/>
      <c r="S74" s="355"/>
    </row>
    <row r="75" spans="1:19" ht="16.5" customHeight="1" x14ac:dyDescent="0.15">
      <c r="A75" s="353"/>
      <c r="B75" s="363"/>
      <c r="C75" s="363"/>
      <c r="D75" s="363"/>
      <c r="E75" s="363"/>
      <c r="F75" s="363"/>
      <c r="G75" s="363"/>
      <c r="H75" s="363"/>
      <c r="I75" s="363"/>
      <c r="J75" s="363"/>
      <c r="K75" s="363"/>
      <c r="L75" s="363"/>
      <c r="M75" s="363"/>
      <c r="N75" s="363"/>
      <c r="O75" s="363"/>
      <c r="P75" s="363"/>
      <c r="Q75" s="363"/>
      <c r="R75" s="355"/>
      <c r="S75" s="355"/>
    </row>
    <row r="76" spans="1:19" ht="16.5" customHeight="1" x14ac:dyDescent="0.15">
      <c r="A76" s="353"/>
      <c r="B76" s="363"/>
      <c r="C76" s="363"/>
      <c r="D76" s="363"/>
      <c r="E76" s="363"/>
      <c r="F76" s="363"/>
      <c r="G76" s="363"/>
      <c r="H76" s="363"/>
      <c r="I76" s="363"/>
      <c r="J76" s="363"/>
      <c r="K76" s="363"/>
      <c r="L76" s="363"/>
      <c r="M76" s="363"/>
      <c r="N76" s="363"/>
      <c r="O76" s="363"/>
      <c r="P76" s="363"/>
      <c r="Q76" s="363"/>
      <c r="R76" s="355"/>
      <c r="S76" s="355"/>
    </row>
    <row r="77" spans="1:19" s="39" customFormat="1" ht="16.5" customHeight="1" x14ac:dyDescent="0.15">
      <c r="A77" s="49" t="s">
        <v>63</v>
      </c>
      <c r="B77" s="356" t="s">
        <v>60</v>
      </c>
      <c r="C77" s="356"/>
      <c r="D77" s="356"/>
      <c r="E77" s="356"/>
      <c r="F77" s="356"/>
      <c r="G77" s="356"/>
      <c r="H77" s="356"/>
      <c r="I77" s="356"/>
      <c r="J77" s="356"/>
      <c r="K77" s="356"/>
      <c r="L77" s="356"/>
      <c r="M77" s="356"/>
      <c r="N77" s="356"/>
      <c r="O77" s="356"/>
      <c r="P77" s="356"/>
      <c r="Q77" s="356"/>
      <c r="R77" s="356"/>
      <c r="S77" s="356"/>
    </row>
    <row r="78" spans="1:19" s="39" customFormat="1" ht="23.25" customHeight="1" x14ac:dyDescent="0.15">
      <c r="A78" s="345" t="s">
        <v>64</v>
      </c>
      <c r="B78" s="357" t="s">
        <v>65</v>
      </c>
      <c r="C78" s="357"/>
      <c r="D78" s="357"/>
      <c r="E78" s="357"/>
      <c r="F78" s="357"/>
      <c r="G78" s="357"/>
      <c r="H78" s="357"/>
      <c r="I78" s="357"/>
      <c r="J78" s="357"/>
      <c r="K78" s="357"/>
      <c r="L78" s="357"/>
      <c r="M78" s="357"/>
      <c r="N78" s="357"/>
      <c r="O78" s="357"/>
      <c r="P78" s="357"/>
      <c r="Q78" s="357"/>
      <c r="R78" s="357"/>
      <c r="S78" s="357"/>
    </row>
    <row r="79" spans="1:19" s="39" customFormat="1" ht="23.25" customHeight="1" x14ac:dyDescent="0.15">
      <c r="A79" s="346"/>
      <c r="B79" s="357"/>
      <c r="C79" s="357"/>
      <c r="D79" s="357"/>
      <c r="E79" s="357"/>
      <c r="F79" s="357"/>
      <c r="G79" s="357"/>
      <c r="H79" s="357"/>
      <c r="I79" s="357"/>
      <c r="J79" s="357"/>
      <c r="K79" s="357"/>
      <c r="L79" s="357"/>
      <c r="M79" s="357"/>
      <c r="N79" s="357"/>
      <c r="O79" s="357"/>
      <c r="P79" s="357"/>
      <c r="Q79" s="357"/>
      <c r="R79" s="357"/>
      <c r="S79" s="357"/>
    </row>
    <row r="80" spans="1:19" s="39" customFormat="1" ht="23.25" customHeight="1" x14ac:dyDescent="0.15">
      <c r="A80" s="346"/>
      <c r="B80" s="357"/>
      <c r="C80" s="357"/>
      <c r="D80" s="357"/>
      <c r="E80" s="357"/>
      <c r="F80" s="357"/>
      <c r="G80" s="357"/>
      <c r="H80" s="357"/>
      <c r="I80" s="357"/>
      <c r="J80" s="357"/>
      <c r="K80" s="357"/>
      <c r="L80" s="357"/>
      <c r="M80" s="357"/>
      <c r="N80" s="357"/>
      <c r="O80" s="357"/>
      <c r="P80" s="357"/>
      <c r="Q80" s="357"/>
      <c r="R80" s="357"/>
      <c r="S80" s="357"/>
    </row>
    <row r="81" spans="1:30" ht="30.75" customHeight="1" x14ac:dyDescent="0.15">
      <c r="U81" s="41"/>
      <c r="V81" s="41"/>
      <c r="W81" s="41"/>
      <c r="X81" s="41"/>
      <c r="Y81" s="41"/>
      <c r="Z81" s="41"/>
      <c r="AA81" s="41"/>
      <c r="AB81" s="41"/>
      <c r="AC81" s="41"/>
      <c r="AD81" s="41"/>
    </row>
    <row r="82" spans="1:30" ht="30.75" customHeight="1" x14ac:dyDescent="0.15">
      <c r="U82" s="41"/>
      <c r="V82" s="41"/>
      <c r="W82" s="41"/>
      <c r="X82" s="41"/>
      <c r="Y82" s="41"/>
      <c r="Z82" s="41"/>
      <c r="AA82" s="41"/>
      <c r="AB82" s="41"/>
      <c r="AC82" s="41"/>
      <c r="AD82" s="41"/>
    </row>
    <row r="83" spans="1:30" ht="17.25" x14ac:dyDescent="0.15">
      <c r="A83" s="43" t="s">
        <v>66</v>
      </c>
      <c r="E83" s="42"/>
      <c r="U83" s="41"/>
      <c r="V83" s="41"/>
      <c r="W83" s="41"/>
      <c r="X83" s="41"/>
      <c r="Y83" s="41"/>
      <c r="Z83" s="41"/>
      <c r="AA83" s="41"/>
      <c r="AB83" s="41"/>
      <c r="AC83" s="41"/>
      <c r="AD83" s="41"/>
    </row>
    <row r="84" spans="1:30" x14ac:dyDescent="0.15">
      <c r="B84" s="18"/>
      <c r="R84" s="50" t="s">
        <v>67</v>
      </c>
      <c r="S84" s="51"/>
    </row>
    <row r="85" spans="1:30" ht="27" customHeight="1" x14ac:dyDescent="0.15">
      <c r="B85" s="18"/>
      <c r="R85" s="52"/>
      <c r="S85" s="53"/>
    </row>
    <row r="86" spans="1:30" x14ac:dyDescent="0.15">
      <c r="B86" s="18"/>
    </row>
    <row r="89" spans="1:30" ht="16.5" customHeight="1" x14ac:dyDescent="0.15">
      <c r="A89" s="193" t="s">
        <v>8</v>
      </c>
      <c r="B89" s="191" t="s">
        <v>50</v>
      </c>
      <c r="C89" s="193" t="s">
        <v>51</v>
      </c>
      <c r="D89" s="347" t="s">
        <v>52</v>
      </c>
      <c r="E89" s="348"/>
      <c r="F89" s="348"/>
      <c r="G89" s="348"/>
      <c r="H89" s="348"/>
      <c r="I89" s="348"/>
      <c r="J89" s="348"/>
      <c r="K89" s="348"/>
      <c r="L89" s="348"/>
      <c r="M89" s="348"/>
      <c r="N89" s="348"/>
      <c r="O89" s="348"/>
      <c r="P89" s="348"/>
      <c r="Q89" s="349"/>
      <c r="R89" s="354" t="s">
        <v>53</v>
      </c>
      <c r="S89" s="354"/>
    </row>
    <row r="90" spans="1:30" ht="39.950000000000003" customHeight="1" x14ac:dyDescent="0.15">
      <c r="A90" s="54" t="s">
        <v>68</v>
      </c>
      <c r="B90" s="55" t="s">
        <v>69</v>
      </c>
      <c r="C90" s="192" t="s">
        <v>56</v>
      </c>
      <c r="D90" s="350"/>
      <c r="E90" s="351"/>
      <c r="F90" s="351"/>
      <c r="G90" s="351"/>
      <c r="H90" s="351"/>
      <c r="I90" s="351"/>
      <c r="J90" s="351"/>
      <c r="K90" s="351"/>
      <c r="L90" s="351"/>
      <c r="M90" s="351"/>
      <c r="N90" s="351"/>
      <c r="O90" s="351"/>
      <c r="P90" s="351"/>
      <c r="Q90" s="352"/>
      <c r="R90" s="353"/>
      <c r="S90" s="353"/>
    </row>
    <row r="91" spans="1:30" ht="39.950000000000003" customHeight="1" x14ac:dyDescent="0.15">
      <c r="A91" s="54" t="s">
        <v>70</v>
      </c>
      <c r="B91" s="55" t="s">
        <v>69</v>
      </c>
      <c r="C91" s="192" t="s">
        <v>56</v>
      </c>
      <c r="D91" s="350"/>
      <c r="E91" s="351"/>
      <c r="F91" s="351"/>
      <c r="G91" s="351"/>
      <c r="H91" s="351"/>
      <c r="I91" s="351"/>
      <c r="J91" s="351"/>
      <c r="K91" s="351"/>
      <c r="L91" s="351"/>
      <c r="M91" s="351"/>
      <c r="N91" s="351"/>
      <c r="O91" s="351"/>
      <c r="P91" s="351"/>
      <c r="Q91" s="352"/>
      <c r="R91" s="353"/>
      <c r="S91" s="353"/>
    </row>
    <row r="92" spans="1:30" x14ac:dyDescent="0.15">
      <c r="A92" s="18"/>
      <c r="B92" s="18"/>
      <c r="C92" s="18"/>
    </row>
    <row r="93" spans="1:30" x14ac:dyDescent="0.15">
      <c r="A93" s="18"/>
      <c r="B93" s="18"/>
      <c r="C93" s="18"/>
    </row>
    <row r="94" spans="1:30" ht="15" customHeight="1" x14ac:dyDescent="0.15">
      <c r="A94" s="193" t="s">
        <v>71</v>
      </c>
      <c r="B94" s="347" t="s">
        <v>60</v>
      </c>
      <c r="C94" s="348"/>
      <c r="D94" s="348"/>
      <c r="E94" s="348"/>
      <c r="F94" s="348"/>
      <c r="G94" s="348"/>
      <c r="H94" s="348"/>
      <c r="I94" s="348"/>
      <c r="J94" s="348"/>
      <c r="K94" s="348"/>
      <c r="L94" s="348"/>
      <c r="M94" s="348"/>
      <c r="N94" s="348"/>
      <c r="O94" s="348"/>
      <c r="P94" s="348"/>
      <c r="Q94" s="349"/>
      <c r="R94" s="354" t="s">
        <v>61</v>
      </c>
      <c r="S94" s="354"/>
    </row>
    <row r="95" spans="1:30" x14ac:dyDescent="0.15">
      <c r="A95" s="56"/>
      <c r="B95" s="57"/>
      <c r="C95" s="58"/>
      <c r="D95" s="58"/>
      <c r="E95" s="58"/>
      <c r="F95" s="58"/>
      <c r="G95" s="58"/>
      <c r="H95" s="58"/>
      <c r="I95" s="58"/>
      <c r="J95" s="58"/>
      <c r="K95" s="58"/>
      <c r="L95" s="58"/>
      <c r="M95" s="58"/>
      <c r="N95" s="58"/>
      <c r="O95" s="58"/>
      <c r="P95" s="58"/>
      <c r="Q95" s="58"/>
      <c r="R95" s="355"/>
      <c r="S95" s="355"/>
    </row>
    <row r="96" spans="1:30" x14ac:dyDescent="0.15">
      <c r="A96" s="59"/>
      <c r="B96" s="60"/>
      <c r="C96" s="61"/>
      <c r="D96" s="61"/>
      <c r="E96" s="61"/>
      <c r="F96" s="61"/>
      <c r="G96" s="61"/>
      <c r="H96" s="61"/>
      <c r="I96" s="61"/>
      <c r="J96" s="61"/>
      <c r="K96" s="61"/>
      <c r="L96" s="61"/>
      <c r="M96" s="61"/>
      <c r="N96" s="61"/>
      <c r="O96" s="61"/>
      <c r="P96" s="61"/>
      <c r="Q96" s="61"/>
      <c r="R96" s="355"/>
      <c r="S96" s="355"/>
    </row>
    <row r="97" spans="1:20" x14ac:dyDescent="0.15">
      <c r="A97" s="62"/>
      <c r="B97" s="63"/>
      <c r="C97" s="64"/>
      <c r="D97" s="64"/>
      <c r="E97" s="64"/>
      <c r="F97" s="64"/>
      <c r="G97" s="64"/>
      <c r="H97" s="64"/>
      <c r="I97" s="64"/>
      <c r="J97" s="64"/>
      <c r="K97" s="64"/>
      <c r="L97" s="64"/>
      <c r="M97" s="64"/>
      <c r="N97" s="64"/>
      <c r="O97" s="64"/>
      <c r="P97" s="64"/>
      <c r="Q97" s="64"/>
      <c r="R97" s="355"/>
      <c r="S97" s="355"/>
    </row>
    <row r="98" spans="1:20" ht="22.5" customHeight="1" x14ac:dyDescent="0.15">
      <c r="B98" s="41"/>
      <c r="C98" s="42"/>
      <c r="D98" s="41"/>
    </row>
    <row r="99" spans="1:20" ht="14.25" customHeight="1" x14ac:dyDescent="0.15">
      <c r="A99" s="43" t="s">
        <v>72</v>
      </c>
      <c r="B99" s="41"/>
      <c r="C99" s="42"/>
      <c r="D99" s="41"/>
      <c r="R99" s="347" t="s">
        <v>73</v>
      </c>
      <c r="S99" s="349"/>
    </row>
    <row r="100" spans="1:20" ht="27" customHeight="1" x14ac:dyDescent="0.15">
      <c r="B100" s="18"/>
      <c r="R100" s="52"/>
      <c r="S100" s="53"/>
    </row>
    <row r="101" spans="1:20" ht="27" customHeight="1" x14ac:dyDescent="0.15">
      <c r="B101" s="18"/>
    </row>
    <row r="102" spans="1:20" ht="16.5" customHeight="1" x14ac:dyDescent="0.15">
      <c r="B102" s="65" t="s">
        <v>54</v>
      </c>
      <c r="D102" s="193" t="s">
        <v>57</v>
      </c>
      <c r="F102" s="354" t="s">
        <v>74</v>
      </c>
      <c r="G102" s="354"/>
      <c r="H102" s="354"/>
      <c r="I102" s="354"/>
      <c r="J102" s="354"/>
      <c r="K102" s="18"/>
      <c r="L102" s="18"/>
      <c r="M102" s="18"/>
      <c r="N102" s="18"/>
      <c r="O102" s="18"/>
      <c r="P102" s="18"/>
    </row>
    <row r="103" spans="1:20" ht="14.25" customHeight="1" x14ac:dyDescent="0.15">
      <c r="B103" s="59"/>
      <c r="D103" s="59"/>
      <c r="F103" s="353"/>
      <c r="G103" s="353"/>
      <c r="H103" s="353"/>
      <c r="I103" s="353"/>
      <c r="J103" s="353"/>
      <c r="R103" s="347" t="s">
        <v>75</v>
      </c>
      <c r="S103" s="349"/>
    </row>
    <row r="104" spans="1:20" ht="27" customHeight="1" x14ac:dyDescent="0.15">
      <c r="B104" s="62"/>
      <c r="D104" s="62"/>
      <c r="F104" s="353"/>
      <c r="G104" s="353"/>
      <c r="H104" s="353"/>
      <c r="I104" s="353"/>
      <c r="J104" s="353"/>
      <c r="R104" s="52"/>
      <c r="S104" s="53"/>
    </row>
    <row r="105" spans="1:20" x14ac:dyDescent="0.15">
      <c r="A105" s="41"/>
      <c r="B105" s="41"/>
      <c r="C105" s="41"/>
      <c r="D105" s="41"/>
      <c r="E105" s="41"/>
      <c r="F105" s="41"/>
      <c r="G105" s="41"/>
      <c r="H105" s="41"/>
      <c r="I105" s="41"/>
      <c r="J105" s="41"/>
      <c r="K105" s="41"/>
      <c r="L105" s="41"/>
      <c r="M105" s="41"/>
      <c r="N105" s="41"/>
      <c r="O105" s="41"/>
      <c r="P105" s="41"/>
      <c r="Q105" s="41"/>
      <c r="R105" s="41"/>
      <c r="S105" s="41"/>
      <c r="T105" s="41"/>
    </row>
    <row r="106" spans="1:20" x14ac:dyDescent="0.15">
      <c r="A106" s="41"/>
      <c r="B106" s="41"/>
      <c r="C106" s="41"/>
      <c r="D106" s="41"/>
      <c r="E106" s="41"/>
      <c r="F106" s="41"/>
      <c r="G106" s="41"/>
      <c r="H106" s="41"/>
      <c r="I106" s="41"/>
      <c r="J106" s="41"/>
      <c r="K106" s="41"/>
      <c r="L106" s="41"/>
      <c r="M106" s="41"/>
      <c r="N106" s="41"/>
      <c r="O106" s="41"/>
      <c r="P106" s="41"/>
      <c r="Q106" s="41"/>
      <c r="R106" s="41"/>
      <c r="S106" s="41"/>
      <c r="T106" s="41"/>
    </row>
    <row r="107" spans="1:20" x14ac:dyDescent="0.15">
      <c r="A107" s="41"/>
      <c r="B107" s="41"/>
      <c r="C107" s="41"/>
      <c r="D107" s="41"/>
      <c r="E107" s="41"/>
      <c r="F107" s="41"/>
      <c r="G107" s="41"/>
      <c r="H107" s="41"/>
      <c r="I107" s="41"/>
      <c r="J107" s="41"/>
      <c r="K107" s="41"/>
      <c r="L107" s="41"/>
      <c r="M107" s="41"/>
      <c r="N107" s="41"/>
      <c r="O107" s="41"/>
      <c r="P107" s="41"/>
      <c r="Q107" s="41"/>
      <c r="R107" s="41"/>
      <c r="S107" s="41"/>
      <c r="T107" s="41"/>
    </row>
    <row r="108" spans="1:20" x14ac:dyDescent="0.15">
      <c r="A108" s="41"/>
      <c r="B108" s="41"/>
      <c r="C108" s="41"/>
      <c r="D108" s="41"/>
      <c r="E108" s="41"/>
      <c r="F108" s="41"/>
      <c r="G108" s="41"/>
      <c r="H108" s="41"/>
      <c r="I108" s="41"/>
      <c r="J108" s="41"/>
      <c r="K108" s="41"/>
      <c r="L108" s="41"/>
      <c r="M108" s="41"/>
      <c r="N108" s="41"/>
      <c r="O108" s="41"/>
      <c r="P108" s="41"/>
      <c r="Q108" s="41"/>
      <c r="R108" s="41"/>
      <c r="S108" s="41"/>
      <c r="T108" s="41"/>
    </row>
    <row r="109" spans="1:20" x14ac:dyDescent="0.15">
      <c r="A109" s="41"/>
      <c r="B109" s="41"/>
      <c r="C109" s="41"/>
      <c r="D109" s="41"/>
      <c r="E109" s="41"/>
      <c r="F109" s="41"/>
      <c r="G109" s="41"/>
      <c r="H109" s="41"/>
      <c r="I109" s="41"/>
      <c r="J109" s="41"/>
      <c r="K109" s="41"/>
      <c r="L109" s="41"/>
      <c r="M109" s="41"/>
      <c r="N109" s="41"/>
      <c r="O109" s="41"/>
      <c r="P109" s="41"/>
      <c r="Q109" s="41"/>
      <c r="R109" s="41"/>
      <c r="S109" s="41"/>
      <c r="T109" s="41"/>
    </row>
    <row r="110" spans="1:20" x14ac:dyDescent="0.15">
      <c r="A110" s="41"/>
    </row>
    <row r="111" spans="1:20" x14ac:dyDescent="0.15">
      <c r="A111" s="41"/>
    </row>
    <row r="112" spans="1:20" ht="13.5" customHeight="1" x14ac:dyDescent="0.15">
      <c r="A112" s="41"/>
    </row>
    <row r="113" spans="1:20" x14ac:dyDescent="0.15">
      <c r="A113" s="41"/>
    </row>
    <row r="114" spans="1:20" x14ac:dyDescent="0.15">
      <c r="A114" s="41"/>
    </row>
    <row r="115" spans="1:20" x14ac:dyDescent="0.15">
      <c r="A115" s="41"/>
    </row>
    <row r="116" spans="1:20" x14ac:dyDescent="0.15">
      <c r="A116" s="41"/>
    </row>
    <row r="117" spans="1:20" x14ac:dyDescent="0.15">
      <c r="A117" s="41"/>
      <c r="B117" s="41"/>
      <c r="C117" s="41"/>
      <c r="D117" s="41"/>
      <c r="E117" s="41"/>
      <c r="F117" s="41"/>
      <c r="G117" s="41"/>
      <c r="H117" s="41"/>
      <c r="I117" s="41"/>
      <c r="J117" s="41"/>
      <c r="K117" s="41"/>
      <c r="L117" s="41"/>
      <c r="M117" s="41"/>
      <c r="N117" s="41"/>
      <c r="O117" s="41"/>
      <c r="P117" s="41"/>
      <c r="Q117" s="41"/>
      <c r="R117" s="41"/>
      <c r="S117" s="41"/>
      <c r="T117" s="41"/>
    </row>
    <row r="118" spans="1:20" x14ac:dyDescent="0.15">
      <c r="A118" s="41"/>
      <c r="B118" s="41"/>
      <c r="C118" s="41"/>
      <c r="D118" s="41"/>
      <c r="E118" s="41"/>
      <c r="F118" s="41"/>
      <c r="G118" s="41"/>
      <c r="H118" s="41"/>
      <c r="I118" s="41"/>
      <c r="J118" s="41"/>
      <c r="K118" s="41"/>
      <c r="L118" s="41"/>
      <c r="M118" s="41"/>
      <c r="N118" s="41"/>
      <c r="O118" s="41"/>
      <c r="P118" s="41"/>
      <c r="Q118" s="41"/>
      <c r="R118" s="41"/>
      <c r="S118" s="41"/>
      <c r="T118" s="41"/>
    </row>
    <row r="119" spans="1:20" x14ac:dyDescent="0.15">
      <c r="A119" s="41"/>
      <c r="B119" s="41"/>
      <c r="C119" s="41"/>
      <c r="D119" s="41"/>
      <c r="E119" s="41"/>
      <c r="F119" s="41"/>
      <c r="G119" s="41"/>
      <c r="H119" s="41"/>
      <c r="I119" s="41"/>
      <c r="J119" s="41"/>
      <c r="K119" s="41"/>
      <c r="L119" s="41"/>
      <c r="M119" s="41"/>
      <c r="N119" s="41"/>
      <c r="O119" s="41"/>
      <c r="P119" s="41"/>
      <c r="Q119" s="41"/>
      <c r="R119" s="41"/>
      <c r="S119" s="41"/>
      <c r="T119" s="41"/>
    </row>
    <row r="120" spans="1:20" x14ac:dyDescent="0.15">
      <c r="A120" s="41"/>
      <c r="B120" s="41"/>
      <c r="C120" s="41"/>
      <c r="D120" s="41"/>
      <c r="E120" s="41"/>
      <c r="F120" s="41"/>
      <c r="G120" s="41"/>
      <c r="H120" s="41"/>
      <c r="I120" s="41"/>
      <c r="J120" s="41"/>
      <c r="K120" s="41"/>
      <c r="L120" s="41"/>
      <c r="M120" s="41"/>
      <c r="N120" s="41"/>
      <c r="O120" s="41"/>
      <c r="P120" s="41"/>
      <c r="Q120" s="41"/>
      <c r="R120" s="41"/>
      <c r="S120" s="41"/>
      <c r="T120" s="41"/>
    </row>
    <row r="121" spans="1:20" x14ac:dyDescent="0.15">
      <c r="A121" s="41"/>
      <c r="B121" s="41"/>
      <c r="C121" s="41"/>
      <c r="D121" s="41"/>
      <c r="E121" s="41"/>
      <c r="F121" s="41"/>
      <c r="G121" s="41"/>
      <c r="H121" s="41"/>
      <c r="I121" s="41"/>
      <c r="J121" s="41"/>
      <c r="K121" s="41"/>
      <c r="L121" s="41"/>
      <c r="M121" s="41"/>
      <c r="N121" s="41"/>
      <c r="O121" s="41"/>
      <c r="P121" s="41"/>
      <c r="Q121" s="41"/>
      <c r="R121" s="41"/>
      <c r="S121" s="41"/>
      <c r="T121" s="41"/>
    </row>
    <row r="122" spans="1:20" x14ac:dyDescent="0.15">
      <c r="A122" s="41"/>
      <c r="B122" s="41"/>
      <c r="C122" s="41"/>
      <c r="D122" s="41"/>
      <c r="E122" s="41"/>
      <c r="F122" s="41"/>
      <c r="G122" s="41"/>
      <c r="H122" s="41"/>
      <c r="I122" s="41"/>
      <c r="J122" s="41"/>
      <c r="K122" s="41"/>
      <c r="L122" s="41"/>
      <c r="M122" s="41"/>
      <c r="N122" s="41"/>
      <c r="O122" s="41"/>
      <c r="P122" s="41"/>
      <c r="Q122" s="41"/>
      <c r="R122" s="41"/>
      <c r="S122" s="41"/>
      <c r="T122" s="41"/>
    </row>
    <row r="123" spans="1:20" x14ac:dyDescent="0.15">
      <c r="A123" s="41"/>
      <c r="B123" s="41"/>
      <c r="C123" s="41"/>
      <c r="D123" s="41"/>
      <c r="E123" s="41"/>
      <c r="F123" s="41"/>
      <c r="G123" s="41"/>
      <c r="H123" s="41"/>
      <c r="I123" s="41"/>
      <c r="J123" s="41"/>
      <c r="K123" s="41"/>
      <c r="L123" s="41"/>
      <c r="M123" s="41"/>
      <c r="N123" s="41"/>
      <c r="O123" s="41"/>
      <c r="P123" s="41"/>
      <c r="Q123" s="41"/>
      <c r="R123" s="41"/>
      <c r="S123" s="41"/>
      <c r="T123" s="41"/>
    </row>
    <row r="124" spans="1:20" x14ac:dyDescent="0.15">
      <c r="A124" s="41"/>
      <c r="B124" s="41"/>
      <c r="C124" s="41"/>
      <c r="D124" s="41"/>
      <c r="E124" s="41"/>
      <c r="F124" s="41"/>
      <c r="G124" s="41"/>
      <c r="H124" s="41"/>
      <c r="I124" s="41"/>
      <c r="J124" s="41"/>
      <c r="K124" s="41"/>
      <c r="L124" s="41"/>
      <c r="M124" s="41"/>
      <c r="N124" s="41"/>
      <c r="O124" s="41"/>
      <c r="P124" s="41"/>
      <c r="Q124" s="41"/>
      <c r="R124" s="41"/>
      <c r="S124" s="41"/>
      <c r="T124" s="41"/>
    </row>
    <row r="125" spans="1:20" x14ac:dyDescent="0.15">
      <c r="A125" s="41"/>
      <c r="B125" s="41"/>
      <c r="C125" s="41"/>
      <c r="D125" s="41"/>
      <c r="E125" s="41"/>
      <c r="F125" s="41"/>
      <c r="G125" s="41"/>
      <c r="H125" s="41"/>
      <c r="I125" s="41"/>
      <c r="J125" s="41"/>
      <c r="K125" s="41"/>
      <c r="L125" s="41"/>
      <c r="M125" s="41"/>
      <c r="N125" s="41"/>
      <c r="O125" s="41"/>
      <c r="P125" s="41"/>
      <c r="Q125" s="41"/>
      <c r="R125" s="41"/>
      <c r="S125" s="41"/>
      <c r="T125" s="41"/>
    </row>
    <row r="126" spans="1:20" x14ac:dyDescent="0.15">
      <c r="A126" s="41"/>
      <c r="B126" s="41"/>
      <c r="C126" s="41"/>
      <c r="D126" s="41"/>
      <c r="E126" s="41"/>
      <c r="F126" s="41"/>
      <c r="G126" s="41"/>
      <c r="H126" s="41"/>
      <c r="I126" s="41"/>
      <c r="J126" s="41"/>
      <c r="K126" s="41"/>
      <c r="L126" s="41"/>
      <c r="M126" s="41"/>
      <c r="N126" s="41"/>
      <c r="O126" s="41"/>
      <c r="P126" s="41"/>
      <c r="Q126" s="41"/>
      <c r="R126" s="41"/>
      <c r="S126" s="41"/>
      <c r="T126" s="41"/>
    </row>
    <row r="127" spans="1:20" x14ac:dyDescent="0.15">
      <c r="A127" s="41"/>
      <c r="B127" s="41"/>
      <c r="C127" s="41"/>
      <c r="D127" s="41"/>
      <c r="E127" s="41"/>
      <c r="F127" s="41"/>
      <c r="G127" s="41"/>
      <c r="H127" s="41"/>
      <c r="I127" s="41"/>
      <c r="J127" s="41"/>
      <c r="K127" s="41"/>
      <c r="L127" s="41"/>
      <c r="M127" s="41"/>
      <c r="N127" s="41"/>
      <c r="O127" s="41"/>
      <c r="P127" s="41"/>
      <c r="Q127" s="41"/>
      <c r="R127" s="41"/>
      <c r="S127" s="41"/>
      <c r="T127" s="41"/>
    </row>
    <row r="128" spans="1:20" x14ac:dyDescent="0.15">
      <c r="A128" s="41"/>
      <c r="B128" s="41"/>
      <c r="C128" s="41"/>
      <c r="D128" s="41"/>
      <c r="E128" s="41"/>
      <c r="F128" s="41"/>
      <c r="G128" s="41"/>
      <c r="H128" s="41"/>
      <c r="I128" s="41"/>
      <c r="J128" s="41"/>
      <c r="K128" s="41"/>
      <c r="L128" s="41"/>
      <c r="M128" s="41"/>
      <c r="N128" s="41"/>
      <c r="O128" s="41"/>
      <c r="P128" s="41"/>
      <c r="Q128" s="41"/>
      <c r="R128" s="41"/>
      <c r="S128" s="41"/>
      <c r="T128" s="41"/>
    </row>
    <row r="129" spans="1:20" x14ac:dyDescent="0.15">
      <c r="A129" s="41"/>
      <c r="B129" s="41"/>
      <c r="C129" s="41"/>
      <c r="D129" s="41"/>
      <c r="E129" s="41"/>
      <c r="F129" s="41"/>
      <c r="G129" s="41"/>
      <c r="H129" s="41"/>
      <c r="I129" s="41"/>
      <c r="J129" s="41"/>
      <c r="K129" s="41"/>
      <c r="L129" s="41"/>
      <c r="M129" s="41"/>
      <c r="N129" s="41"/>
      <c r="O129" s="41"/>
      <c r="P129" s="41"/>
      <c r="Q129" s="41"/>
      <c r="R129" s="41"/>
      <c r="S129" s="41"/>
      <c r="T129" s="41"/>
    </row>
    <row r="130" spans="1:20" x14ac:dyDescent="0.15">
      <c r="A130" s="41"/>
      <c r="B130" s="41"/>
      <c r="C130" s="41"/>
      <c r="D130" s="41"/>
      <c r="E130" s="41"/>
      <c r="F130" s="41"/>
      <c r="G130" s="41"/>
      <c r="H130" s="41"/>
      <c r="I130" s="41"/>
      <c r="J130" s="41"/>
      <c r="K130" s="41"/>
      <c r="L130" s="41"/>
      <c r="M130" s="41"/>
      <c r="N130" s="41"/>
      <c r="O130" s="41"/>
      <c r="P130" s="41"/>
      <c r="Q130" s="41"/>
      <c r="R130" s="41"/>
      <c r="S130" s="41"/>
      <c r="T130" s="41"/>
    </row>
    <row r="131" spans="1:20" x14ac:dyDescent="0.15">
      <c r="A131" s="41"/>
      <c r="B131" s="41"/>
      <c r="C131" s="41"/>
      <c r="D131" s="41"/>
      <c r="E131" s="41"/>
      <c r="F131" s="41"/>
      <c r="G131" s="41"/>
      <c r="H131" s="41"/>
      <c r="I131" s="41"/>
      <c r="J131" s="41"/>
      <c r="K131" s="41"/>
      <c r="L131" s="41"/>
      <c r="M131" s="41"/>
      <c r="N131" s="41"/>
      <c r="O131" s="41"/>
      <c r="P131" s="41"/>
      <c r="Q131" s="41"/>
      <c r="R131" s="41"/>
      <c r="S131" s="41"/>
      <c r="T131" s="41"/>
    </row>
    <row r="132" spans="1:20" x14ac:dyDescent="0.15">
      <c r="A132" s="41"/>
      <c r="B132" s="41"/>
      <c r="C132" s="41"/>
      <c r="D132" s="41"/>
      <c r="E132" s="41"/>
      <c r="F132" s="41"/>
      <c r="G132" s="41"/>
      <c r="H132" s="41"/>
      <c r="I132" s="41"/>
      <c r="J132" s="41"/>
      <c r="K132" s="41"/>
      <c r="L132" s="41"/>
      <c r="M132" s="41"/>
      <c r="N132" s="41"/>
      <c r="O132" s="41"/>
      <c r="P132" s="41"/>
      <c r="Q132" s="41"/>
      <c r="R132" s="41"/>
      <c r="S132" s="41"/>
      <c r="T132" s="41"/>
    </row>
    <row r="133" spans="1:20" x14ac:dyDescent="0.15">
      <c r="A133" s="41"/>
      <c r="B133" s="41"/>
      <c r="C133" s="41"/>
      <c r="D133" s="41"/>
      <c r="E133" s="41"/>
      <c r="F133" s="41"/>
      <c r="G133" s="41"/>
      <c r="H133" s="41"/>
      <c r="I133" s="41"/>
      <c r="J133" s="41"/>
      <c r="K133" s="41"/>
      <c r="L133" s="41"/>
      <c r="M133" s="41"/>
      <c r="N133" s="41"/>
      <c r="O133" s="41"/>
      <c r="P133" s="41"/>
      <c r="Q133" s="41"/>
      <c r="R133" s="41"/>
      <c r="S133" s="41"/>
      <c r="T133" s="41"/>
    </row>
    <row r="134" spans="1:20" x14ac:dyDescent="0.15">
      <c r="A134" s="41"/>
      <c r="B134" s="41"/>
      <c r="C134" s="41"/>
      <c r="D134" s="41"/>
      <c r="E134" s="41"/>
      <c r="F134" s="41"/>
      <c r="G134" s="41"/>
      <c r="H134" s="41"/>
      <c r="I134" s="41"/>
      <c r="J134" s="41"/>
      <c r="K134" s="41"/>
      <c r="L134" s="41"/>
      <c r="M134" s="41"/>
      <c r="N134" s="41"/>
      <c r="O134" s="41"/>
      <c r="P134" s="41"/>
      <c r="Q134" s="41"/>
      <c r="R134" s="41"/>
      <c r="S134" s="41"/>
      <c r="T134" s="41"/>
    </row>
    <row r="135" spans="1:20" x14ac:dyDescent="0.15">
      <c r="A135" s="41"/>
      <c r="B135" s="41"/>
      <c r="C135" s="41"/>
      <c r="D135" s="41"/>
      <c r="E135" s="41"/>
      <c r="F135" s="41"/>
      <c r="G135" s="41"/>
      <c r="H135" s="41"/>
      <c r="I135" s="41"/>
      <c r="J135" s="41"/>
      <c r="K135" s="41"/>
      <c r="L135" s="41"/>
      <c r="M135" s="41"/>
      <c r="N135" s="41"/>
      <c r="O135" s="41"/>
      <c r="P135" s="41"/>
      <c r="Q135" s="41"/>
      <c r="R135" s="41"/>
      <c r="S135" s="41"/>
      <c r="T135" s="41"/>
    </row>
    <row r="136" spans="1:20" x14ac:dyDescent="0.15">
      <c r="A136" s="41"/>
      <c r="B136" s="41"/>
      <c r="C136" s="41"/>
      <c r="D136" s="41"/>
      <c r="E136" s="41"/>
      <c r="F136" s="41"/>
      <c r="G136" s="41"/>
      <c r="H136" s="41"/>
      <c r="I136" s="41"/>
      <c r="J136" s="41"/>
      <c r="K136" s="41"/>
      <c r="L136" s="41"/>
      <c r="M136" s="41"/>
      <c r="N136" s="41"/>
      <c r="O136" s="41"/>
      <c r="P136" s="41"/>
      <c r="Q136" s="41"/>
      <c r="R136" s="41"/>
      <c r="S136" s="41"/>
      <c r="T136" s="41"/>
    </row>
    <row r="137" spans="1:20" x14ac:dyDescent="0.15">
      <c r="A137" s="41"/>
      <c r="B137" s="41"/>
      <c r="C137" s="41"/>
      <c r="D137" s="41"/>
      <c r="E137" s="41"/>
      <c r="F137" s="41"/>
      <c r="G137" s="41"/>
      <c r="H137" s="41"/>
      <c r="I137" s="41"/>
      <c r="J137" s="41"/>
      <c r="K137" s="41"/>
      <c r="L137" s="41"/>
      <c r="M137" s="41"/>
      <c r="N137" s="41"/>
      <c r="O137" s="41"/>
      <c r="P137" s="41"/>
      <c r="Q137" s="41"/>
      <c r="R137" s="41"/>
      <c r="S137" s="41"/>
      <c r="T137" s="41"/>
    </row>
    <row r="138" spans="1:20" x14ac:dyDescent="0.15">
      <c r="A138" s="41"/>
      <c r="B138" s="41"/>
      <c r="C138" s="41"/>
      <c r="D138" s="41"/>
      <c r="E138" s="41"/>
      <c r="F138" s="41"/>
      <c r="G138" s="41"/>
      <c r="H138" s="41"/>
      <c r="I138" s="41"/>
      <c r="J138" s="41"/>
      <c r="K138" s="41"/>
      <c r="L138" s="41"/>
      <c r="M138" s="41"/>
      <c r="N138" s="41"/>
      <c r="O138" s="41"/>
      <c r="P138" s="41"/>
      <c r="Q138" s="41"/>
      <c r="R138" s="41"/>
      <c r="S138" s="41"/>
      <c r="T138" s="41"/>
    </row>
    <row r="139" spans="1:20" x14ac:dyDescent="0.15">
      <c r="A139" s="41"/>
      <c r="B139" s="41"/>
      <c r="C139" s="41"/>
      <c r="D139" s="41"/>
      <c r="E139" s="41"/>
      <c r="F139" s="41"/>
      <c r="G139" s="41"/>
      <c r="H139" s="41"/>
      <c r="I139" s="41"/>
      <c r="J139" s="41"/>
      <c r="K139" s="41"/>
      <c r="L139" s="41"/>
      <c r="M139" s="41"/>
      <c r="N139" s="41"/>
      <c r="O139" s="41"/>
      <c r="P139" s="41"/>
      <c r="Q139" s="41"/>
      <c r="R139" s="41"/>
      <c r="S139" s="41"/>
      <c r="T139" s="41"/>
    </row>
    <row r="140" spans="1:20" x14ac:dyDescent="0.15">
      <c r="A140" s="41"/>
      <c r="B140" s="41"/>
      <c r="C140" s="41"/>
      <c r="D140" s="41"/>
      <c r="E140" s="41"/>
      <c r="F140" s="41"/>
      <c r="G140" s="41"/>
      <c r="H140" s="41"/>
      <c r="I140" s="41"/>
      <c r="J140" s="41"/>
      <c r="K140" s="41"/>
      <c r="L140" s="41"/>
      <c r="M140" s="41"/>
      <c r="N140" s="41"/>
      <c r="O140" s="41"/>
      <c r="P140" s="41"/>
      <c r="Q140" s="41"/>
      <c r="R140" s="41"/>
      <c r="S140" s="41"/>
      <c r="T140" s="41"/>
    </row>
    <row r="141" spans="1:20" x14ac:dyDescent="0.15">
      <c r="A141" s="41"/>
      <c r="B141" s="41"/>
      <c r="C141" s="41"/>
      <c r="D141" s="41"/>
      <c r="E141" s="41"/>
      <c r="F141" s="41"/>
      <c r="G141" s="41"/>
      <c r="H141" s="41"/>
      <c r="I141" s="41"/>
      <c r="J141" s="41"/>
      <c r="K141" s="41"/>
      <c r="L141" s="41"/>
      <c r="M141" s="41"/>
      <c r="N141" s="41"/>
      <c r="O141" s="41"/>
      <c r="P141" s="41"/>
      <c r="Q141" s="41"/>
      <c r="R141" s="41"/>
      <c r="S141" s="41"/>
      <c r="T141" s="41"/>
    </row>
    <row r="142" spans="1:20" x14ac:dyDescent="0.15">
      <c r="A142" s="41"/>
      <c r="B142" s="41"/>
      <c r="C142" s="41"/>
      <c r="D142" s="41"/>
      <c r="E142" s="41"/>
      <c r="F142" s="41"/>
      <c r="G142" s="41"/>
      <c r="H142" s="41"/>
      <c r="I142" s="41"/>
      <c r="J142" s="41"/>
      <c r="K142" s="41"/>
      <c r="L142" s="41"/>
      <c r="M142" s="41"/>
      <c r="N142" s="41"/>
      <c r="O142" s="41"/>
      <c r="P142" s="41"/>
      <c r="Q142" s="41"/>
      <c r="R142" s="41"/>
      <c r="S142" s="41"/>
      <c r="T142" s="41"/>
    </row>
    <row r="143" spans="1:20" x14ac:dyDescent="0.15">
      <c r="A143" s="41"/>
      <c r="B143" s="41"/>
      <c r="C143" s="41"/>
      <c r="D143" s="41"/>
      <c r="E143" s="41"/>
      <c r="F143" s="41"/>
      <c r="G143" s="41"/>
      <c r="H143" s="41"/>
      <c r="I143" s="41"/>
      <c r="J143" s="41"/>
      <c r="K143" s="41"/>
      <c r="L143" s="41"/>
      <c r="M143" s="41"/>
      <c r="N143" s="41"/>
      <c r="O143" s="41"/>
      <c r="P143" s="41"/>
      <c r="Q143" s="41"/>
      <c r="R143" s="41"/>
      <c r="S143" s="41"/>
      <c r="T143" s="41"/>
    </row>
    <row r="144" spans="1:20" x14ac:dyDescent="0.15">
      <c r="A144" s="41"/>
      <c r="B144" s="41"/>
      <c r="C144" s="41"/>
      <c r="D144" s="41"/>
      <c r="E144" s="41"/>
      <c r="F144" s="41"/>
      <c r="G144" s="41"/>
      <c r="H144" s="41"/>
      <c r="I144" s="41"/>
      <c r="J144" s="41"/>
      <c r="K144" s="41"/>
      <c r="L144" s="41"/>
      <c r="M144" s="41"/>
      <c r="N144" s="41"/>
      <c r="O144" s="41"/>
      <c r="P144" s="41"/>
      <c r="Q144" s="41"/>
      <c r="R144" s="41"/>
      <c r="S144" s="41"/>
      <c r="T144" s="41"/>
    </row>
    <row r="145" spans="1:20" x14ac:dyDescent="0.15">
      <c r="A145" s="41"/>
      <c r="B145" s="41"/>
      <c r="C145" s="41"/>
      <c r="D145" s="41"/>
      <c r="E145" s="41"/>
      <c r="F145" s="41"/>
      <c r="G145" s="41"/>
      <c r="H145" s="41"/>
      <c r="I145" s="41"/>
      <c r="J145" s="41"/>
      <c r="K145" s="41"/>
      <c r="L145" s="41"/>
      <c r="M145" s="41"/>
      <c r="N145" s="41"/>
      <c r="O145" s="41"/>
      <c r="P145" s="41"/>
      <c r="Q145" s="41"/>
      <c r="R145" s="41"/>
      <c r="S145" s="41"/>
      <c r="T145" s="41"/>
    </row>
    <row r="146" spans="1:20" x14ac:dyDescent="0.15">
      <c r="A146" s="41"/>
      <c r="B146" s="41"/>
      <c r="C146" s="41"/>
      <c r="D146" s="41"/>
      <c r="E146" s="41"/>
      <c r="F146" s="41"/>
      <c r="G146" s="41"/>
      <c r="H146" s="41"/>
      <c r="I146" s="41"/>
      <c r="J146" s="41"/>
      <c r="K146" s="41"/>
      <c r="L146" s="41"/>
      <c r="M146" s="41"/>
      <c r="N146" s="41"/>
      <c r="O146" s="41"/>
      <c r="P146" s="41"/>
      <c r="Q146" s="41"/>
      <c r="R146" s="41"/>
      <c r="S146" s="41"/>
      <c r="T146" s="41"/>
    </row>
    <row r="147" spans="1:20" x14ac:dyDescent="0.15">
      <c r="A147" s="41"/>
      <c r="B147" s="41"/>
      <c r="C147" s="41"/>
      <c r="D147" s="41"/>
      <c r="E147" s="41"/>
      <c r="F147" s="41"/>
      <c r="G147" s="41"/>
      <c r="H147" s="41"/>
      <c r="I147" s="41"/>
      <c r="J147" s="41"/>
      <c r="K147" s="41"/>
      <c r="L147" s="41"/>
      <c r="M147" s="41"/>
      <c r="N147" s="41"/>
      <c r="O147" s="41"/>
      <c r="P147" s="41"/>
      <c r="Q147" s="41"/>
      <c r="R147" s="41"/>
      <c r="S147" s="41"/>
      <c r="T147" s="41"/>
    </row>
    <row r="148" spans="1:20" x14ac:dyDescent="0.15">
      <c r="A148" s="41"/>
      <c r="B148" s="41"/>
      <c r="C148" s="41"/>
      <c r="D148" s="41"/>
      <c r="E148" s="41"/>
      <c r="F148" s="41"/>
      <c r="G148" s="41"/>
      <c r="H148" s="41"/>
      <c r="I148" s="41"/>
      <c r="J148" s="41"/>
      <c r="K148" s="41"/>
      <c r="L148" s="41"/>
      <c r="M148" s="41"/>
      <c r="N148" s="41"/>
      <c r="O148" s="41"/>
      <c r="P148" s="41"/>
      <c r="Q148" s="41"/>
      <c r="R148" s="41"/>
      <c r="S148" s="41"/>
      <c r="T148" s="41"/>
    </row>
    <row r="149" spans="1:20" x14ac:dyDescent="0.15">
      <c r="A149" s="41"/>
      <c r="B149" s="41"/>
      <c r="C149" s="41"/>
      <c r="D149" s="41"/>
      <c r="E149" s="41"/>
      <c r="F149" s="41"/>
      <c r="G149" s="41"/>
      <c r="H149" s="41"/>
      <c r="I149" s="41"/>
      <c r="J149" s="41"/>
      <c r="K149" s="41"/>
      <c r="L149" s="41"/>
      <c r="M149" s="41"/>
      <c r="N149" s="41"/>
      <c r="O149" s="41"/>
      <c r="P149" s="41"/>
      <c r="Q149" s="41"/>
      <c r="R149" s="41"/>
      <c r="S149" s="41"/>
      <c r="T149" s="41"/>
    </row>
    <row r="150" spans="1:20" x14ac:dyDescent="0.15">
      <c r="A150" s="41"/>
      <c r="B150" s="41"/>
      <c r="C150" s="41"/>
      <c r="D150" s="41"/>
      <c r="E150" s="41"/>
      <c r="F150" s="41"/>
      <c r="G150" s="41"/>
      <c r="H150" s="41"/>
      <c r="I150" s="41"/>
      <c r="J150" s="41"/>
      <c r="K150" s="41"/>
      <c r="L150" s="41"/>
      <c r="M150" s="41"/>
      <c r="N150" s="41"/>
      <c r="O150" s="41"/>
      <c r="P150" s="41"/>
      <c r="Q150" s="41"/>
      <c r="R150" s="41"/>
      <c r="S150" s="41"/>
      <c r="T150" s="41"/>
    </row>
    <row r="151" spans="1:20" x14ac:dyDescent="0.15">
      <c r="A151" s="41"/>
      <c r="B151" s="41"/>
      <c r="C151" s="41"/>
      <c r="D151" s="41"/>
      <c r="E151" s="41"/>
      <c r="F151" s="41"/>
      <c r="G151" s="41"/>
      <c r="H151" s="41"/>
      <c r="I151" s="41"/>
      <c r="J151" s="41"/>
      <c r="K151" s="41"/>
      <c r="L151" s="41"/>
      <c r="M151" s="41"/>
      <c r="N151" s="41"/>
      <c r="O151" s="41"/>
      <c r="P151" s="41"/>
      <c r="Q151" s="41"/>
      <c r="R151" s="41"/>
      <c r="S151" s="41"/>
      <c r="T151" s="41"/>
    </row>
    <row r="152" spans="1:20" x14ac:dyDescent="0.15">
      <c r="A152" s="41"/>
      <c r="B152" s="41"/>
      <c r="C152" s="41"/>
      <c r="D152" s="41"/>
      <c r="E152" s="41"/>
      <c r="F152" s="41"/>
      <c r="G152" s="41"/>
      <c r="H152" s="41"/>
      <c r="I152" s="41"/>
      <c r="J152" s="41"/>
      <c r="K152" s="41"/>
      <c r="L152" s="41"/>
      <c r="M152" s="41"/>
      <c r="N152" s="41"/>
      <c r="O152" s="41"/>
      <c r="P152" s="41"/>
      <c r="Q152" s="41"/>
      <c r="R152" s="41"/>
      <c r="S152" s="41"/>
      <c r="T152" s="41"/>
    </row>
    <row r="153" spans="1:20" x14ac:dyDescent="0.15">
      <c r="A153" s="41"/>
      <c r="B153" s="41"/>
      <c r="C153" s="41"/>
      <c r="D153" s="41"/>
      <c r="E153" s="41"/>
      <c r="F153" s="41"/>
      <c r="G153" s="41"/>
      <c r="H153" s="41"/>
      <c r="I153" s="41"/>
      <c r="J153" s="41"/>
      <c r="K153" s="41"/>
      <c r="L153" s="41"/>
      <c r="M153" s="41"/>
      <c r="N153" s="41"/>
      <c r="O153" s="41"/>
      <c r="P153" s="41"/>
      <c r="Q153" s="41"/>
      <c r="R153" s="41"/>
      <c r="S153" s="41"/>
      <c r="T153" s="41"/>
    </row>
    <row r="154" spans="1:20" x14ac:dyDescent="0.15">
      <c r="A154" s="41"/>
      <c r="B154" s="41"/>
      <c r="C154" s="41"/>
      <c r="D154" s="41"/>
      <c r="E154" s="41"/>
      <c r="F154" s="41"/>
      <c r="G154" s="41"/>
      <c r="H154" s="41"/>
      <c r="I154" s="41"/>
      <c r="J154" s="41"/>
      <c r="K154" s="41"/>
      <c r="L154" s="41"/>
      <c r="M154" s="41"/>
      <c r="N154" s="41"/>
      <c r="O154" s="41"/>
      <c r="P154" s="41"/>
      <c r="Q154" s="41"/>
      <c r="R154" s="41"/>
      <c r="S154" s="41"/>
      <c r="T154" s="41"/>
    </row>
    <row r="155" spans="1:20" x14ac:dyDescent="0.15">
      <c r="A155" s="41"/>
      <c r="B155" s="41"/>
      <c r="C155" s="41"/>
      <c r="D155" s="41"/>
      <c r="E155" s="41"/>
      <c r="F155" s="41"/>
      <c r="G155" s="41"/>
      <c r="H155" s="41"/>
      <c r="I155" s="41"/>
      <c r="J155" s="41"/>
      <c r="K155" s="41"/>
      <c r="L155" s="41"/>
      <c r="M155" s="41"/>
      <c r="N155" s="41"/>
      <c r="O155" s="41"/>
      <c r="P155" s="41"/>
      <c r="Q155" s="41"/>
      <c r="R155" s="41"/>
      <c r="S155" s="41"/>
      <c r="T155" s="41"/>
    </row>
    <row r="156" spans="1:20" x14ac:dyDescent="0.15">
      <c r="A156" s="41"/>
      <c r="B156" s="41"/>
      <c r="C156" s="41"/>
      <c r="D156" s="41"/>
      <c r="E156" s="41"/>
      <c r="F156" s="41"/>
      <c r="G156" s="41"/>
      <c r="H156" s="41"/>
      <c r="I156" s="41"/>
      <c r="J156" s="41"/>
      <c r="K156" s="41"/>
      <c r="L156" s="41"/>
      <c r="M156" s="41"/>
      <c r="N156" s="41"/>
      <c r="O156" s="41"/>
      <c r="P156" s="41"/>
      <c r="Q156" s="41"/>
      <c r="R156" s="41"/>
      <c r="S156" s="41"/>
      <c r="T156" s="41"/>
    </row>
    <row r="157" spans="1:20" x14ac:dyDescent="0.15">
      <c r="A157" s="41"/>
      <c r="B157" s="41"/>
      <c r="C157" s="41"/>
      <c r="D157" s="41"/>
      <c r="E157" s="41"/>
      <c r="F157" s="41"/>
      <c r="G157" s="41"/>
      <c r="H157" s="41"/>
      <c r="I157" s="41"/>
      <c r="J157" s="41"/>
      <c r="K157" s="41"/>
      <c r="L157" s="41"/>
      <c r="M157" s="41"/>
      <c r="N157" s="41"/>
      <c r="O157" s="41"/>
      <c r="P157" s="41"/>
      <c r="Q157" s="41"/>
      <c r="R157" s="41"/>
      <c r="S157" s="41"/>
      <c r="T157" s="41"/>
    </row>
    <row r="158" spans="1:20" x14ac:dyDescent="0.15">
      <c r="A158" s="41"/>
      <c r="B158" s="41"/>
      <c r="C158" s="41"/>
      <c r="D158" s="41"/>
      <c r="E158" s="41"/>
      <c r="F158" s="41"/>
      <c r="G158" s="41"/>
      <c r="H158" s="41"/>
      <c r="I158" s="41"/>
      <c r="J158" s="41"/>
      <c r="K158" s="41"/>
      <c r="L158" s="41"/>
      <c r="M158" s="41"/>
      <c r="N158" s="41"/>
      <c r="O158" s="41"/>
      <c r="P158" s="41"/>
      <c r="Q158" s="41"/>
      <c r="R158" s="41"/>
      <c r="S158" s="41"/>
      <c r="T158" s="41"/>
    </row>
    <row r="159" spans="1:20" x14ac:dyDescent="0.15">
      <c r="A159" s="41"/>
      <c r="B159" s="41"/>
      <c r="C159" s="41"/>
      <c r="D159" s="41"/>
      <c r="E159" s="41"/>
      <c r="F159" s="41"/>
      <c r="G159" s="41"/>
      <c r="H159" s="41"/>
      <c r="I159" s="41"/>
      <c r="J159" s="41"/>
      <c r="K159" s="41"/>
      <c r="L159" s="41"/>
      <c r="M159" s="41"/>
      <c r="N159" s="41"/>
      <c r="O159" s="41"/>
      <c r="P159" s="41"/>
      <c r="Q159" s="41"/>
      <c r="R159" s="41"/>
      <c r="S159" s="41"/>
      <c r="T159" s="41"/>
    </row>
    <row r="160" spans="1:20" x14ac:dyDescent="0.15">
      <c r="A160" s="41"/>
      <c r="B160" s="41"/>
      <c r="C160" s="41"/>
      <c r="D160" s="41"/>
      <c r="E160" s="41"/>
      <c r="F160" s="41"/>
      <c r="G160" s="41"/>
      <c r="H160" s="41"/>
      <c r="I160" s="41"/>
      <c r="J160" s="41"/>
      <c r="K160" s="41"/>
      <c r="L160" s="41"/>
      <c r="M160" s="41"/>
      <c r="N160" s="41"/>
      <c r="O160" s="41"/>
      <c r="P160" s="41"/>
      <c r="Q160" s="41"/>
      <c r="R160" s="41"/>
      <c r="S160" s="41"/>
      <c r="T160" s="41"/>
    </row>
    <row r="161" spans="1:20" x14ac:dyDescent="0.15">
      <c r="A161" s="41"/>
      <c r="B161" s="41"/>
      <c r="C161" s="41"/>
      <c r="D161" s="41"/>
      <c r="E161" s="41"/>
      <c r="F161" s="41"/>
      <c r="G161" s="41"/>
      <c r="H161" s="41"/>
      <c r="I161" s="41"/>
      <c r="J161" s="41"/>
      <c r="K161" s="41"/>
      <c r="L161" s="41"/>
      <c r="M161" s="41"/>
      <c r="N161" s="41"/>
      <c r="O161" s="41"/>
      <c r="P161" s="41"/>
      <c r="Q161" s="41"/>
      <c r="R161" s="41"/>
      <c r="S161" s="41"/>
      <c r="T161" s="41"/>
    </row>
    <row r="162" spans="1:20" x14ac:dyDescent="0.15">
      <c r="A162" s="41"/>
      <c r="B162" s="41"/>
      <c r="C162" s="41"/>
      <c r="D162" s="41"/>
      <c r="E162" s="41"/>
      <c r="F162" s="41"/>
      <c r="G162" s="41"/>
      <c r="H162" s="41"/>
      <c r="I162" s="41"/>
      <c r="J162" s="41"/>
      <c r="K162" s="41"/>
      <c r="L162" s="41"/>
      <c r="M162" s="41"/>
      <c r="N162" s="41"/>
      <c r="O162" s="41"/>
      <c r="P162" s="41"/>
      <c r="Q162" s="41"/>
      <c r="R162" s="41"/>
      <c r="S162" s="41"/>
      <c r="T162" s="41"/>
    </row>
    <row r="163" spans="1:20" x14ac:dyDescent="0.15">
      <c r="A163" s="41"/>
      <c r="B163" s="41"/>
      <c r="C163" s="41"/>
      <c r="D163" s="41"/>
      <c r="E163" s="41"/>
      <c r="F163" s="41"/>
      <c r="G163" s="41"/>
      <c r="H163" s="41"/>
      <c r="I163" s="41"/>
      <c r="J163" s="41"/>
      <c r="K163" s="41"/>
      <c r="L163" s="41"/>
      <c r="M163" s="41"/>
      <c r="N163" s="41"/>
      <c r="O163" s="41"/>
      <c r="P163" s="41"/>
      <c r="Q163" s="41"/>
      <c r="R163" s="41"/>
      <c r="S163" s="41"/>
      <c r="T163" s="41"/>
    </row>
    <row r="164" spans="1:20" x14ac:dyDescent="0.15">
      <c r="A164" s="41"/>
      <c r="B164" s="41"/>
      <c r="C164" s="41"/>
      <c r="D164" s="41"/>
      <c r="E164" s="41"/>
      <c r="F164" s="41"/>
      <c r="G164" s="41"/>
      <c r="H164" s="41"/>
      <c r="I164" s="41"/>
      <c r="J164" s="41"/>
      <c r="K164" s="41"/>
      <c r="L164" s="41"/>
      <c r="M164" s="41"/>
      <c r="N164" s="41"/>
      <c r="O164" s="41"/>
      <c r="P164" s="41"/>
      <c r="Q164" s="41"/>
      <c r="R164" s="41"/>
      <c r="S164" s="41"/>
      <c r="T164" s="41"/>
    </row>
    <row r="165" spans="1:20" x14ac:dyDescent="0.15">
      <c r="A165" s="41"/>
      <c r="B165" s="41"/>
      <c r="C165" s="41"/>
      <c r="D165" s="41"/>
      <c r="E165" s="41"/>
      <c r="F165" s="41"/>
      <c r="G165" s="41"/>
      <c r="H165" s="41"/>
      <c r="I165" s="41"/>
      <c r="J165" s="41"/>
      <c r="K165" s="41"/>
      <c r="L165" s="41"/>
      <c r="M165" s="41"/>
      <c r="N165" s="41"/>
      <c r="O165" s="41"/>
      <c r="P165" s="41"/>
      <c r="Q165" s="41"/>
      <c r="R165" s="41"/>
      <c r="S165" s="41"/>
      <c r="T165" s="41"/>
    </row>
    <row r="166" spans="1:20" x14ac:dyDescent="0.15">
      <c r="A166" s="41"/>
      <c r="B166" s="41"/>
      <c r="C166" s="41"/>
      <c r="D166" s="41"/>
      <c r="E166" s="41"/>
      <c r="F166" s="41"/>
      <c r="G166" s="41"/>
      <c r="H166" s="41"/>
      <c r="I166" s="41"/>
      <c r="J166" s="41"/>
      <c r="K166" s="41"/>
      <c r="L166" s="41"/>
      <c r="M166" s="41"/>
      <c r="N166" s="41"/>
      <c r="O166" s="41"/>
      <c r="P166" s="41"/>
      <c r="Q166" s="41"/>
      <c r="R166" s="41"/>
      <c r="S166" s="41"/>
      <c r="T166" s="41"/>
    </row>
    <row r="167" spans="1:20" x14ac:dyDescent="0.15">
      <c r="A167" s="41"/>
      <c r="B167" s="41"/>
      <c r="C167" s="41"/>
      <c r="D167" s="41"/>
      <c r="E167" s="41"/>
      <c r="F167" s="41"/>
      <c r="G167" s="41"/>
      <c r="H167" s="41"/>
      <c r="I167" s="41"/>
      <c r="J167" s="41"/>
      <c r="K167" s="41"/>
      <c r="L167" s="41"/>
      <c r="M167" s="41"/>
      <c r="N167" s="41"/>
      <c r="O167" s="41"/>
      <c r="P167" s="41"/>
      <c r="Q167" s="41"/>
      <c r="R167" s="41"/>
      <c r="S167" s="41"/>
      <c r="T167" s="41"/>
    </row>
    <row r="168" spans="1:20" x14ac:dyDescent="0.15">
      <c r="A168" s="41"/>
      <c r="B168" s="41"/>
      <c r="C168" s="41"/>
      <c r="D168" s="41"/>
      <c r="E168" s="41"/>
      <c r="F168" s="41"/>
      <c r="G168" s="41"/>
      <c r="H168" s="41"/>
      <c r="I168" s="41"/>
      <c r="J168" s="41"/>
      <c r="K168" s="41"/>
      <c r="L168" s="41"/>
      <c r="M168" s="41"/>
      <c r="N168" s="41"/>
      <c r="O168" s="41"/>
      <c r="P168" s="41"/>
      <c r="Q168" s="41"/>
      <c r="R168" s="41"/>
      <c r="S168" s="41"/>
      <c r="T168" s="41"/>
    </row>
    <row r="169" spans="1:20" x14ac:dyDescent="0.15">
      <c r="A169" s="41"/>
      <c r="B169" s="41"/>
      <c r="C169" s="41"/>
      <c r="D169" s="41"/>
      <c r="E169" s="41"/>
      <c r="F169" s="41"/>
      <c r="G169" s="41"/>
      <c r="H169" s="41"/>
      <c r="I169" s="41"/>
      <c r="J169" s="41"/>
      <c r="K169" s="41"/>
      <c r="L169" s="41"/>
      <c r="M169" s="41"/>
      <c r="N169" s="41"/>
      <c r="O169" s="41"/>
      <c r="P169" s="41"/>
      <c r="Q169" s="41"/>
      <c r="R169" s="41"/>
      <c r="S169" s="41"/>
      <c r="T169" s="41"/>
    </row>
    <row r="170" spans="1:20" x14ac:dyDescent="0.15">
      <c r="A170" s="41"/>
      <c r="B170" s="41"/>
      <c r="C170" s="41"/>
      <c r="D170" s="41"/>
      <c r="E170" s="41"/>
      <c r="F170" s="41"/>
      <c r="G170" s="41"/>
      <c r="H170" s="41"/>
      <c r="I170" s="41"/>
      <c r="J170" s="41"/>
      <c r="K170" s="41"/>
      <c r="L170" s="41"/>
      <c r="M170" s="41"/>
      <c r="N170" s="41"/>
      <c r="O170" s="41"/>
      <c r="P170" s="41"/>
      <c r="Q170" s="41"/>
      <c r="R170" s="41"/>
      <c r="S170" s="41"/>
      <c r="T170" s="41"/>
    </row>
    <row r="171" spans="1:20" x14ac:dyDescent="0.15">
      <c r="A171" s="41"/>
      <c r="B171" s="41"/>
      <c r="C171" s="41"/>
      <c r="D171" s="41"/>
      <c r="E171" s="41"/>
      <c r="F171" s="41"/>
      <c r="G171" s="41"/>
      <c r="H171" s="41"/>
      <c r="I171" s="41"/>
      <c r="J171" s="41"/>
      <c r="K171" s="41"/>
      <c r="L171" s="41"/>
      <c r="M171" s="41"/>
      <c r="N171" s="41"/>
      <c r="O171" s="41"/>
      <c r="P171" s="41"/>
      <c r="Q171" s="41"/>
      <c r="R171" s="41"/>
      <c r="S171" s="41"/>
      <c r="T171" s="41"/>
    </row>
    <row r="172" spans="1:20" x14ac:dyDescent="0.15">
      <c r="A172" s="41"/>
      <c r="B172" s="41"/>
      <c r="C172" s="41"/>
      <c r="D172" s="41"/>
      <c r="E172" s="41"/>
      <c r="F172" s="41"/>
      <c r="G172" s="41"/>
      <c r="H172" s="41"/>
      <c r="I172" s="41"/>
      <c r="J172" s="41"/>
      <c r="K172" s="41"/>
      <c r="L172" s="41"/>
      <c r="M172" s="41"/>
      <c r="N172" s="41"/>
      <c r="O172" s="41"/>
      <c r="P172" s="41"/>
      <c r="Q172" s="41"/>
      <c r="R172" s="41"/>
      <c r="S172" s="41"/>
      <c r="T172" s="41"/>
    </row>
    <row r="173" spans="1:20" x14ac:dyDescent="0.15">
      <c r="A173" s="41"/>
      <c r="B173" s="41"/>
      <c r="C173" s="41"/>
      <c r="D173" s="41"/>
      <c r="E173" s="41"/>
      <c r="F173" s="41"/>
      <c r="G173" s="41"/>
      <c r="H173" s="41"/>
      <c r="I173" s="41"/>
      <c r="J173" s="41"/>
      <c r="K173" s="41"/>
      <c r="L173" s="41"/>
      <c r="M173" s="41"/>
      <c r="N173" s="41"/>
      <c r="O173" s="41"/>
      <c r="P173" s="41"/>
      <c r="Q173" s="41"/>
      <c r="R173" s="41"/>
      <c r="S173" s="41"/>
      <c r="T173" s="41"/>
    </row>
    <row r="174" spans="1:20" x14ac:dyDescent="0.15">
      <c r="A174" s="41"/>
      <c r="B174" s="41"/>
      <c r="C174" s="41"/>
      <c r="D174" s="41"/>
      <c r="E174" s="41"/>
      <c r="F174" s="41"/>
      <c r="G174" s="41"/>
      <c r="H174" s="41"/>
      <c r="I174" s="41"/>
      <c r="J174" s="41"/>
      <c r="K174" s="41"/>
      <c r="L174" s="41"/>
      <c r="M174" s="41"/>
      <c r="N174" s="41"/>
      <c r="O174" s="41"/>
      <c r="P174" s="41"/>
      <c r="Q174" s="41"/>
      <c r="R174" s="41"/>
      <c r="S174" s="41"/>
      <c r="T174" s="41"/>
    </row>
    <row r="175" spans="1:20" x14ac:dyDescent="0.15">
      <c r="A175" s="41"/>
      <c r="B175" s="41"/>
      <c r="C175" s="41"/>
      <c r="D175" s="41"/>
      <c r="E175" s="41"/>
      <c r="F175" s="41"/>
      <c r="G175" s="41"/>
      <c r="H175" s="41"/>
      <c r="I175" s="41"/>
      <c r="J175" s="41"/>
      <c r="K175" s="41"/>
      <c r="L175" s="41"/>
      <c r="M175" s="41"/>
      <c r="N175" s="41"/>
      <c r="O175" s="41"/>
      <c r="P175" s="41"/>
      <c r="Q175" s="41"/>
      <c r="R175" s="41"/>
      <c r="S175" s="41"/>
      <c r="T175" s="41"/>
    </row>
    <row r="176" spans="1:20" x14ac:dyDescent="0.15">
      <c r="A176" s="41"/>
      <c r="B176" s="41"/>
      <c r="C176" s="41"/>
      <c r="D176" s="41"/>
      <c r="E176" s="41"/>
      <c r="F176" s="41"/>
      <c r="G176" s="41"/>
      <c r="H176" s="41"/>
      <c r="I176" s="41"/>
      <c r="J176" s="41"/>
      <c r="K176" s="41"/>
      <c r="L176" s="41"/>
      <c r="M176" s="41"/>
      <c r="N176" s="41"/>
      <c r="O176" s="41"/>
      <c r="P176" s="41"/>
      <c r="Q176" s="41"/>
      <c r="R176" s="41"/>
      <c r="S176" s="41"/>
      <c r="T176" s="41"/>
    </row>
    <row r="177" spans="1:20" x14ac:dyDescent="0.15">
      <c r="A177" s="41"/>
      <c r="B177" s="41"/>
      <c r="C177" s="41"/>
      <c r="D177" s="41"/>
      <c r="E177" s="41"/>
      <c r="F177" s="41"/>
      <c r="G177" s="41"/>
      <c r="H177" s="41"/>
      <c r="I177" s="41"/>
      <c r="J177" s="41"/>
      <c r="K177" s="41"/>
      <c r="L177" s="41"/>
      <c r="M177" s="41"/>
      <c r="N177" s="41"/>
      <c r="O177" s="41"/>
      <c r="P177" s="41"/>
      <c r="Q177" s="41"/>
      <c r="R177" s="41"/>
      <c r="S177" s="41"/>
      <c r="T177" s="41"/>
    </row>
    <row r="178" spans="1:20" x14ac:dyDescent="0.15">
      <c r="A178" s="41"/>
      <c r="B178" s="41"/>
      <c r="C178" s="41"/>
      <c r="D178" s="41"/>
      <c r="E178" s="41"/>
      <c r="F178" s="41"/>
      <c r="G178" s="41"/>
      <c r="H178" s="41"/>
      <c r="I178" s="41"/>
      <c r="J178" s="41"/>
      <c r="K178" s="41"/>
      <c r="L178" s="41"/>
      <c r="M178" s="41"/>
      <c r="N178" s="41"/>
      <c r="O178" s="41"/>
      <c r="P178" s="41"/>
      <c r="Q178" s="41"/>
      <c r="R178" s="41"/>
      <c r="S178" s="41"/>
      <c r="T178" s="41"/>
    </row>
    <row r="179" spans="1:20" x14ac:dyDescent="0.15">
      <c r="A179" s="41"/>
      <c r="B179" s="41"/>
      <c r="C179" s="41"/>
      <c r="D179" s="41"/>
      <c r="E179" s="41"/>
      <c r="F179" s="41"/>
      <c r="G179" s="41"/>
      <c r="H179" s="41"/>
      <c r="I179" s="41"/>
      <c r="J179" s="41"/>
      <c r="K179" s="41"/>
      <c r="L179" s="41"/>
      <c r="M179" s="41"/>
      <c r="N179" s="41"/>
      <c r="O179" s="41"/>
      <c r="P179" s="41"/>
      <c r="Q179" s="41"/>
      <c r="R179" s="41"/>
      <c r="S179" s="41"/>
      <c r="T179" s="41"/>
    </row>
    <row r="180" spans="1:20" x14ac:dyDescent="0.15">
      <c r="A180" s="41"/>
      <c r="B180" s="41"/>
      <c r="C180" s="41"/>
      <c r="D180" s="41"/>
      <c r="E180" s="41"/>
      <c r="F180" s="41"/>
      <c r="G180" s="41"/>
      <c r="H180" s="41"/>
      <c r="I180" s="41"/>
      <c r="J180" s="41"/>
      <c r="K180" s="41"/>
      <c r="L180" s="41"/>
      <c r="M180" s="41"/>
      <c r="N180" s="41"/>
      <c r="O180" s="41"/>
      <c r="P180" s="41"/>
      <c r="Q180" s="41"/>
      <c r="R180" s="41"/>
      <c r="S180" s="41"/>
      <c r="T180" s="41"/>
    </row>
    <row r="181" spans="1:20" x14ac:dyDescent="0.15">
      <c r="A181" s="41"/>
      <c r="B181" s="41"/>
      <c r="C181" s="41"/>
      <c r="D181" s="41"/>
      <c r="E181" s="41"/>
      <c r="F181" s="41"/>
      <c r="G181" s="41"/>
      <c r="H181" s="41"/>
      <c r="I181" s="41"/>
      <c r="J181" s="41"/>
      <c r="K181" s="41"/>
      <c r="L181" s="41"/>
      <c r="M181" s="41"/>
      <c r="N181" s="41"/>
      <c r="O181" s="41"/>
      <c r="P181" s="41"/>
      <c r="Q181" s="41"/>
      <c r="R181" s="41"/>
      <c r="S181" s="41"/>
      <c r="T181" s="41"/>
    </row>
    <row r="182" spans="1:20" x14ac:dyDescent="0.15">
      <c r="A182" s="41"/>
      <c r="B182" s="41"/>
      <c r="C182" s="41"/>
      <c r="D182" s="41"/>
      <c r="E182" s="41"/>
      <c r="F182" s="41"/>
      <c r="G182" s="41"/>
      <c r="H182" s="41"/>
      <c r="I182" s="41"/>
      <c r="J182" s="41"/>
      <c r="K182" s="41"/>
      <c r="L182" s="41"/>
      <c r="M182" s="41"/>
      <c r="N182" s="41"/>
      <c r="O182" s="41"/>
      <c r="P182" s="41"/>
      <c r="Q182" s="41"/>
      <c r="R182" s="41"/>
      <c r="S182" s="41"/>
      <c r="T182" s="41"/>
    </row>
    <row r="183" spans="1:20" x14ac:dyDescent="0.15">
      <c r="A183" s="41"/>
      <c r="B183" s="41"/>
      <c r="C183" s="41"/>
      <c r="D183" s="41"/>
      <c r="E183" s="41"/>
      <c r="F183" s="41"/>
      <c r="G183" s="41"/>
      <c r="H183" s="41"/>
      <c r="I183" s="41"/>
      <c r="J183" s="41"/>
      <c r="K183" s="41"/>
      <c r="L183" s="41"/>
      <c r="M183" s="41"/>
      <c r="N183" s="41"/>
      <c r="O183" s="41"/>
      <c r="P183" s="41"/>
      <c r="Q183" s="41"/>
      <c r="R183" s="41"/>
      <c r="S183" s="41"/>
      <c r="T183" s="41"/>
    </row>
    <row r="184" spans="1:20" x14ac:dyDescent="0.15">
      <c r="A184" s="41"/>
      <c r="B184" s="41"/>
      <c r="C184" s="41"/>
      <c r="D184" s="41"/>
      <c r="E184" s="41"/>
      <c r="F184" s="41"/>
      <c r="G184" s="41"/>
      <c r="H184" s="41"/>
      <c r="I184" s="41"/>
      <c r="J184" s="41"/>
      <c r="K184" s="41"/>
      <c r="L184" s="41"/>
      <c r="M184" s="41"/>
      <c r="N184" s="41"/>
      <c r="O184" s="41"/>
      <c r="P184" s="41"/>
      <c r="Q184" s="41"/>
      <c r="R184" s="41"/>
      <c r="S184" s="41"/>
      <c r="T184" s="41"/>
    </row>
    <row r="185" spans="1:20" x14ac:dyDescent="0.15">
      <c r="A185" s="41"/>
      <c r="B185" s="41"/>
      <c r="C185" s="41"/>
      <c r="D185" s="41"/>
      <c r="E185" s="41"/>
      <c r="F185" s="41"/>
      <c r="G185" s="41"/>
      <c r="H185" s="41"/>
      <c r="I185" s="41"/>
      <c r="J185" s="41"/>
      <c r="K185" s="41"/>
      <c r="L185" s="41"/>
      <c r="M185" s="41"/>
      <c r="N185" s="41"/>
      <c r="O185" s="41"/>
      <c r="P185" s="41"/>
      <c r="Q185" s="41"/>
      <c r="R185" s="41"/>
      <c r="S185" s="41"/>
      <c r="T185" s="41"/>
    </row>
    <row r="186" spans="1:20" x14ac:dyDescent="0.15">
      <c r="A186" s="41"/>
      <c r="B186" s="41"/>
      <c r="C186" s="41"/>
      <c r="D186" s="41"/>
      <c r="E186" s="41"/>
      <c r="F186" s="41"/>
      <c r="G186" s="41"/>
      <c r="H186" s="41"/>
      <c r="I186" s="41"/>
      <c r="J186" s="41"/>
      <c r="K186" s="41"/>
      <c r="L186" s="41"/>
      <c r="M186" s="41"/>
      <c r="N186" s="41"/>
      <c r="O186" s="41"/>
      <c r="P186" s="41"/>
      <c r="Q186" s="41"/>
      <c r="R186" s="41"/>
      <c r="S186" s="41"/>
      <c r="T186" s="41"/>
    </row>
    <row r="187" spans="1:20" x14ac:dyDescent="0.15">
      <c r="A187" s="41"/>
      <c r="B187" s="41"/>
      <c r="C187" s="41"/>
      <c r="D187" s="41"/>
      <c r="E187" s="41"/>
      <c r="F187" s="41"/>
      <c r="G187" s="41"/>
      <c r="H187" s="41"/>
      <c r="I187" s="41"/>
      <c r="J187" s="41"/>
      <c r="K187" s="41"/>
      <c r="L187" s="41"/>
      <c r="M187" s="41"/>
      <c r="N187" s="41"/>
      <c r="O187" s="41"/>
      <c r="P187" s="41"/>
      <c r="Q187" s="41"/>
      <c r="R187" s="41"/>
      <c r="S187" s="41"/>
      <c r="T187" s="41"/>
    </row>
    <row r="188" spans="1:20" x14ac:dyDescent="0.15">
      <c r="A188" s="41"/>
      <c r="B188" s="41"/>
      <c r="C188" s="41"/>
      <c r="D188" s="41"/>
      <c r="E188" s="41"/>
      <c r="F188" s="41"/>
      <c r="G188" s="41"/>
      <c r="H188" s="41"/>
      <c r="I188" s="41"/>
      <c r="J188" s="41"/>
      <c r="K188" s="41"/>
      <c r="L188" s="41"/>
      <c r="M188" s="41"/>
      <c r="N188" s="41"/>
      <c r="O188" s="41"/>
      <c r="P188" s="41"/>
      <c r="Q188" s="41"/>
      <c r="R188" s="41"/>
      <c r="S188" s="41"/>
      <c r="T188" s="41"/>
    </row>
    <row r="189" spans="1:20" x14ac:dyDescent="0.15">
      <c r="A189" s="41"/>
      <c r="B189" s="41"/>
      <c r="C189" s="41"/>
      <c r="D189" s="41"/>
      <c r="E189" s="41"/>
      <c r="F189" s="41"/>
      <c r="G189" s="41"/>
      <c r="H189" s="41"/>
      <c r="I189" s="41"/>
      <c r="J189" s="41"/>
      <c r="K189" s="41"/>
      <c r="L189" s="41"/>
      <c r="M189" s="41"/>
      <c r="N189" s="41"/>
      <c r="O189" s="41"/>
      <c r="P189" s="41"/>
      <c r="Q189" s="41"/>
      <c r="R189" s="41"/>
      <c r="S189" s="41"/>
      <c r="T189" s="41"/>
    </row>
    <row r="190" spans="1:20" x14ac:dyDescent="0.15">
      <c r="A190" s="41"/>
      <c r="B190" s="41"/>
      <c r="C190" s="41"/>
      <c r="D190" s="41"/>
      <c r="E190" s="41"/>
      <c r="F190" s="41"/>
      <c r="G190" s="41"/>
      <c r="H190" s="41"/>
      <c r="I190" s="41"/>
      <c r="J190" s="41"/>
      <c r="K190" s="41"/>
      <c r="L190" s="41"/>
      <c r="M190" s="41"/>
      <c r="N190" s="41"/>
      <c r="O190" s="41"/>
      <c r="P190" s="41"/>
      <c r="Q190" s="41"/>
      <c r="R190" s="41"/>
      <c r="S190" s="41"/>
      <c r="T190" s="41"/>
    </row>
    <row r="191" spans="1:20" x14ac:dyDescent="0.15">
      <c r="A191" s="41"/>
      <c r="B191" s="41"/>
      <c r="C191" s="41"/>
      <c r="D191" s="41"/>
      <c r="E191" s="41"/>
      <c r="F191" s="41"/>
      <c r="G191" s="41"/>
      <c r="H191" s="41"/>
      <c r="I191" s="41"/>
      <c r="J191" s="41"/>
      <c r="K191" s="41"/>
      <c r="L191" s="41"/>
      <c r="M191" s="41"/>
      <c r="N191" s="41"/>
      <c r="O191" s="41"/>
      <c r="P191" s="41"/>
      <c r="Q191" s="41"/>
      <c r="R191" s="41"/>
      <c r="S191" s="41"/>
      <c r="T191" s="41"/>
    </row>
    <row r="192" spans="1:20" x14ac:dyDescent="0.15">
      <c r="A192" s="41"/>
      <c r="B192" s="41"/>
      <c r="C192" s="41"/>
      <c r="D192" s="41"/>
      <c r="E192" s="41"/>
      <c r="F192" s="41"/>
      <c r="G192" s="41"/>
      <c r="H192" s="41"/>
      <c r="I192" s="41"/>
      <c r="J192" s="41"/>
      <c r="K192" s="41"/>
      <c r="L192" s="41"/>
      <c r="M192" s="41"/>
      <c r="N192" s="41"/>
      <c r="O192" s="41"/>
      <c r="P192" s="41"/>
      <c r="Q192" s="41"/>
      <c r="R192" s="41"/>
      <c r="S192" s="41"/>
      <c r="T192" s="41"/>
    </row>
    <row r="193" spans="1:20" x14ac:dyDescent="0.15">
      <c r="A193" s="41"/>
      <c r="B193" s="41"/>
      <c r="C193" s="41"/>
      <c r="D193" s="41"/>
      <c r="E193" s="41"/>
      <c r="F193" s="41"/>
      <c r="G193" s="41"/>
      <c r="H193" s="41"/>
      <c r="I193" s="41"/>
      <c r="J193" s="41"/>
      <c r="K193" s="41"/>
      <c r="L193" s="41"/>
      <c r="M193" s="41"/>
      <c r="N193" s="41"/>
      <c r="O193" s="41"/>
      <c r="P193" s="41"/>
      <c r="Q193" s="41"/>
      <c r="R193" s="41"/>
      <c r="S193" s="41"/>
      <c r="T193" s="41"/>
    </row>
    <row r="194" spans="1:20" x14ac:dyDescent="0.15">
      <c r="A194" s="41"/>
      <c r="B194" s="41"/>
      <c r="C194" s="41"/>
      <c r="D194" s="41"/>
      <c r="E194" s="41"/>
      <c r="F194" s="41"/>
      <c r="G194" s="41"/>
      <c r="H194" s="41"/>
      <c r="I194" s="41"/>
      <c r="J194" s="41"/>
      <c r="K194" s="41"/>
      <c r="L194" s="41"/>
      <c r="M194" s="41"/>
      <c r="N194" s="41"/>
      <c r="O194" s="41"/>
      <c r="P194" s="41"/>
      <c r="Q194" s="41"/>
      <c r="R194" s="41"/>
      <c r="S194" s="41"/>
      <c r="T194" s="41"/>
    </row>
  </sheetData>
  <mergeCells count="145">
    <mergeCell ref="S9:T9"/>
    <mergeCell ref="B10:D10"/>
    <mergeCell ref="S10:T10"/>
    <mergeCell ref="B11:C11"/>
    <mergeCell ref="D11:J11"/>
    <mergeCell ref="K11:O11"/>
    <mergeCell ref="P11:S11"/>
    <mergeCell ref="A53:T54"/>
    <mergeCell ref="A3:T3"/>
    <mergeCell ref="B5:C5"/>
    <mergeCell ref="F5:Q5"/>
    <mergeCell ref="S5:T5"/>
    <mergeCell ref="S6:T6"/>
    <mergeCell ref="B9:C9"/>
    <mergeCell ref="F9:Q9"/>
    <mergeCell ref="B12:D12"/>
    <mergeCell ref="B22:D22"/>
    <mergeCell ref="B18:D18"/>
    <mergeCell ref="B26:D26"/>
    <mergeCell ref="B16:D16"/>
    <mergeCell ref="S16:T16"/>
    <mergeCell ref="B17:C17"/>
    <mergeCell ref="D17:J17"/>
    <mergeCell ref="K17:O17"/>
    <mergeCell ref="P17:S17"/>
    <mergeCell ref="K12:O12"/>
    <mergeCell ref="P12:T12"/>
    <mergeCell ref="B15:C15"/>
    <mergeCell ref="F15:Q15"/>
    <mergeCell ref="S15:T15"/>
    <mergeCell ref="F12:J12"/>
    <mergeCell ref="B20:D20"/>
    <mergeCell ref="S20:T20"/>
    <mergeCell ref="B21:C21"/>
    <mergeCell ref="D21:J21"/>
    <mergeCell ref="K21:O21"/>
    <mergeCell ref="P21:S21"/>
    <mergeCell ref="K18:O18"/>
    <mergeCell ref="P18:T18"/>
    <mergeCell ref="B19:C19"/>
    <mergeCell ref="F19:Q19"/>
    <mergeCell ref="S19:T19"/>
    <mergeCell ref="F18:J18"/>
    <mergeCell ref="B24:D24"/>
    <mergeCell ref="S24:T24"/>
    <mergeCell ref="B25:C25"/>
    <mergeCell ref="D25:J25"/>
    <mergeCell ref="K25:O25"/>
    <mergeCell ref="P25:S25"/>
    <mergeCell ref="K22:O22"/>
    <mergeCell ref="P22:T22"/>
    <mergeCell ref="B23:C23"/>
    <mergeCell ref="F23:Q23"/>
    <mergeCell ref="S23:T23"/>
    <mergeCell ref="F22:J22"/>
    <mergeCell ref="B33:C33"/>
    <mergeCell ref="D33:E33"/>
    <mergeCell ref="F33:R33"/>
    <mergeCell ref="S33:T33"/>
    <mergeCell ref="B34:C34"/>
    <mergeCell ref="D34:E34"/>
    <mergeCell ref="F34:R34"/>
    <mergeCell ref="S34:T34"/>
    <mergeCell ref="K26:O26"/>
    <mergeCell ref="P26:T26"/>
    <mergeCell ref="B30:T30"/>
    <mergeCell ref="B31:T31"/>
    <mergeCell ref="B32:C32"/>
    <mergeCell ref="D32:E32"/>
    <mergeCell ref="F32:R32"/>
    <mergeCell ref="S32:T32"/>
    <mergeCell ref="F26:J26"/>
    <mergeCell ref="B37:C37"/>
    <mergeCell ref="D37:E37"/>
    <mergeCell ref="F37:R37"/>
    <mergeCell ref="S37:T37"/>
    <mergeCell ref="B38:C38"/>
    <mergeCell ref="D38:E38"/>
    <mergeCell ref="F38:R38"/>
    <mergeCell ref="S38:T38"/>
    <mergeCell ref="B35:C35"/>
    <mergeCell ref="D35:E35"/>
    <mergeCell ref="F35:R35"/>
    <mergeCell ref="S35:T35"/>
    <mergeCell ref="B36:C36"/>
    <mergeCell ref="D36:E36"/>
    <mergeCell ref="F36:R36"/>
    <mergeCell ref="S36:T36"/>
    <mergeCell ref="B41:C41"/>
    <mergeCell ref="D41:E41"/>
    <mergeCell ref="F41:R41"/>
    <mergeCell ref="S41:T41"/>
    <mergeCell ref="B44:R44"/>
    <mergeCell ref="S44:T44"/>
    <mergeCell ref="B39:C39"/>
    <mergeCell ref="D39:E39"/>
    <mergeCell ref="F39:R39"/>
    <mergeCell ref="S39:T39"/>
    <mergeCell ref="B40:C40"/>
    <mergeCell ref="D40:E40"/>
    <mergeCell ref="F40:R40"/>
    <mergeCell ref="S40:T40"/>
    <mergeCell ref="B46:R46"/>
    <mergeCell ref="F103:J104"/>
    <mergeCell ref="R68:S68"/>
    <mergeCell ref="R69:S69"/>
    <mergeCell ref="R70:S70"/>
    <mergeCell ref="R103:S103"/>
    <mergeCell ref="B74:Q76"/>
    <mergeCell ref="F102:J102"/>
    <mergeCell ref="B48:R48"/>
    <mergeCell ref="S48:T48"/>
    <mergeCell ref="S49:T49"/>
    <mergeCell ref="J63:M63"/>
    <mergeCell ref="N63:Q63"/>
    <mergeCell ref="A57:T59"/>
    <mergeCell ref="J64:M64"/>
    <mergeCell ref="S46:T46"/>
    <mergeCell ref="B47:R47"/>
    <mergeCell ref="S47:T47"/>
    <mergeCell ref="N64:Q64"/>
    <mergeCell ref="B6:Q6"/>
    <mergeCell ref="A1:C1"/>
    <mergeCell ref="A78:A80"/>
    <mergeCell ref="D89:Q89"/>
    <mergeCell ref="D90:Q90"/>
    <mergeCell ref="A74:A76"/>
    <mergeCell ref="D91:Q91"/>
    <mergeCell ref="B94:Q94"/>
    <mergeCell ref="R99:S99"/>
    <mergeCell ref="R73:S73"/>
    <mergeCell ref="R74:S76"/>
    <mergeCell ref="B77:S77"/>
    <mergeCell ref="B78:S80"/>
    <mergeCell ref="R89:S89"/>
    <mergeCell ref="R90:S90"/>
    <mergeCell ref="R91:S91"/>
    <mergeCell ref="R94:S94"/>
    <mergeCell ref="R95:S97"/>
    <mergeCell ref="D68:Q68"/>
    <mergeCell ref="D69:Q69"/>
    <mergeCell ref="D70:Q70"/>
    <mergeCell ref="B73:Q73"/>
    <mergeCell ref="B45:R45"/>
    <mergeCell ref="S45:T45"/>
  </mergeCells>
  <phoneticPr fontId="5"/>
  <printOptions horizontalCentered="1"/>
  <pageMargins left="0.70866141732283472" right="0.70866141732283472" top="0.55118110236220474" bottom="0" header="0.31496062992125984" footer="0.31496062992125984"/>
  <pageSetup paperSize="9" scale="68" fitToHeight="0" orientation="portrait" r:id="rId1"/>
  <rowBreaks count="1" manualBreakCount="1">
    <brk id="59" max="19"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166116-9FE7-4B08-81BE-9E7E23EAEB0C}">
  <sheetPr>
    <pageSetUpPr fitToPage="1"/>
  </sheetPr>
  <dimension ref="A1:IM121"/>
  <sheetViews>
    <sheetView showGridLines="0" view="pageBreakPreview" zoomScale="70" zoomScaleNormal="100" zoomScaleSheetLayoutView="70" workbookViewId="0">
      <pane ySplit="5" topLeftCell="A6" activePane="bottomLeft" state="frozen"/>
      <selection pane="bottomLeft" sqref="A1:C1"/>
    </sheetView>
  </sheetViews>
  <sheetFormatPr defaultColWidth="9" defaultRowHeight="12" x14ac:dyDescent="0.15"/>
  <cols>
    <col min="1" max="1" width="3.375" style="75" customWidth="1"/>
    <col min="2" max="2" width="16.25" style="75" customWidth="1"/>
    <col min="3" max="22" width="6" style="75" customWidth="1"/>
    <col min="23" max="16384" width="9" style="70"/>
  </cols>
  <sheetData>
    <row r="1" spans="1:22" ht="32.25" customHeight="1" x14ac:dyDescent="0.15">
      <c r="A1" s="344" t="s">
        <v>76</v>
      </c>
      <c r="B1" s="344"/>
      <c r="C1" s="344"/>
      <c r="D1" s="304"/>
      <c r="E1" s="304"/>
      <c r="F1" s="304"/>
      <c r="G1" s="305" t="s">
        <v>77</v>
      </c>
      <c r="H1" s="305"/>
      <c r="I1" s="305"/>
      <c r="J1" s="305"/>
      <c r="K1" s="305"/>
      <c r="L1" s="305"/>
      <c r="M1" s="305"/>
      <c r="N1" s="305"/>
      <c r="O1" s="305"/>
      <c r="P1" s="304"/>
      <c r="Q1" s="304"/>
      <c r="R1" s="304"/>
      <c r="S1" s="304"/>
      <c r="T1" s="67"/>
      <c r="U1" s="68"/>
      <c r="V1" s="69" t="s">
        <v>78</v>
      </c>
    </row>
    <row r="2" spans="1:22" ht="20.25" customHeight="1" x14ac:dyDescent="0.15">
      <c r="A2" s="68"/>
      <c r="B2" s="68"/>
      <c r="C2" s="68"/>
      <c r="D2" s="68"/>
      <c r="E2" s="68"/>
      <c r="F2" s="68"/>
      <c r="G2" s="68"/>
      <c r="H2" s="68"/>
      <c r="I2" s="68"/>
      <c r="J2" s="68"/>
      <c r="K2" s="68"/>
      <c r="L2" s="68"/>
      <c r="M2" s="68"/>
      <c r="N2" s="68"/>
      <c r="O2" s="68"/>
      <c r="P2" s="68"/>
      <c r="Q2" s="68"/>
      <c r="R2" s="69"/>
      <c r="S2" s="69"/>
      <c r="T2" s="69"/>
      <c r="U2" s="69"/>
      <c r="V2" s="69"/>
    </row>
    <row r="3" spans="1:22" ht="27.75" customHeight="1" x14ac:dyDescent="0.2">
      <c r="A3" s="71"/>
      <c r="B3" s="72" t="s">
        <v>79</v>
      </c>
      <c r="C3" s="562"/>
      <c r="D3" s="562"/>
      <c r="E3" s="562"/>
      <c r="F3" s="562"/>
      <c r="G3" s="562"/>
      <c r="H3" s="562"/>
      <c r="I3" s="562"/>
      <c r="J3" s="563" t="s">
        <v>80</v>
      </c>
      <c r="K3" s="563"/>
      <c r="L3" s="563"/>
      <c r="M3" s="564"/>
      <c r="N3" s="564"/>
      <c r="O3" s="564"/>
      <c r="P3" s="564" t="s">
        <v>81</v>
      </c>
      <c r="Q3" s="564"/>
      <c r="R3" s="564"/>
      <c r="S3" s="564"/>
      <c r="T3" s="73"/>
      <c r="U3" s="73"/>
      <c r="V3" s="73"/>
    </row>
    <row r="4" spans="1:22" ht="29.25" customHeight="1" x14ac:dyDescent="0.2">
      <c r="A4" s="74"/>
      <c r="B4" s="101" t="s">
        <v>82</v>
      </c>
      <c r="C4" s="565"/>
      <c r="D4" s="565"/>
      <c r="E4" s="565"/>
      <c r="F4" s="565"/>
      <c r="G4" s="565"/>
      <c r="H4" s="565"/>
      <c r="I4" s="565"/>
      <c r="J4" s="563" t="s">
        <v>83</v>
      </c>
      <c r="K4" s="563"/>
      <c r="L4" s="563"/>
      <c r="M4" s="566"/>
      <c r="N4" s="566"/>
      <c r="O4" s="566"/>
      <c r="P4" s="563" t="s">
        <v>84</v>
      </c>
      <c r="Q4" s="563"/>
      <c r="R4" s="563"/>
      <c r="S4" s="567"/>
      <c r="T4" s="568"/>
      <c r="U4" s="568"/>
      <c r="V4" s="568"/>
    </row>
    <row r="5" spans="1:22" ht="9.75" customHeight="1" x14ac:dyDescent="0.15"/>
    <row r="6" spans="1:22" ht="9.75" customHeight="1" x14ac:dyDescent="0.15"/>
    <row r="7" spans="1:22" ht="17.25" x14ac:dyDescent="0.15">
      <c r="A7" s="76" t="s">
        <v>85</v>
      </c>
      <c r="B7" s="77"/>
      <c r="C7" s="77"/>
      <c r="D7" s="77"/>
      <c r="E7" s="77"/>
      <c r="F7" s="77"/>
      <c r="G7" s="77"/>
      <c r="H7" s="77"/>
      <c r="I7" s="77"/>
      <c r="J7" s="77"/>
      <c r="K7" s="77"/>
      <c r="L7" s="77"/>
      <c r="M7" s="77"/>
      <c r="N7" s="77"/>
      <c r="O7" s="77"/>
      <c r="P7" s="77"/>
      <c r="Q7" s="77"/>
      <c r="R7" s="77"/>
      <c r="S7" s="77"/>
      <c r="T7" s="77"/>
      <c r="U7" s="77"/>
      <c r="V7" s="77"/>
    </row>
    <row r="8" spans="1:22" ht="20.25" customHeight="1" x14ac:dyDescent="0.15">
      <c r="A8" s="547" t="s">
        <v>86</v>
      </c>
      <c r="B8" s="547"/>
      <c r="C8" s="547"/>
      <c r="D8" s="547"/>
      <c r="E8" s="547"/>
      <c r="F8" s="547"/>
      <c r="G8" s="547"/>
      <c r="H8" s="547"/>
      <c r="I8" s="547"/>
      <c r="J8" s="547"/>
      <c r="K8" s="547"/>
      <c r="L8" s="547"/>
      <c r="M8" s="547"/>
      <c r="N8" s="547"/>
      <c r="O8" s="547"/>
      <c r="P8" s="547"/>
      <c r="Q8" s="547"/>
      <c r="R8" s="547"/>
      <c r="S8" s="77"/>
      <c r="T8" s="77"/>
      <c r="U8" s="77"/>
      <c r="V8" s="78" t="s">
        <v>87</v>
      </c>
    </row>
    <row r="9" spans="1:22" ht="21" customHeight="1" x14ac:dyDescent="0.15">
      <c r="A9" s="548" t="s">
        <v>88</v>
      </c>
      <c r="B9" s="549"/>
      <c r="C9" s="549"/>
      <c r="D9" s="549"/>
      <c r="E9" s="548" t="s">
        <v>89</v>
      </c>
      <c r="F9" s="554"/>
      <c r="G9" s="548" t="s">
        <v>90</v>
      </c>
      <c r="H9" s="549"/>
      <c r="I9" s="549"/>
      <c r="J9" s="549"/>
      <c r="K9" s="549"/>
      <c r="L9" s="549"/>
      <c r="M9" s="549"/>
      <c r="N9" s="549"/>
      <c r="O9" s="557" t="s">
        <v>91</v>
      </c>
      <c r="P9" s="558"/>
      <c r="Q9" s="558"/>
      <c r="R9" s="558"/>
      <c r="S9" s="558"/>
      <c r="T9" s="558"/>
      <c r="U9" s="558"/>
      <c r="V9" s="559"/>
    </row>
    <row r="10" spans="1:22" ht="21" customHeight="1" x14ac:dyDescent="0.15">
      <c r="A10" s="550"/>
      <c r="B10" s="551"/>
      <c r="C10" s="551"/>
      <c r="D10" s="551"/>
      <c r="E10" s="550"/>
      <c r="F10" s="555"/>
      <c r="G10" s="550"/>
      <c r="H10" s="551"/>
      <c r="I10" s="551"/>
      <c r="J10" s="551"/>
      <c r="K10" s="551"/>
      <c r="L10" s="551"/>
      <c r="M10" s="551"/>
      <c r="N10" s="551"/>
      <c r="O10" s="557" t="s">
        <v>92</v>
      </c>
      <c r="P10" s="559"/>
      <c r="Q10" s="557" t="s">
        <v>93</v>
      </c>
      <c r="R10" s="559"/>
      <c r="S10" s="557" t="s">
        <v>94</v>
      </c>
      <c r="T10" s="559"/>
      <c r="U10" s="557" t="s">
        <v>95</v>
      </c>
      <c r="V10" s="559"/>
    </row>
    <row r="11" spans="1:22" ht="21" customHeight="1" x14ac:dyDescent="0.15">
      <c r="A11" s="552"/>
      <c r="B11" s="553"/>
      <c r="C11" s="553"/>
      <c r="D11" s="553"/>
      <c r="E11" s="552"/>
      <c r="F11" s="556"/>
      <c r="G11" s="552"/>
      <c r="H11" s="553"/>
      <c r="I11" s="553"/>
      <c r="J11" s="553"/>
      <c r="K11" s="553"/>
      <c r="L11" s="553"/>
      <c r="M11" s="553"/>
      <c r="N11" s="553"/>
      <c r="O11" s="560" t="s">
        <v>96</v>
      </c>
      <c r="P11" s="561"/>
      <c r="Q11" s="560" t="s">
        <v>96</v>
      </c>
      <c r="R11" s="561"/>
      <c r="S11" s="560" t="s">
        <v>96</v>
      </c>
      <c r="T11" s="561"/>
      <c r="U11" s="560" t="s">
        <v>96</v>
      </c>
      <c r="V11" s="561"/>
    </row>
    <row r="12" spans="1:22" ht="60.75" customHeight="1" x14ac:dyDescent="0.15">
      <c r="A12" s="79">
        <v>1</v>
      </c>
      <c r="B12" s="569"/>
      <c r="C12" s="570"/>
      <c r="D12" s="571"/>
      <c r="E12" s="569"/>
      <c r="F12" s="571"/>
      <c r="G12" s="569"/>
      <c r="H12" s="570"/>
      <c r="I12" s="570"/>
      <c r="J12" s="570"/>
      <c r="K12" s="570"/>
      <c r="L12" s="570"/>
      <c r="M12" s="570"/>
      <c r="N12" s="571"/>
      <c r="O12" s="572"/>
      <c r="P12" s="573"/>
      <c r="Q12" s="572"/>
      <c r="R12" s="573"/>
      <c r="S12" s="572"/>
      <c r="T12" s="573"/>
      <c r="U12" s="572"/>
      <c r="V12" s="573"/>
    </row>
    <row r="13" spans="1:22" ht="60.75" customHeight="1" x14ac:dyDescent="0.15">
      <c r="A13" s="79">
        <v>2</v>
      </c>
      <c r="B13" s="569"/>
      <c r="C13" s="570"/>
      <c r="D13" s="571"/>
      <c r="E13" s="569"/>
      <c r="F13" s="571"/>
      <c r="G13" s="569"/>
      <c r="H13" s="570"/>
      <c r="I13" s="570"/>
      <c r="J13" s="570"/>
      <c r="K13" s="570"/>
      <c r="L13" s="570"/>
      <c r="M13" s="570"/>
      <c r="N13" s="571"/>
      <c r="O13" s="572"/>
      <c r="P13" s="573"/>
      <c r="Q13" s="572"/>
      <c r="R13" s="573"/>
      <c r="S13" s="572"/>
      <c r="T13" s="573"/>
      <c r="U13" s="572"/>
      <c r="V13" s="573"/>
    </row>
    <row r="14" spans="1:22" ht="60.75" customHeight="1" x14ac:dyDescent="0.15">
      <c r="A14" s="80">
        <v>3</v>
      </c>
      <c r="B14" s="569"/>
      <c r="C14" s="570"/>
      <c r="D14" s="571"/>
      <c r="E14" s="569"/>
      <c r="F14" s="571"/>
      <c r="G14" s="569"/>
      <c r="H14" s="570"/>
      <c r="I14" s="570"/>
      <c r="J14" s="570"/>
      <c r="K14" s="570"/>
      <c r="L14" s="570"/>
      <c r="M14" s="570"/>
      <c r="N14" s="571"/>
      <c r="O14" s="572"/>
      <c r="P14" s="573"/>
      <c r="Q14" s="572"/>
      <c r="R14" s="573"/>
      <c r="S14" s="572"/>
      <c r="T14" s="573"/>
      <c r="U14" s="572"/>
      <c r="V14" s="573"/>
    </row>
    <row r="15" spans="1:22" ht="12.75" customHeight="1" x14ac:dyDescent="0.15"/>
    <row r="16" spans="1:22" ht="21" customHeight="1" x14ac:dyDescent="0.15">
      <c r="A16" s="76" t="s">
        <v>97</v>
      </c>
    </row>
    <row r="17" spans="1:22" ht="14.25" x14ac:dyDescent="0.15">
      <c r="A17" s="86" t="s">
        <v>98</v>
      </c>
    </row>
    <row r="18" spans="1:22" ht="14.25" x14ac:dyDescent="0.15">
      <c r="A18" s="86" t="s">
        <v>99</v>
      </c>
    </row>
    <row r="19" spans="1:22" ht="27" customHeight="1" x14ac:dyDescent="0.15">
      <c r="A19" s="612" t="s">
        <v>100</v>
      </c>
      <c r="B19" s="613"/>
      <c r="C19" s="614" t="s">
        <v>101</v>
      </c>
      <c r="D19" s="615"/>
      <c r="E19" s="615"/>
      <c r="F19" s="615"/>
      <c r="G19" s="616" t="s">
        <v>102</v>
      </c>
      <c r="H19" s="616"/>
      <c r="I19" s="616"/>
      <c r="J19" s="616"/>
      <c r="K19" s="616"/>
      <c r="L19" s="617"/>
      <c r="M19" s="614" t="s">
        <v>103</v>
      </c>
      <c r="N19" s="615"/>
      <c r="O19" s="615"/>
      <c r="P19" s="615"/>
      <c r="Q19" s="616" t="s">
        <v>102</v>
      </c>
      <c r="R19" s="616"/>
      <c r="S19" s="616"/>
      <c r="T19" s="616"/>
      <c r="U19" s="616"/>
      <c r="V19" s="617"/>
    </row>
    <row r="20" spans="1:22" ht="70.5" customHeight="1" x14ac:dyDescent="0.15">
      <c r="A20" s="574" t="s">
        <v>104</v>
      </c>
      <c r="B20" s="575"/>
      <c r="C20" s="576" t="s">
        <v>105</v>
      </c>
      <c r="D20" s="577"/>
      <c r="E20" s="578"/>
      <c r="F20" s="579"/>
      <c r="G20" s="580"/>
      <c r="H20" s="580"/>
      <c r="I20" s="580"/>
      <c r="J20" s="580"/>
      <c r="K20" s="580"/>
      <c r="L20" s="580"/>
      <c r="M20" s="580"/>
      <c r="N20" s="580"/>
      <c r="O20" s="580"/>
      <c r="P20" s="580"/>
      <c r="Q20" s="580"/>
      <c r="R20" s="580"/>
      <c r="S20" s="580"/>
      <c r="T20" s="580"/>
      <c r="U20" s="580"/>
      <c r="V20" s="581"/>
    </row>
    <row r="21" spans="1:22" ht="40.5" customHeight="1" x14ac:dyDescent="0.15">
      <c r="A21" s="582" t="s">
        <v>106</v>
      </c>
      <c r="B21" s="583"/>
      <c r="C21" s="588" t="s">
        <v>107</v>
      </c>
      <c r="D21" s="589"/>
      <c r="E21" s="92">
        <v>1</v>
      </c>
      <c r="F21" s="594"/>
      <c r="G21" s="595"/>
      <c r="H21" s="595"/>
      <c r="I21" s="595"/>
      <c r="J21" s="595"/>
      <c r="K21" s="595"/>
      <c r="L21" s="595"/>
      <c r="M21" s="595"/>
      <c r="N21" s="595"/>
      <c r="O21" s="595"/>
      <c r="P21" s="595"/>
      <c r="Q21" s="595"/>
      <c r="R21" s="595"/>
      <c r="S21" s="595"/>
      <c r="T21" s="595"/>
      <c r="U21" s="595"/>
      <c r="V21" s="596"/>
    </row>
    <row r="22" spans="1:22" ht="40.5" customHeight="1" x14ac:dyDescent="0.15">
      <c r="A22" s="584"/>
      <c r="B22" s="585"/>
      <c r="C22" s="590"/>
      <c r="D22" s="591"/>
      <c r="E22" s="93">
        <v>2</v>
      </c>
      <c r="F22" s="597"/>
      <c r="G22" s="598"/>
      <c r="H22" s="598"/>
      <c r="I22" s="598"/>
      <c r="J22" s="598"/>
      <c r="K22" s="598"/>
      <c r="L22" s="598"/>
      <c r="M22" s="598"/>
      <c r="N22" s="598"/>
      <c r="O22" s="598"/>
      <c r="P22" s="598"/>
      <c r="Q22" s="598"/>
      <c r="R22" s="598"/>
      <c r="S22" s="598"/>
      <c r="T22" s="598"/>
      <c r="U22" s="598"/>
      <c r="V22" s="599"/>
    </row>
    <row r="23" spans="1:22" ht="40.5" customHeight="1" x14ac:dyDescent="0.15">
      <c r="A23" s="584"/>
      <c r="B23" s="585"/>
      <c r="C23" s="592"/>
      <c r="D23" s="593"/>
      <c r="E23" s="93">
        <v>3</v>
      </c>
      <c r="F23" s="597"/>
      <c r="G23" s="598"/>
      <c r="H23" s="598"/>
      <c r="I23" s="598"/>
      <c r="J23" s="598"/>
      <c r="K23" s="598"/>
      <c r="L23" s="598"/>
      <c r="M23" s="598"/>
      <c r="N23" s="598"/>
      <c r="O23" s="598"/>
      <c r="P23" s="598"/>
      <c r="Q23" s="598"/>
      <c r="R23" s="598"/>
      <c r="S23" s="598"/>
      <c r="T23" s="598"/>
      <c r="U23" s="598"/>
      <c r="V23" s="599"/>
    </row>
    <row r="24" spans="1:22" ht="45.75" customHeight="1" x14ac:dyDescent="0.15">
      <c r="A24" s="584"/>
      <c r="B24" s="585"/>
      <c r="C24" s="600" t="s">
        <v>108</v>
      </c>
      <c r="D24" s="601"/>
      <c r="E24" s="602"/>
      <c r="F24" s="603"/>
      <c r="G24" s="604"/>
      <c r="H24" s="604"/>
      <c r="I24" s="604"/>
      <c r="J24" s="604"/>
      <c r="K24" s="604"/>
      <c r="L24" s="604"/>
      <c r="M24" s="604"/>
      <c r="N24" s="604"/>
      <c r="O24" s="604"/>
      <c r="P24" s="604"/>
      <c r="Q24" s="604"/>
      <c r="R24" s="604"/>
      <c r="S24" s="604"/>
      <c r="T24" s="604"/>
      <c r="U24" s="604"/>
      <c r="V24" s="605"/>
    </row>
    <row r="25" spans="1:22" ht="45.75" customHeight="1" x14ac:dyDescent="0.15">
      <c r="A25" s="584"/>
      <c r="B25" s="585"/>
      <c r="C25" s="600" t="s">
        <v>109</v>
      </c>
      <c r="D25" s="601"/>
      <c r="E25" s="602"/>
      <c r="F25" s="603"/>
      <c r="G25" s="604"/>
      <c r="H25" s="604"/>
      <c r="I25" s="604"/>
      <c r="J25" s="604"/>
      <c r="K25" s="604"/>
      <c r="L25" s="604"/>
      <c r="M25" s="604"/>
      <c r="N25" s="604"/>
      <c r="O25" s="604"/>
      <c r="P25" s="604"/>
      <c r="Q25" s="604"/>
      <c r="R25" s="604"/>
      <c r="S25" s="604"/>
      <c r="T25" s="604"/>
      <c r="U25" s="604"/>
      <c r="V25" s="605"/>
    </row>
    <row r="26" spans="1:22" ht="45.75" customHeight="1" x14ac:dyDescent="0.15">
      <c r="A26" s="586"/>
      <c r="B26" s="587"/>
      <c r="C26" s="606" t="s">
        <v>110</v>
      </c>
      <c r="D26" s="607"/>
      <c r="E26" s="608"/>
      <c r="F26" s="609"/>
      <c r="G26" s="610"/>
      <c r="H26" s="610"/>
      <c r="I26" s="610"/>
      <c r="J26" s="610"/>
      <c r="K26" s="610"/>
      <c r="L26" s="610"/>
      <c r="M26" s="610"/>
      <c r="N26" s="610"/>
      <c r="O26" s="610"/>
      <c r="P26" s="610"/>
      <c r="Q26" s="610"/>
      <c r="R26" s="610"/>
      <c r="S26" s="610"/>
      <c r="T26" s="610"/>
      <c r="U26" s="610"/>
      <c r="V26" s="611"/>
    </row>
    <row r="27" spans="1:22" x14ac:dyDescent="0.15">
      <c r="A27" s="81"/>
      <c r="B27" s="82"/>
      <c r="C27" s="83"/>
      <c r="D27" s="83"/>
      <c r="E27" s="83"/>
      <c r="F27" s="83"/>
      <c r="G27" s="83"/>
      <c r="H27" s="83"/>
      <c r="I27" s="82"/>
      <c r="J27" s="82"/>
      <c r="K27" s="82"/>
      <c r="L27" s="82"/>
      <c r="M27" s="82"/>
      <c r="N27" s="82"/>
      <c r="O27" s="82"/>
    </row>
    <row r="28" spans="1:22" ht="27" customHeight="1" x14ac:dyDescent="0.15">
      <c r="A28" s="612" t="s">
        <v>111</v>
      </c>
      <c r="B28" s="613"/>
      <c r="C28" s="614" t="s">
        <v>101</v>
      </c>
      <c r="D28" s="615"/>
      <c r="E28" s="615"/>
      <c r="F28" s="615"/>
      <c r="G28" s="616" t="s">
        <v>102</v>
      </c>
      <c r="H28" s="616"/>
      <c r="I28" s="616"/>
      <c r="J28" s="616"/>
      <c r="K28" s="616"/>
      <c r="L28" s="617"/>
      <c r="M28" s="614" t="s">
        <v>103</v>
      </c>
      <c r="N28" s="615"/>
      <c r="O28" s="615"/>
      <c r="P28" s="615"/>
      <c r="Q28" s="616" t="s">
        <v>102</v>
      </c>
      <c r="R28" s="616"/>
      <c r="S28" s="616"/>
      <c r="T28" s="616"/>
      <c r="U28" s="616"/>
      <c r="V28" s="617"/>
    </row>
    <row r="29" spans="1:22" ht="70.5" customHeight="1" x14ac:dyDescent="0.15">
      <c r="A29" s="574" t="s">
        <v>104</v>
      </c>
      <c r="B29" s="575"/>
      <c r="C29" s="576" t="s">
        <v>105</v>
      </c>
      <c r="D29" s="577"/>
      <c r="E29" s="578"/>
      <c r="F29" s="579"/>
      <c r="G29" s="580"/>
      <c r="H29" s="580"/>
      <c r="I29" s="580"/>
      <c r="J29" s="580"/>
      <c r="K29" s="580"/>
      <c r="L29" s="580"/>
      <c r="M29" s="580"/>
      <c r="N29" s="580"/>
      <c r="O29" s="580"/>
      <c r="P29" s="580"/>
      <c r="Q29" s="580"/>
      <c r="R29" s="580"/>
      <c r="S29" s="580"/>
      <c r="T29" s="580"/>
      <c r="U29" s="580"/>
      <c r="V29" s="581"/>
    </row>
    <row r="30" spans="1:22" ht="40.5" customHeight="1" x14ac:dyDescent="0.15">
      <c r="A30" s="582" t="s">
        <v>106</v>
      </c>
      <c r="B30" s="583"/>
      <c r="C30" s="588" t="s">
        <v>107</v>
      </c>
      <c r="D30" s="589"/>
      <c r="E30" s="92">
        <v>1</v>
      </c>
      <c r="F30" s="594"/>
      <c r="G30" s="595"/>
      <c r="H30" s="595"/>
      <c r="I30" s="595"/>
      <c r="J30" s="595"/>
      <c r="K30" s="595"/>
      <c r="L30" s="595"/>
      <c r="M30" s="595"/>
      <c r="N30" s="595"/>
      <c r="O30" s="595"/>
      <c r="P30" s="595"/>
      <c r="Q30" s="595"/>
      <c r="R30" s="595"/>
      <c r="S30" s="595"/>
      <c r="T30" s="595"/>
      <c r="U30" s="595"/>
      <c r="V30" s="596"/>
    </row>
    <row r="31" spans="1:22" ht="40.5" customHeight="1" x14ac:dyDescent="0.15">
      <c r="A31" s="584"/>
      <c r="B31" s="585"/>
      <c r="C31" s="590"/>
      <c r="D31" s="591"/>
      <c r="E31" s="93">
        <v>2</v>
      </c>
      <c r="F31" s="597"/>
      <c r="G31" s="598"/>
      <c r="H31" s="598"/>
      <c r="I31" s="598"/>
      <c r="J31" s="598"/>
      <c r="K31" s="598"/>
      <c r="L31" s="598"/>
      <c r="M31" s="598"/>
      <c r="N31" s="598"/>
      <c r="O31" s="598"/>
      <c r="P31" s="598"/>
      <c r="Q31" s="598"/>
      <c r="R31" s="598"/>
      <c r="S31" s="598"/>
      <c r="T31" s="598"/>
      <c r="U31" s="598"/>
      <c r="V31" s="599"/>
    </row>
    <row r="32" spans="1:22" ht="40.5" customHeight="1" x14ac:dyDescent="0.15">
      <c r="A32" s="584"/>
      <c r="B32" s="585"/>
      <c r="C32" s="592"/>
      <c r="D32" s="593"/>
      <c r="E32" s="93">
        <v>3</v>
      </c>
      <c r="F32" s="597"/>
      <c r="G32" s="598"/>
      <c r="H32" s="598"/>
      <c r="I32" s="598"/>
      <c r="J32" s="598"/>
      <c r="K32" s="598"/>
      <c r="L32" s="598"/>
      <c r="M32" s="598"/>
      <c r="N32" s="598"/>
      <c r="O32" s="598"/>
      <c r="P32" s="598"/>
      <c r="Q32" s="598"/>
      <c r="R32" s="598"/>
      <c r="S32" s="598"/>
      <c r="T32" s="598"/>
      <c r="U32" s="598"/>
      <c r="V32" s="599"/>
    </row>
    <row r="33" spans="1:22" ht="45.75" customHeight="1" x14ac:dyDescent="0.15">
      <c r="A33" s="584"/>
      <c r="B33" s="585"/>
      <c r="C33" s="600" t="s">
        <v>108</v>
      </c>
      <c r="D33" s="601"/>
      <c r="E33" s="602"/>
      <c r="F33" s="603"/>
      <c r="G33" s="604"/>
      <c r="H33" s="604"/>
      <c r="I33" s="604"/>
      <c r="J33" s="604"/>
      <c r="K33" s="604"/>
      <c r="L33" s="604"/>
      <c r="M33" s="604"/>
      <c r="N33" s="604"/>
      <c r="O33" s="604"/>
      <c r="P33" s="604"/>
      <c r="Q33" s="604"/>
      <c r="R33" s="604"/>
      <c r="S33" s="604"/>
      <c r="T33" s="604"/>
      <c r="U33" s="604"/>
      <c r="V33" s="605"/>
    </row>
    <row r="34" spans="1:22" ht="45.75" customHeight="1" x14ac:dyDescent="0.15">
      <c r="A34" s="584"/>
      <c r="B34" s="585"/>
      <c r="C34" s="600" t="s">
        <v>109</v>
      </c>
      <c r="D34" s="601"/>
      <c r="E34" s="602"/>
      <c r="F34" s="603"/>
      <c r="G34" s="604"/>
      <c r="H34" s="604"/>
      <c r="I34" s="604"/>
      <c r="J34" s="604"/>
      <c r="K34" s="604"/>
      <c r="L34" s="604"/>
      <c r="M34" s="604"/>
      <c r="N34" s="604"/>
      <c r="O34" s="604"/>
      <c r="P34" s="604"/>
      <c r="Q34" s="604"/>
      <c r="R34" s="604"/>
      <c r="S34" s="604"/>
      <c r="T34" s="604"/>
      <c r="U34" s="604"/>
      <c r="V34" s="605"/>
    </row>
    <row r="35" spans="1:22" ht="45.75" customHeight="1" x14ac:dyDescent="0.15">
      <c r="A35" s="586"/>
      <c r="B35" s="587"/>
      <c r="C35" s="606" t="s">
        <v>110</v>
      </c>
      <c r="D35" s="607"/>
      <c r="E35" s="608"/>
      <c r="F35" s="609"/>
      <c r="G35" s="610"/>
      <c r="H35" s="610"/>
      <c r="I35" s="610"/>
      <c r="J35" s="610"/>
      <c r="K35" s="610"/>
      <c r="L35" s="610"/>
      <c r="M35" s="610"/>
      <c r="N35" s="610"/>
      <c r="O35" s="610"/>
      <c r="P35" s="610"/>
      <c r="Q35" s="610"/>
      <c r="R35" s="610"/>
      <c r="S35" s="610"/>
      <c r="T35" s="610"/>
      <c r="U35" s="610"/>
      <c r="V35" s="611"/>
    </row>
    <row r="36" spans="1:22" x14ac:dyDescent="0.15">
      <c r="A36" s="81"/>
      <c r="B36" s="82"/>
      <c r="C36" s="83"/>
      <c r="D36" s="83"/>
      <c r="E36" s="83"/>
      <c r="F36" s="83"/>
      <c r="G36" s="83"/>
      <c r="H36" s="83"/>
      <c r="I36" s="82"/>
      <c r="J36" s="82"/>
      <c r="K36" s="82"/>
      <c r="L36" s="82"/>
      <c r="M36" s="82"/>
      <c r="N36" s="82"/>
      <c r="O36" s="82"/>
    </row>
    <row r="37" spans="1:22" ht="27" customHeight="1" x14ac:dyDescent="0.15">
      <c r="A37" s="612" t="s">
        <v>112</v>
      </c>
      <c r="B37" s="613"/>
      <c r="C37" s="614" t="s">
        <v>101</v>
      </c>
      <c r="D37" s="615"/>
      <c r="E37" s="615"/>
      <c r="F37" s="615"/>
      <c r="G37" s="616" t="s">
        <v>102</v>
      </c>
      <c r="H37" s="616"/>
      <c r="I37" s="616"/>
      <c r="J37" s="616"/>
      <c r="K37" s="616"/>
      <c r="L37" s="617"/>
      <c r="M37" s="614" t="s">
        <v>103</v>
      </c>
      <c r="N37" s="615"/>
      <c r="O37" s="615"/>
      <c r="P37" s="615"/>
      <c r="Q37" s="616" t="s">
        <v>102</v>
      </c>
      <c r="R37" s="616"/>
      <c r="S37" s="616"/>
      <c r="T37" s="616"/>
      <c r="U37" s="616"/>
      <c r="V37" s="617"/>
    </row>
    <row r="38" spans="1:22" ht="70.5" customHeight="1" x14ac:dyDescent="0.15">
      <c r="A38" s="574" t="s">
        <v>104</v>
      </c>
      <c r="B38" s="575"/>
      <c r="C38" s="576" t="s">
        <v>105</v>
      </c>
      <c r="D38" s="577"/>
      <c r="E38" s="578"/>
      <c r="F38" s="579"/>
      <c r="G38" s="580"/>
      <c r="H38" s="580"/>
      <c r="I38" s="580"/>
      <c r="J38" s="580"/>
      <c r="K38" s="580"/>
      <c r="L38" s="580"/>
      <c r="M38" s="580"/>
      <c r="N38" s="580"/>
      <c r="O38" s="580"/>
      <c r="P38" s="580"/>
      <c r="Q38" s="580"/>
      <c r="R38" s="580"/>
      <c r="S38" s="580"/>
      <c r="T38" s="580"/>
      <c r="U38" s="580"/>
      <c r="V38" s="581"/>
    </row>
    <row r="39" spans="1:22" ht="40.5" customHeight="1" x14ac:dyDescent="0.15">
      <c r="A39" s="582" t="s">
        <v>106</v>
      </c>
      <c r="B39" s="583"/>
      <c r="C39" s="588" t="s">
        <v>107</v>
      </c>
      <c r="D39" s="589"/>
      <c r="E39" s="92">
        <v>1</v>
      </c>
      <c r="F39" s="594"/>
      <c r="G39" s="595"/>
      <c r="H39" s="595"/>
      <c r="I39" s="595"/>
      <c r="J39" s="595"/>
      <c r="K39" s="595"/>
      <c r="L39" s="595"/>
      <c r="M39" s="595"/>
      <c r="N39" s="595"/>
      <c r="O39" s="595"/>
      <c r="P39" s="595"/>
      <c r="Q39" s="595"/>
      <c r="R39" s="595"/>
      <c r="S39" s="595"/>
      <c r="T39" s="595"/>
      <c r="U39" s="595"/>
      <c r="V39" s="596"/>
    </row>
    <row r="40" spans="1:22" ht="40.5" customHeight="1" x14ac:dyDescent="0.15">
      <c r="A40" s="584"/>
      <c r="B40" s="585"/>
      <c r="C40" s="590"/>
      <c r="D40" s="591"/>
      <c r="E40" s="93">
        <v>2</v>
      </c>
      <c r="F40" s="597"/>
      <c r="G40" s="598"/>
      <c r="H40" s="598"/>
      <c r="I40" s="598"/>
      <c r="J40" s="598"/>
      <c r="K40" s="598"/>
      <c r="L40" s="598"/>
      <c r="M40" s="598"/>
      <c r="N40" s="598"/>
      <c r="O40" s="598"/>
      <c r="P40" s="598"/>
      <c r="Q40" s="598"/>
      <c r="R40" s="598"/>
      <c r="S40" s="598"/>
      <c r="T40" s="598"/>
      <c r="U40" s="598"/>
      <c r="V40" s="599"/>
    </row>
    <row r="41" spans="1:22" ht="40.5" customHeight="1" x14ac:dyDescent="0.15">
      <c r="A41" s="584"/>
      <c r="B41" s="585"/>
      <c r="C41" s="592"/>
      <c r="D41" s="593"/>
      <c r="E41" s="93">
        <v>3</v>
      </c>
      <c r="F41" s="597"/>
      <c r="G41" s="598"/>
      <c r="H41" s="598"/>
      <c r="I41" s="598"/>
      <c r="J41" s="598"/>
      <c r="K41" s="598"/>
      <c r="L41" s="598"/>
      <c r="M41" s="598"/>
      <c r="N41" s="598"/>
      <c r="O41" s="598"/>
      <c r="P41" s="598"/>
      <c r="Q41" s="598"/>
      <c r="R41" s="598"/>
      <c r="S41" s="598"/>
      <c r="T41" s="598"/>
      <c r="U41" s="598"/>
      <c r="V41" s="599"/>
    </row>
    <row r="42" spans="1:22" ht="45.75" customHeight="1" x14ac:dyDescent="0.15">
      <c r="A42" s="584"/>
      <c r="B42" s="585"/>
      <c r="C42" s="600" t="s">
        <v>108</v>
      </c>
      <c r="D42" s="601"/>
      <c r="E42" s="602"/>
      <c r="F42" s="603"/>
      <c r="G42" s="604"/>
      <c r="H42" s="604"/>
      <c r="I42" s="604"/>
      <c r="J42" s="604"/>
      <c r="K42" s="604"/>
      <c r="L42" s="604"/>
      <c r="M42" s="604"/>
      <c r="N42" s="604"/>
      <c r="O42" s="604"/>
      <c r="P42" s="604"/>
      <c r="Q42" s="604"/>
      <c r="R42" s="604"/>
      <c r="S42" s="604"/>
      <c r="T42" s="604"/>
      <c r="U42" s="604"/>
      <c r="V42" s="605"/>
    </row>
    <row r="43" spans="1:22" ht="45.75" customHeight="1" x14ac:dyDescent="0.15">
      <c r="A43" s="584"/>
      <c r="B43" s="585"/>
      <c r="C43" s="600" t="s">
        <v>109</v>
      </c>
      <c r="D43" s="601"/>
      <c r="E43" s="602"/>
      <c r="F43" s="603"/>
      <c r="G43" s="604"/>
      <c r="H43" s="604"/>
      <c r="I43" s="604"/>
      <c r="J43" s="604"/>
      <c r="K43" s="604"/>
      <c r="L43" s="604"/>
      <c r="M43" s="604"/>
      <c r="N43" s="604"/>
      <c r="O43" s="604"/>
      <c r="P43" s="604"/>
      <c r="Q43" s="604"/>
      <c r="R43" s="604"/>
      <c r="S43" s="604"/>
      <c r="T43" s="604"/>
      <c r="U43" s="604"/>
      <c r="V43" s="605"/>
    </row>
    <row r="44" spans="1:22" ht="45.75" customHeight="1" x14ac:dyDescent="0.15">
      <c r="A44" s="586"/>
      <c r="B44" s="587"/>
      <c r="C44" s="606" t="s">
        <v>110</v>
      </c>
      <c r="D44" s="607"/>
      <c r="E44" s="608"/>
      <c r="F44" s="609"/>
      <c r="G44" s="610"/>
      <c r="H44" s="610"/>
      <c r="I44" s="610"/>
      <c r="J44" s="610"/>
      <c r="K44" s="610"/>
      <c r="L44" s="610"/>
      <c r="M44" s="610"/>
      <c r="N44" s="610"/>
      <c r="O44" s="610"/>
      <c r="P44" s="610"/>
      <c r="Q44" s="610"/>
      <c r="R44" s="610"/>
      <c r="S44" s="610"/>
      <c r="T44" s="610"/>
      <c r="U44" s="610"/>
      <c r="V44" s="611"/>
    </row>
    <row r="45" spans="1:22" x14ac:dyDescent="0.15">
      <c r="A45" s="81"/>
      <c r="B45" s="82"/>
      <c r="C45" s="83"/>
      <c r="D45" s="83"/>
      <c r="E45" s="83"/>
      <c r="F45" s="83"/>
      <c r="G45" s="83"/>
      <c r="H45" s="83"/>
      <c r="I45" s="82"/>
      <c r="J45" s="82"/>
      <c r="K45" s="82"/>
      <c r="L45" s="82"/>
      <c r="M45" s="82"/>
      <c r="N45" s="82"/>
      <c r="O45" s="82"/>
    </row>
    <row r="46" spans="1:22" ht="27" customHeight="1" x14ac:dyDescent="0.15">
      <c r="A46" s="612" t="s">
        <v>113</v>
      </c>
      <c r="B46" s="613"/>
      <c r="C46" s="614" t="s">
        <v>101</v>
      </c>
      <c r="D46" s="615"/>
      <c r="E46" s="615"/>
      <c r="F46" s="615"/>
      <c r="G46" s="616" t="s">
        <v>102</v>
      </c>
      <c r="H46" s="616"/>
      <c r="I46" s="616"/>
      <c r="J46" s="616"/>
      <c r="K46" s="616"/>
      <c r="L46" s="617"/>
      <c r="M46" s="614" t="s">
        <v>103</v>
      </c>
      <c r="N46" s="615"/>
      <c r="O46" s="615"/>
      <c r="P46" s="615"/>
      <c r="Q46" s="616" t="s">
        <v>102</v>
      </c>
      <c r="R46" s="616"/>
      <c r="S46" s="616"/>
      <c r="T46" s="616"/>
      <c r="U46" s="616"/>
      <c r="V46" s="617"/>
    </row>
    <row r="47" spans="1:22" ht="70.5" customHeight="1" x14ac:dyDescent="0.15">
      <c r="A47" s="574" t="s">
        <v>104</v>
      </c>
      <c r="B47" s="575"/>
      <c r="C47" s="576" t="s">
        <v>105</v>
      </c>
      <c r="D47" s="577"/>
      <c r="E47" s="578"/>
      <c r="F47" s="579"/>
      <c r="G47" s="580"/>
      <c r="H47" s="580"/>
      <c r="I47" s="580"/>
      <c r="J47" s="580"/>
      <c r="K47" s="580"/>
      <c r="L47" s="580"/>
      <c r="M47" s="580"/>
      <c r="N47" s="580"/>
      <c r="O47" s="580"/>
      <c r="P47" s="580"/>
      <c r="Q47" s="580"/>
      <c r="R47" s="580"/>
      <c r="S47" s="580"/>
      <c r="T47" s="580"/>
      <c r="U47" s="580"/>
      <c r="V47" s="581"/>
    </row>
    <row r="48" spans="1:22" ht="40.5" customHeight="1" x14ac:dyDescent="0.15">
      <c r="A48" s="582" t="s">
        <v>106</v>
      </c>
      <c r="B48" s="583"/>
      <c r="C48" s="588" t="s">
        <v>107</v>
      </c>
      <c r="D48" s="589"/>
      <c r="E48" s="92">
        <v>1</v>
      </c>
      <c r="F48" s="594"/>
      <c r="G48" s="595"/>
      <c r="H48" s="595"/>
      <c r="I48" s="595"/>
      <c r="J48" s="595"/>
      <c r="K48" s="595"/>
      <c r="L48" s="595"/>
      <c r="M48" s="595"/>
      <c r="N48" s="595"/>
      <c r="O48" s="595"/>
      <c r="P48" s="595"/>
      <c r="Q48" s="595"/>
      <c r="R48" s="595"/>
      <c r="S48" s="595"/>
      <c r="T48" s="595"/>
      <c r="U48" s="595"/>
      <c r="V48" s="596"/>
    </row>
    <row r="49" spans="1:247" ht="40.5" customHeight="1" x14ac:dyDescent="0.15">
      <c r="A49" s="584"/>
      <c r="B49" s="585"/>
      <c r="C49" s="590"/>
      <c r="D49" s="591"/>
      <c r="E49" s="93">
        <v>2</v>
      </c>
      <c r="F49" s="597"/>
      <c r="G49" s="598"/>
      <c r="H49" s="598"/>
      <c r="I49" s="598"/>
      <c r="J49" s="598"/>
      <c r="K49" s="598"/>
      <c r="L49" s="598"/>
      <c r="M49" s="598"/>
      <c r="N49" s="598"/>
      <c r="O49" s="598"/>
      <c r="P49" s="598"/>
      <c r="Q49" s="598"/>
      <c r="R49" s="598"/>
      <c r="S49" s="598"/>
      <c r="T49" s="598"/>
      <c r="U49" s="598"/>
      <c r="V49" s="599"/>
    </row>
    <row r="50" spans="1:247" ht="40.5" customHeight="1" x14ac:dyDescent="0.15">
      <c r="A50" s="584"/>
      <c r="B50" s="585"/>
      <c r="C50" s="592"/>
      <c r="D50" s="593"/>
      <c r="E50" s="93">
        <v>3</v>
      </c>
      <c r="F50" s="597"/>
      <c r="G50" s="598"/>
      <c r="H50" s="598"/>
      <c r="I50" s="598"/>
      <c r="J50" s="598"/>
      <c r="K50" s="598"/>
      <c r="L50" s="598"/>
      <c r="M50" s="598"/>
      <c r="N50" s="598"/>
      <c r="O50" s="598"/>
      <c r="P50" s="598"/>
      <c r="Q50" s="598"/>
      <c r="R50" s="598"/>
      <c r="S50" s="598"/>
      <c r="T50" s="598"/>
      <c r="U50" s="598"/>
      <c r="V50" s="599"/>
    </row>
    <row r="51" spans="1:247" ht="45.75" customHeight="1" x14ac:dyDescent="0.15">
      <c r="A51" s="584"/>
      <c r="B51" s="585"/>
      <c r="C51" s="600" t="s">
        <v>108</v>
      </c>
      <c r="D51" s="601"/>
      <c r="E51" s="602"/>
      <c r="F51" s="603"/>
      <c r="G51" s="604"/>
      <c r="H51" s="604"/>
      <c r="I51" s="604"/>
      <c r="J51" s="604"/>
      <c r="K51" s="604"/>
      <c r="L51" s="604"/>
      <c r="M51" s="604"/>
      <c r="N51" s="604"/>
      <c r="O51" s="604"/>
      <c r="P51" s="604"/>
      <c r="Q51" s="604"/>
      <c r="R51" s="604"/>
      <c r="S51" s="604"/>
      <c r="T51" s="604"/>
      <c r="U51" s="604"/>
      <c r="V51" s="605"/>
    </row>
    <row r="52" spans="1:247" ht="45.75" customHeight="1" x14ac:dyDescent="0.15">
      <c r="A52" s="584"/>
      <c r="B52" s="585"/>
      <c r="C52" s="600" t="s">
        <v>109</v>
      </c>
      <c r="D52" s="601"/>
      <c r="E52" s="602"/>
      <c r="F52" s="603"/>
      <c r="G52" s="604"/>
      <c r="H52" s="604"/>
      <c r="I52" s="604"/>
      <c r="J52" s="604"/>
      <c r="K52" s="604"/>
      <c r="L52" s="604"/>
      <c r="M52" s="604"/>
      <c r="N52" s="604"/>
      <c r="O52" s="604"/>
      <c r="P52" s="604"/>
      <c r="Q52" s="604"/>
      <c r="R52" s="604"/>
      <c r="S52" s="604"/>
      <c r="T52" s="604"/>
      <c r="U52" s="604"/>
      <c r="V52" s="605"/>
    </row>
    <row r="53" spans="1:247" ht="45.75" customHeight="1" x14ac:dyDescent="0.15">
      <c r="A53" s="586"/>
      <c r="B53" s="587"/>
      <c r="C53" s="606" t="s">
        <v>110</v>
      </c>
      <c r="D53" s="607"/>
      <c r="E53" s="608"/>
      <c r="F53" s="609"/>
      <c r="G53" s="610"/>
      <c r="H53" s="610"/>
      <c r="I53" s="610"/>
      <c r="J53" s="610"/>
      <c r="K53" s="610"/>
      <c r="L53" s="610"/>
      <c r="M53" s="610"/>
      <c r="N53" s="610"/>
      <c r="O53" s="610"/>
      <c r="P53" s="610"/>
      <c r="Q53" s="610"/>
      <c r="R53" s="610"/>
      <c r="S53" s="610"/>
      <c r="T53" s="610"/>
      <c r="U53" s="610"/>
      <c r="V53" s="611"/>
    </row>
    <row r="54" spans="1:247" ht="14.25" x14ac:dyDescent="0.15">
      <c r="A54" s="86" t="s">
        <v>114</v>
      </c>
      <c r="B54" s="82"/>
      <c r="C54" s="83"/>
      <c r="D54" s="83"/>
      <c r="E54" s="83"/>
      <c r="F54" s="83"/>
      <c r="G54" s="83"/>
      <c r="H54" s="83"/>
      <c r="I54" s="82"/>
      <c r="J54" s="82"/>
      <c r="K54" s="82"/>
      <c r="L54" s="82"/>
      <c r="M54" s="82"/>
      <c r="N54" s="82"/>
      <c r="O54" s="82"/>
    </row>
    <row r="55" spans="1:247" ht="14.25" x14ac:dyDescent="0.15">
      <c r="A55" s="86"/>
      <c r="B55" s="82"/>
      <c r="C55" s="83"/>
      <c r="D55" s="83"/>
      <c r="E55" s="83"/>
      <c r="F55" s="83"/>
      <c r="G55" s="83"/>
      <c r="H55" s="83"/>
      <c r="I55" s="82"/>
      <c r="J55" s="82"/>
      <c r="K55" s="82"/>
      <c r="L55" s="82"/>
      <c r="M55" s="82"/>
      <c r="N55" s="82"/>
      <c r="O55" s="82"/>
    </row>
    <row r="56" spans="1:247" x14ac:dyDescent="0.15">
      <c r="A56" s="81"/>
      <c r="B56" s="82"/>
      <c r="C56" s="83"/>
      <c r="D56" s="83"/>
      <c r="E56" s="83"/>
      <c r="F56" s="83"/>
      <c r="G56" s="83"/>
      <c r="H56" s="83"/>
      <c r="I56" s="82"/>
      <c r="J56" s="82"/>
      <c r="K56" s="82"/>
      <c r="L56" s="82"/>
      <c r="M56" s="82"/>
      <c r="N56" s="82"/>
      <c r="O56" s="82"/>
    </row>
    <row r="57" spans="1:247" ht="21" customHeight="1" x14ac:dyDescent="0.15">
      <c r="A57" s="76" t="s">
        <v>115</v>
      </c>
      <c r="B57" s="84"/>
      <c r="C57" s="84"/>
      <c r="D57" s="84"/>
      <c r="E57" s="84"/>
      <c r="F57" s="84"/>
      <c r="G57" s="84"/>
      <c r="H57" s="84"/>
      <c r="I57" s="84"/>
      <c r="J57" s="84"/>
      <c r="K57" s="84"/>
      <c r="L57" s="84"/>
      <c r="M57" s="84"/>
      <c r="N57" s="84"/>
      <c r="O57" s="84"/>
      <c r="P57" s="84"/>
      <c r="Q57" s="84"/>
      <c r="R57" s="84"/>
      <c r="S57" s="84"/>
      <c r="T57" s="84"/>
      <c r="U57" s="84"/>
      <c r="V57" s="84"/>
      <c r="W57" s="85"/>
      <c r="X57" s="85"/>
      <c r="Y57" s="85"/>
      <c r="Z57" s="85"/>
      <c r="AA57" s="85"/>
      <c r="AB57" s="85"/>
      <c r="AC57" s="85"/>
      <c r="AD57" s="85"/>
      <c r="AE57" s="85"/>
      <c r="AF57" s="85"/>
      <c r="AG57" s="85"/>
      <c r="AH57" s="85"/>
      <c r="AI57" s="85"/>
      <c r="AJ57" s="85"/>
      <c r="AK57" s="85"/>
      <c r="AL57" s="85"/>
      <c r="AM57" s="85"/>
      <c r="AN57" s="85"/>
      <c r="AO57" s="85"/>
      <c r="AP57" s="85"/>
      <c r="AQ57" s="85"/>
      <c r="AR57" s="85"/>
      <c r="AS57" s="85"/>
      <c r="AT57" s="85"/>
      <c r="AU57" s="85"/>
      <c r="AV57" s="85"/>
      <c r="AW57" s="85"/>
      <c r="AX57" s="85"/>
      <c r="AY57" s="85"/>
      <c r="AZ57" s="85"/>
      <c r="BA57" s="85"/>
      <c r="BB57" s="85"/>
      <c r="BC57" s="85"/>
      <c r="BD57" s="85"/>
      <c r="BE57" s="85"/>
      <c r="BF57" s="85"/>
      <c r="BG57" s="85"/>
      <c r="BH57" s="85"/>
      <c r="BI57" s="85"/>
      <c r="BJ57" s="85"/>
      <c r="BK57" s="85"/>
      <c r="BL57" s="85"/>
      <c r="BM57" s="85"/>
      <c r="BN57" s="85"/>
      <c r="BO57" s="85"/>
      <c r="BP57" s="85"/>
      <c r="BQ57" s="85"/>
      <c r="BR57" s="85"/>
      <c r="BS57" s="85"/>
      <c r="BT57" s="85"/>
      <c r="BU57" s="85"/>
      <c r="BV57" s="85"/>
      <c r="BW57" s="85"/>
      <c r="BX57" s="85"/>
      <c r="BY57" s="85"/>
      <c r="BZ57" s="85"/>
      <c r="CA57" s="85"/>
      <c r="CB57" s="85"/>
      <c r="CC57" s="85"/>
      <c r="CD57" s="85"/>
      <c r="CE57" s="85"/>
      <c r="CF57" s="85"/>
      <c r="CG57" s="85"/>
      <c r="CH57" s="85"/>
      <c r="CI57" s="85"/>
      <c r="CJ57" s="85"/>
      <c r="CK57" s="85"/>
      <c r="CL57" s="85"/>
      <c r="CM57" s="85"/>
      <c r="CN57" s="85"/>
      <c r="CO57" s="85"/>
      <c r="CP57" s="85"/>
      <c r="CQ57" s="85"/>
      <c r="CR57" s="85"/>
      <c r="CS57" s="85"/>
      <c r="CT57" s="85"/>
      <c r="CU57" s="85"/>
      <c r="CV57" s="85"/>
      <c r="CW57" s="85"/>
      <c r="CX57" s="85"/>
      <c r="CY57" s="85"/>
      <c r="CZ57" s="85"/>
      <c r="DA57" s="85"/>
      <c r="DB57" s="85"/>
      <c r="DC57" s="85"/>
      <c r="DD57" s="85"/>
      <c r="DE57" s="85"/>
      <c r="DF57" s="85"/>
      <c r="DG57" s="85"/>
      <c r="DH57" s="85"/>
      <c r="DI57" s="85"/>
      <c r="DJ57" s="85"/>
      <c r="DK57" s="85"/>
      <c r="DL57" s="85"/>
      <c r="DM57" s="85"/>
      <c r="DN57" s="85"/>
      <c r="DO57" s="85"/>
      <c r="DP57" s="85"/>
      <c r="DQ57" s="85"/>
      <c r="DR57" s="85"/>
      <c r="DS57" s="85"/>
      <c r="DT57" s="85"/>
      <c r="DU57" s="85"/>
      <c r="DV57" s="85"/>
      <c r="DW57" s="85"/>
      <c r="DX57" s="85"/>
      <c r="DY57" s="85"/>
      <c r="DZ57" s="85"/>
      <c r="EA57" s="85"/>
      <c r="EB57" s="85"/>
      <c r="EC57" s="85"/>
      <c r="ED57" s="85"/>
      <c r="EE57" s="85"/>
      <c r="EF57" s="85"/>
      <c r="EG57" s="85"/>
      <c r="EH57" s="85"/>
      <c r="EI57" s="85"/>
      <c r="EJ57" s="85"/>
      <c r="EK57" s="85"/>
      <c r="EL57" s="85"/>
      <c r="EM57" s="85"/>
      <c r="EN57" s="85"/>
      <c r="EO57" s="85"/>
      <c r="EP57" s="85"/>
      <c r="EQ57" s="85"/>
      <c r="ER57" s="85"/>
      <c r="ES57" s="85"/>
      <c r="ET57" s="85"/>
      <c r="EU57" s="85"/>
      <c r="EV57" s="85"/>
      <c r="EW57" s="85"/>
      <c r="EX57" s="85"/>
      <c r="EY57" s="85"/>
      <c r="EZ57" s="85"/>
      <c r="FA57" s="85"/>
      <c r="FB57" s="85"/>
      <c r="FC57" s="85"/>
      <c r="FD57" s="85"/>
      <c r="FE57" s="85"/>
      <c r="FF57" s="85"/>
      <c r="FG57" s="85"/>
      <c r="FH57" s="85"/>
      <c r="FI57" s="85"/>
      <c r="FJ57" s="85"/>
      <c r="FK57" s="85"/>
      <c r="FL57" s="85"/>
      <c r="FM57" s="85"/>
      <c r="FN57" s="85"/>
      <c r="FO57" s="85"/>
      <c r="FP57" s="85"/>
      <c r="FQ57" s="85"/>
      <c r="FR57" s="85"/>
      <c r="FS57" s="85"/>
      <c r="FT57" s="85"/>
      <c r="FU57" s="85"/>
      <c r="FV57" s="85"/>
      <c r="FW57" s="85"/>
      <c r="FX57" s="85"/>
      <c r="FY57" s="85"/>
      <c r="FZ57" s="85"/>
      <c r="GA57" s="85"/>
      <c r="GB57" s="85"/>
      <c r="GC57" s="85"/>
      <c r="GD57" s="85"/>
      <c r="GE57" s="85"/>
      <c r="GF57" s="85"/>
      <c r="GG57" s="85"/>
      <c r="GH57" s="85"/>
      <c r="GI57" s="85"/>
      <c r="GJ57" s="85"/>
      <c r="GK57" s="85"/>
      <c r="GL57" s="85"/>
      <c r="GM57" s="85"/>
      <c r="GN57" s="85"/>
      <c r="GO57" s="85"/>
      <c r="GP57" s="85"/>
      <c r="GQ57" s="85"/>
      <c r="GR57" s="85"/>
      <c r="GS57" s="85"/>
      <c r="GT57" s="85"/>
      <c r="GU57" s="85"/>
      <c r="GV57" s="85"/>
      <c r="GW57" s="85"/>
      <c r="GX57" s="85"/>
      <c r="GY57" s="85"/>
      <c r="GZ57" s="85"/>
      <c r="HA57" s="85"/>
      <c r="HB57" s="85"/>
      <c r="HC57" s="85"/>
      <c r="HD57" s="85"/>
      <c r="HE57" s="85"/>
      <c r="HF57" s="85"/>
      <c r="HG57" s="85"/>
      <c r="HH57" s="85"/>
      <c r="HI57" s="85"/>
      <c r="HJ57" s="85"/>
      <c r="HK57" s="85"/>
      <c r="HL57" s="85"/>
      <c r="HM57" s="85"/>
      <c r="HN57" s="85"/>
      <c r="HO57" s="85"/>
      <c r="HP57" s="85"/>
      <c r="HQ57" s="85"/>
      <c r="HR57" s="85"/>
      <c r="HS57" s="85"/>
      <c r="HT57" s="85"/>
      <c r="HU57" s="85"/>
      <c r="HV57" s="85"/>
      <c r="HW57" s="85"/>
      <c r="HX57" s="85"/>
      <c r="HY57" s="85"/>
      <c r="HZ57" s="85"/>
      <c r="IA57" s="85"/>
      <c r="IB57" s="85"/>
      <c r="IC57" s="85"/>
      <c r="ID57" s="85"/>
      <c r="IE57" s="85"/>
      <c r="IF57" s="85"/>
      <c r="IG57" s="85"/>
      <c r="IH57" s="85"/>
      <c r="II57" s="85"/>
      <c r="IJ57" s="85"/>
      <c r="IK57" s="85"/>
      <c r="IL57" s="85"/>
      <c r="IM57" s="85"/>
    </row>
    <row r="58" spans="1:247" ht="14.25" x14ac:dyDescent="0.15">
      <c r="A58" s="86" t="s">
        <v>116</v>
      </c>
      <c r="B58" s="87"/>
      <c r="C58" s="87"/>
      <c r="D58" s="87"/>
      <c r="E58" s="87"/>
      <c r="F58" s="87"/>
      <c r="G58" s="87"/>
      <c r="H58" s="87"/>
      <c r="I58" s="87"/>
      <c r="J58" s="87"/>
      <c r="K58" s="87"/>
      <c r="L58" s="87"/>
      <c r="M58" s="87"/>
      <c r="N58" s="87"/>
      <c r="O58" s="87"/>
      <c r="P58" s="87"/>
      <c r="Q58" s="88"/>
      <c r="U58" s="89"/>
      <c r="V58" s="78" t="s">
        <v>87</v>
      </c>
    </row>
    <row r="59" spans="1:247" ht="19.5" x14ac:dyDescent="0.15">
      <c r="A59" s="623" t="s">
        <v>117</v>
      </c>
      <c r="B59" s="624"/>
      <c r="C59" s="516" t="s">
        <v>118</v>
      </c>
      <c r="D59" s="517"/>
      <c r="E59" s="518" t="s">
        <v>119</v>
      </c>
      <c r="F59" s="504"/>
      <c r="G59" s="503" t="s">
        <v>119</v>
      </c>
      <c r="H59" s="504"/>
      <c r="I59" s="503" t="s">
        <v>119</v>
      </c>
      <c r="J59" s="504"/>
      <c r="K59" s="503" t="s">
        <v>119</v>
      </c>
      <c r="L59" s="504"/>
      <c r="M59" s="503" t="s">
        <v>119</v>
      </c>
      <c r="N59" s="504"/>
      <c r="O59" s="503" t="s">
        <v>119</v>
      </c>
      <c r="P59" s="504"/>
      <c r="Q59" s="503" t="s">
        <v>119</v>
      </c>
      <c r="R59" s="504"/>
      <c r="S59" s="503" t="s">
        <v>119</v>
      </c>
      <c r="T59" s="504"/>
      <c r="U59" s="503" t="s">
        <v>119</v>
      </c>
      <c r="V59" s="505"/>
    </row>
    <row r="60" spans="1:247" ht="19.5" x14ac:dyDescent="0.15">
      <c r="A60" s="625"/>
      <c r="B60" s="626"/>
      <c r="C60" s="506" t="s">
        <v>120</v>
      </c>
      <c r="D60" s="507"/>
      <c r="E60" s="508"/>
      <c r="F60" s="509"/>
      <c r="G60" s="510"/>
      <c r="H60" s="509"/>
      <c r="I60" s="510"/>
      <c r="J60" s="509"/>
      <c r="K60" s="510"/>
      <c r="L60" s="509"/>
      <c r="M60" s="510"/>
      <c r="N60" s="509"/>
      <c r="O60" s="510"/>
      <c r="P60" s="509"/>
      <c r="Q60" s="510"/>
      <c r="R60" s="509"/>
      <c r="S60" s="510"/>
      <c r="T60" s="509"/>
      <c r="U60" s="510"/>
      <c r="V60" s="511"/>
    </row>
    <row r="61" spans="1:247" ht="18.75" x14ac:dyDescent="0.15">
      <c r="A61" s="90"/>
      <c r="B61" s="542" t="s">
        <v>121</v>
      </c>
      <c r="C61" s="543"/>
      <c r="D61" s="544"/>
      <c r="E61" s="545"/>
      <c r="F61" s="546"/>
      <c r="G61" s="540"/>
      <c r="H61" s="546"/>
      <c r="I61" s="540"/>
      <c r="J61" s="546"/>
      <c r="K61" s="540"/>
      <c r="L61" s="546"/>
      <c r="M61" s="540"/>
      <c r="N61" s="546"/>
      <c r="O61" s="540"/>
      <c r="P61" s="546"/>
      <c r="Q61" s="540"/>
      <c r="R61" s="546"/>
      <c r="S61" s="540"/>
      <c r="T61" s="546"/>
      <c r="U61" s="540"/>
      <c r="V61" s="541"/>
    </row>
    <row r="62" spans="1:247" ht="18.75" x14ac:dyDescent="0.15">
      <c r="A62" s="91"/>
      <c r="B62" s="536" t="s">
        <v>122</v>
      </c>
      <c r="C62" s="537"/>
      <c r="D62" s="538"/>
      <c r="E62" s="539"/>
      <c r="F62" s="528"/>
      <c r="G62" s="528"/>
      <c r="H62" s="528"/>
      <c r="I62" s="528"/>
      <c r="J62" s="528"/>
      <c r="K62" s="528"/>
      <c r="L62" s="528"/>
      <c r="M62" s="528"/>
      <c r="N62" s="528"/>
      <c r="O62" s="528"/>
      <c r="P62" s="528"/>
      <c r="Q62" s="528"/>
      <c r="R62" s="528"/>
      <c r="S62" s="528"/>
      <c r="T62" s="528"/>
      <c r="U62" s="528"/>
      <c r="V62" s="529"/>
    </row>
    <row r="63" spans="1:247" ht="18.75" x14ac:dyDescent="0.15">
      <c r="A63" s="91"/>
      <c r="B63" s="536" t="s">
        <v>123</v>
      </c>
      <c r="C63" s="537"/>
      <c r="D63" s="538"/>
      <c r="E63" s="539"/>
      <c r="F63" s="528"/>
      <c r="G63" s="528"/>
      <c r="H63" s="528"/>
      <c r="I63" s="528"/>
      <c r="J63" s="528"/>
      <c r="K63" s="528"/>
      <c r="L63" s="528"/>
      <c r="M63" s="528"/>
      <c r="N63" s="528"/>
      <c r="O63" s="528"/>
      <c r="P63" s="528"/>
      <c r="Q63" s="528"/>
      <c r="R63" s="528"/>
      <c r="S63" s="528"/>
      <c r="T63" s="528"/>
      <c r="U63" s="528"/>
      <c r="V63" s="529"/>
    </row>
    <row r="64" spans="1:247" ht="18.75" x14ac:dyDescent="0.15">
      <c r="A64" s="91"/>
      <c r="B64" s="530" t="s">
        <v>124</v>
      </c>
      <c r="C64" s="531"/>
      <c r="D64" s="532"/>
      <c r="E64" s="533"/>
      <c r="F64" s="534"/>
      <c r="G64" s="534"/>
      <c r="H64" s="534"/>
      <c r="I64" s="534"/>
      <c r="J64" s="534"/>
      <c r="K64" s="534"/>
      <c r="L64" s="534"/>
      <c r="M64" s="534"/>
      <c r="N64" s="534"/>
      <c r="O64" s="534"/>
      <c r="P64" s="534"/>
      <c r="Q64" s="534"/>
      <c r="R64" s="534"/>
      <c r="S64" s="534"/>
      <c r="T64" s="534"/>
      <c r="U64" s="534"/>
      <c r="V64" s="535"/>
    </row>
    <row r="65" spans="1:22" ht="18.75" x14ac:dyDescent="0.15">
      <c r="A65" s="91"/>
      <c r="B65" s="524" t="s">
        <v>125</v>
      </c>
      <c r="C65" s="525"/>
      <c r="D65" s="526"/>
      <c r="E65" s="527"/>
      <c r="F65" s="522"/>
      <c r="G65" s="522"/>
      <c r="H65" s="522"/>
      <c r="I65" s="522"/>
      <c r="J65" s="522"/>
      <c r="K65" s="522"/>
      <c r="L65" s="522"/>
      <c r="M65" s="522"/>
      <c r="N65" s="522"/>
      <c r="O65" s="522"/>
      <c r="P65" s="522"/>
      <c r="Q65" s="522"/>
      <c r="R65" s="522"/>
      <c r="S65" s="522"/>
      <c r="T65" s="522"/>
      <c r="U65" s="522"/>
      <c r="V65" s="523"/>
    </row>
    <row r="66" spans="1:22" ht="18.75" x14ac:dyDescent="0.15">
      <c r="A66" s="91"/>
      <c r="B66" s="446" t="s">
        <v>126</v>
      </c>
      <c r="C66" s="447"/>
      <c r="D66" s="448"/>
      <c r="E66" s="449"/>
      <c r="F66" s="450"/>
      <c r="G66" s="450"/>
      <c r="H66" s="450"/>
      <c r="I66" s="450"/>
      <c r="J66" s="450"/>
      <c r="K66" s="450"/>
      <c r="L66" s="450"/>
      <c r="M66" s="450"/>
      <c r="N66" s="450"/>
      <c r="O66" s="450"/>
      <c r="P66" s="450"/>
      <c r="Q66" s="450"/>
      <c r="R66" s="450"/>
      <c r="S66" s="450"/>
      <c r="T66" s="450"/>
      <c r="U66" s="450"/>
      <c r="V66" s="451"/>
    </row>
    <row r="67" spans="1:22" ht="18.75" x14ac:dyDescent="0.15">
      <c r="A67" s="91"/>
      <c r="B67" s="467" t="s">
        <v>127</v>
      </c>
      <c r="C67" s="468"/>
      <c r="D67" s="469"/>
      <c r="E67" s="521">
        <f>E65+E66</f>
        <v>0</v>
      </c>
      <c r="F67" s="519"/>
      <c r="G67" s="519">
        <f>G65+G66</f>
        <v>0</v>
      </c>
      <c r="H67" s="519"/>
      <c r="I67" s="519">
        <f t="shared" ref="I67" si="0">I65+I66</f>
        <v>0</v>
      </c>
      <c r="J67" s="519"/>
      <c r="K67" s="519">
        <f t="shared" ref="K67" si="1">K65+K66</f>
        <v>0</v>
      </c>
      <c r="L67" s="519"/>
      <c r="M67" s="519">
        <f t="shared" ref="M67" si="2">M65+M66</f>
        <v>0</v>
      </c>
      <c r="N67" s="519"/>
      <c r="O67" s="519">
        <f t="shared" ref="O67" si="3">O65+O66</f>
        <v>0</v>
      </c>
      <c r="P67" s="519"/>
      <c r="Q67" s="519">
        <f t="shared" ref="Q67" si="4">Q65+Q66</f>
        <v>0</v>
      </c>
      <c r="R67" s="519"/>
      <c r="S67" s="519">
        <f t="shared" ref="S67" si="5">S65+S66</f>
        <v>0</v>
      </c>
      <c r="T67" s="519"/>
      <c r="U67" s="519">
        <f>U65+U66</f>
        <v>0</v>
      </c>
      <c r="V67" s="520"/>
    </row>
    <row r="68" spans="1:22" ht="18.75" x14ac:dyDescent="0.15">
      <c r="A68" s="91"/>
      <c r="B68" s="429" t="s">
        <v>128</v>
      </c>
      <c r="C68" s="430"/>
      <c r="D68" s="431"/>
      <c r="E68" s="428"/>
      <c r="F68" s="442"/>
      <c r="G68" s="442"/>
      <c r="H68" s="442"/>
      <c r="I68" s="442"/>
      <c r="J68" s="442"/>
      <c r="K68" s="442"/>
      <c r="L68" s="442"/>
      <c r="M68" s="442"/>
      <c r="N68" s="442"/>
      <c r="O68" s="442"/>
      <c r="P68" s="442"/>
      <c r="Q68" s="442"/>
      <c r="R68" s="442"/>
      <c r="S68" s="442"/>
      <c r="T68" s="442"/>
      <c r="U68" s="442"/>
      <c r="V68" s="443"/>
    </row>
    <row r="69" spans="1:22" ht="18.75" x14ac:dyDescent="0.15">
      <c r="A69" s="91"/>
      <c r="B69" s="446" t="s">
        <v>129</v>
      </c>
      <c r="C69" s="447"/>
      <c r="D69" s="448"/>
      <c r="E69" s="449"/>
      <c r="F69" s="450"/>
      <c r="G69" s="450"/>
      <c r="H69" s="450"/>
      <c r="I69" s="450"/>
      <c r="J69" s="450"/>
      <c r="K69" s="450"/>
      <c r="L69" s="450"/>
      <c r="M69" s="450"/>
      <c r="N69" s="450"/>
      <c r="O69" s="450"/>
      <c r="P69" s="450"/>
      <c r="Q69" s="450"/>
      <c r="R69" s="450"/>
      <c r="S69" s="450"/>
      <c r="T69" s="450"/>
      <c r="U69" s="450"/>
      <c r="V69" s="451"/>
    </row>
    <row r="70" spans="1:22" ht="18.75" x14ac:dyDescent="0.15">
      <c r="A70" s="91"/>
      <c r="B70" s="459" t="s">
        <v>130</v>
      </c>
      <c r="C70" s="460"/>
      <c r="D70" s="461"/>
      <c r="E70" s="462"/>
      <c r="F70" s="463"/>
      <c r="G70" s="463"/>
      <c r="H70" s="463"/>
      <c r="I70" s="463"/>
      <c r="J70" s="463"/>
      <c r="K70" s="463"/>
      <c r="L70" s="463"/>
      <c r="M70" s="463"/>
      <c r="N70" s="463"/>
      <c r="O70" s="463"/>
      <c r="P70" s="463"/>
      <c r="Q70" s="463"/>
      <c r="R70" s="463"/>
      <c r="S70" s="463"/>
      <c r="T70" s="463"/>
      <c r="U70" s="463"/>
      <c r="V70" s="464"/>
    </row>
    <row r="71" spans="1:22" ht="18.75" x14ac:dyDescent="0.15">
      <c r="A71" s="91"/>
      <c r="B71" s="429" t="s">
        <v>131</v>
      </c>
      <c r="C71" s="430"/>
      <c r="D71" s="431"/>
      <c r="E71" s="428"/>
      <c r="F71" s="442"/>
      <c r="G71" s="442"/>
      <c r="H71" s="442"/>
      <c r="I71" s="442"/>
      <c r="J71" s="442"/>
      <c r="K71" s="442"/>
      <c r="L71" s="442"/>
      <c r="M71" s="442"/>
      <c r="N71" s="442"/>
      <c r="O71" s="442"/>
      <c r="P71" s="442"/>
      <c r="Q71" s="442"/>
      <c r="R71" s="442"/>
      <c r="S71" s="442"/>
      <c r="T71" s="442"/>
      <c r="U71" s="442"/>
      <c r="V71" s="443"/>
    </row>
    <row r="72" spans="1:22" ht="18.75" x14ac:dyDescent="0.15">
      <c r="A72" s="91"/>
      <c r="B72" s="452" t="s">
        <v>132</v>
      </c>
      <c r="C72" s="453"/>
      <c r="D72" s="454"/>
      <c r="E72" s="456">
        <f>E69-E68-E71</f>
        <v>0</v>
      </c>
      <c r="F72" s="457"/>
      <c r="G72" s="457">
        <f t="shared" ref="G72" si="6">G69-G68-G71</f>
        <v>0</v>
      </c>
      <c r="H72" s="457"/>
      <c r="I72" s="457">
        <f t="shared" ref="I72" si="7">I69-I68-I71</f>
        <v>0</v>
      </c>
      <c r="J72" s="457"/>
      <c r="K72" s="457">
        <f t="shared" ref="K72" si="8">K69-K68-K71</f>
        <v>0</v>
      </c>
      <c r="L72" s="457"/>
      <c r="M72" s="457">
        <f t="shared" ref="M72" si="9">M69-M68-M71</f>
        <v>0</v>
      </c>
      <c r="N72" s="457"/>
      <c r="O72" s="457">
        <f t="shared" ref="O72" si="10">O69-O68-O71</f>
        <v>0</v>
      </c>
      <c r="P72" s="457"/>
      <c r="Q72" s="457">
        <f t="shared" ref="Q72" si="11">Q69-Q68-Q71</f>
        <v>0</v>
      </c>
      <c r="R72" s="457"/>
      <c r="S72" s="457">
        <f t="shared" ref="S72" si="12">S69-S68-S71</f>
        <v>0</v>
      </c>
      <c r="T72" s="457"/>
      <c r="U72" s="457">
        <f t="shared" ref="U72" si="13">U69-U68-U71</f>
        <v>0</v>
      </c>
      <c r="V72" s="458"/>
    </row>
    <row r="73" spans="1:22" ht="18.75" x14ac:dyDescent="0.15">
      <c r="A73" s="91"/>
      <c r="B73" s="452" t="s">
        <v>133</v>
      </c>
      <c r="C73" s="453"/>
      <c r="D73" s="454"/>
      <c r="E73" s="455" t="str">
        <f>IFERROR(E72/E67,"-")</f>
        <v>-</v>
      </c>
      <c r="F73" s="444"/>
      <c r="G73" s="444" t="str">
        <f t="shared" ref="G73" si="14">IFERROR(G72/G67,"-")</f>
        <v>-</v>
      </c>
      <c r="H73" s="444"/>
      <c r="I73" s="444" t="str">
        <f t="shared" ref="I73" si="15">IFERROR(I72/I67,"-")</f>
        <v>-</v>
      </c>
      <c r="J73" s="444"/>
      <c r="K73" s="444" t="str">
        <f t="shared" ref="K73" si="16">IFERROR(K72/K67,"-")</f>
        <v>-</v>
      </c>
      <c r="L73" s="444"/>
      <c r="M73" s="444" t="str">
        <f t="shared" ref="M73" si="17">IFERROR(M72/M67,"-")</f>
        <v>-</v>
      </c>
      <c r="N73" s="444"/>
      <c r="O73" s="444" t="str">
        <f t="shared" ref="O73" si="18">IFERROR(O72/O67,"-")</f>
        <v>-</v>
      </c>
      <c r="P73" s="444"/>
      <c r="Q73" s="444" t="str">
        <f t="shared" ref="Q73" si="19">IFERROR(Q72/Q67,"-")</f>
        <v>-</v>
      </c>
      <c r="R73" s="444"/>
      <c r="S73" s="444" t="str">
        <f t="shared" ref="S73" si="20">IFERROR(S72/S67,"-")</f>
        <v>-</v>
      </c>
      <c r="T73" s="444"/>
      <c r="U73" s="444" t="str">
        <f t="shared" ref="U73" si="21">IFERROR(U72/U67,"-")</f>
        <v>-</v>
      </c>
      <c r="V73" s="445"/>
    </row>
    <row r="74" spans="1:22" ht="18.75" x14ac:dyDescent="0.15">
      <c r="A74" s="91"/>
      <c r="B74" s="446" t="s">
        <v>134</v>
      </c>
      <c r="C74" s="447"/>
      <c r="D74" s="448"/>
      <c r="E74" s="449"/>
      <c r="F74" s="450"/>
      <c r="G74" s="450"/>
      <c r="H74" s="450"/>
      <c r="I74" s="450"/>
      <c r="J74" s="450"/>
      <c r="K74" s="450"/>
      <c r="L74" s="450"/>
      <c r="M74" s="450"/>
      <c r="N74" s="450"/>
      <c r="O74" s="450"/>
      <c r="P74" s="450"/>
      <c r="Q74" s="450"/>
      <c r="R74" s="450"/>
      <c r="S74" s="450"/>
      <c r="T74" s="450"/>
      <c r="U74" s="450"/>
      <c r="V74" s="451"/>
    </row>
    <row r="75" spans="1:22" ht="18.75" x14ac:dyDescent="0.15">
      <c r="A75" s="95"/>
      <c r="B75" s="429" t="s">
        <v>135</v>
      </c>
      <c r="C75" s="430"/>
      <c r="D75" s="431"/>
      <c r="E75" s="427"/>
      <c r="F75" s="428"/>
      <c r="G75" s="432"/>
      <c r="H75" s="428"/>
      <c r="I75" s="432"/>
      <c r="J75" s="428"/>
      <c r="K75" s="432"/>
      <c r="L75" s="428"/>
      <c r="M75" s="432"/>
      <c r="N75" s="428"/>
      <c r="O75" s="432"/>
      <c r="P75" s="428"/>
      <c r="Q75" s="432"/>
      <c r="R75" s="428"/>
      <c r="S75" s="432"/>
      <c r="T75" s="428"/>
      <c r="U75" s="432"/>
      <c r="V75" s="433"/>
    </row>
    <row r="76" spans="1:22" ht="9" customHeight="1" x14ac:dyDescent="0.15">
      <c r="A76" s="86"/>
    </row>
    <row r="77" spans="1:22" ht="19.5" x14ac:dyDescent="0.15">
      <c r="A77" s="512" t="s">
        <v>136</v>
      </c>
      <c r="B77" s="513"/>
      <c r="C77" s="516" t="s">
        <v>118</v>
      </c>
      <c r="D77" s="517"/>
      <c r="E77" s="518" t="str">
        <f>E59</f>
        <v>　年　月期</v>
      </c>
      <c r="F77" s="504"/>
      <c r="G77" s="503" t="str">
        <f>G59</f>
        <v>　年　月期</v>
      </c>
      <c r="H77" s="504"/>
      <c r="I77" s="503" t="str">
        <f>I59</f>
        <v>　年　月期</v>
      </c>
      <c r="J77" s="504"/>
      <c r="K77" s="503" t="str">
        <f>K59</f>
        <v>　年　月期</v>
      </c>
      <c r="L77" s="504"/>
      <c r="M77" s="503" t="str">
        <f>M59</f>
        <v>　年　月期</v>
      </c>
      <c r="N77" s="504"/>
      <c r="O77" s="503" t="str">
        <f>O59</f>
        <v>　年　月期</v>
      </c>
      <c r="P77" s="504"/>
      <c r="Q77" s="503" t="str">
        <f>Q59</f>
        <v>　年　月期</v>
      </c>
      <c r="R77" s="504"/>
      <c r="S77" s="503" t="str">
        <f>S59</f>
        <v>　年　月期</v>
      </c>
      <c r="T77" s="504"/>
      <c r="U77" s="503" t="str">
        <f>U59</f>
        <v>　年　月期</v>
      </c>
      <c r="V77" s="505"/>
    </row>
    <row r="78" spans="1:22" ht="19.5" x14ac:dyDescent="0.15">
      <c r="A78" s="514"/>
      <c r="B78" s="515"/>
      <c r="C78" s="506" t="s">
        <v>120</v>
      </c>
      <c r="D78" s="507"/>
      <c r="E78" s="508">
        <f>E60</f>
        <v>0</v>
      </c>
      <c r="F78" s="509"/>
      <c r="G78" s="510">
        <f>G60</f>
        <v>0</v>
      </c>
      <c r="H78" s="509"/>
      <c r="I78" s="510">
        <f>I60</f>
        <v>0</v>
      </c>
      <c r="J78" s="509"/>
      <c r="K78" s="510">
        <f>K60</f>
        <v>0</v>
      </c>
      <c r="L78" s="509"/>
      <c r="M78" s="510">
        <f>M60</f>
        <v>0</v>
      </c>
      <c r="N78" s="509"/>
      <c r="O78" s="510">
        <f>O60</f>
        <v>0</v>
      </c>
      <c r="P78" s="509"/>
      <c r="Q78" s="510">
        <f>Q60</f>
        <v>0</v>
      </c>
      <c r="R78" s="509"/>
      <c r="S78" s="510">
        <f>S60</f>
        <v>0</v>
      </c>
      <c r="T78" s="509"/>
      <c r="U78" s="510">
        <f t="shared" ref="U78" si="22">U60</f>
        <v>0</v>
      </c>
      <c r="V78" s="511"/>
    </row>
    <row r="79" spans="1:22" ht="18.75" x14ac:dyDescent="0.15">
      <c r="A79" s="90"/>
      <c r="B79" s="542" t="s">
        <v>121</v>
      </c>
      <c r="C79" s="543"/>
      <c r="D79" s="544"/>
      <c r="E79" s="545"/>
      <c r="F79" s="546"/>
      <c r="G79" s="540"/>
      <c r="H79" s="546"/>
      <c r="I79" s="540"/>
      <c r="J79" s="546"/>
      <c r="K79" s="540"/>
      <c r="L79" s="546"/>
      <c r="M79" s="540"/>
      <c r="N79" s="546"/>
      <c r="O79" s="540"/>
      <c r="P79" s="546"/>
      <c r="Q79" s="540"/>
      <c r="R79" s="546"/>
      <c r="S79" s="540"/>
      <c r="T79" s="546"/>
      <c r="U79" s="540"/>
      <c r="V79" s="541"/>
    </row>
    <row r="80" spans="1:22" ht="18.75" x14ac:dyDescent="0.15">
      <c r="A80" s="91"/>
      <c r="B80" s="536" t="s">
        <v>122</v>
      </c>
      <c r="C80" s="537"/>
      <c r="D80" s="538"/>
      <c r="E80" s="539"/>
      <c r="F80" s="528"/>
      <c r="G80" s="528"/>
      <c r="H80" s="528"/>
      <c r="I80" s="528"/>
      <c r="J80" s="528"/>
      <c r="K80" s="528"/>
      <c r="L80" s="528"/>
      <c r="M80" s="528"/>
      <c r="N80" s="528"/>
      <c r="O80" s="528"/>
      <c r="P80" s="528"/>
      <c r="Q80" s="528"/>
      <c r="R80" s="528"/>
      <c r="S80" s="528"/>
      <c r="T80" s="528"/>
      <c r="U80" s="528"/>
      <c r="V80" s="529"/>
    </row>
    <row r="81" spans="1:22" ht="18.75" x14ac:dyDescent="0.15">
      <c r="A81" s="91"/>
      <c r="B81" s="536" t="s">
        <v>123</v>
      </c>
      <c r="C81" s="537"/>
      <c r="D81" s="538"/>
      <c r="E81" s="539"/>
      <c r="F81" s="528"/>
      <c r="G81" s="528"/>
      <c r="H81" s="528"/>
      <c r="I81" s="528"/>
      <c r="J81" s="528"/>
      <c r="K81" s="528"/>
      <c r="L81" s="528"/>
      <c r="M81" s="528"/>
      <c r="N81" s="528"/>
      <c r="O81" s="528"/>
      <c r="P81" s="528"/>
      <c r="Q81" s="528"/>
      <c r="R81" s="528"/>
      <c r="S81" s="528"/>
      <c r="T81" s="528"/>
      <c r="U81" s="528"/>
      <c r="V81" s="529"/>
    </row>
    <row r="82" spans="1:22" ht="18.75" x14ac:dyDescent="0.15">
      <c r="A82" s="91"/>
      <c r="B82" s="530" t="s">
        <v>124</v>
      </c>
      <c r="C82" s="531"/>
      <c r="D82" s="532"/>
      <c r="E82" s="533"/>
      <c r="F82" s="534"/>
      <c r="G82" s="534"/>
      <c r="H82" s="534"/>
      <c r="I82" s="534"/>
      <c r="J82" s="534"/>
      <c r="K82" s="534"/>
      <c r="L82" s="534"/>
      <c r="M82" s="534"/>
      <c r="N82" s="534"/>
      <c r="O82" s="534"/>
      <c r="P82" s="534"/>
      <c r="Q82" s="534"/>
      <c r="R82" s="534"/>
      <c r="S82" s="534"/>
      <c r="T82" s="534"/>
      <c r="U82" s="534"/>
      <c r="V82" s="535"/>
    </row>
    <row r="83" spans="1:22" ht="18.75" x14ac:dyDescent="0.15">
      <c r="A83" s="91"/>
      <c r="B83" s="524" t="s">
        <v>125</v>
      </c>
      <c r="C83" s="525"/>
      <c r="D83" s="526"/>
      <c r="E83" s="527"/>
      <c r="F83" s="522"/>
      <c r="G83" s="522"/>
      <c r="H83" s="522"/>
      <c r="I83" s="522"/>
      <c r="J83" s="522"/>
      <c r="K83" s="522"/>
      <c r="L83" s="522"/>
      <c r="M83" s="522"/>
      <c r="N83" s="522"/>
      <c r="O83" s="522"/>
      <c r="P83" s="522"/>
      <c r="Q83" s="522"/>
      <c r="R83" s="522"/>
      <c r="S83" s="522"/>
      <c r="T83" s="522"/>
      <c r="U83" s="522"/>
      <c r="V83" s="523"/>
    </row>
    <row r="84" spans="1:22" ht="18.75" x14ac:dyDescent="0.15">
      <c r="A84" s="91"/>
      <c r="B84" s="446" t="s">
        <v>126</v>
      </c>
      <c r="C84" s="447"/>
      <c r="D84" s="448"/>
      <c r="E84" s="449"/>
      <c r="F84" s="450"/>
      <c r="G84" s="450"/>
      <c r="H84" s="450"/>
      <c r="I84" s="450"/>
      <c r="J84" s="450"/>
      <c r="K84" s="450"/>
      <c r="L84" s="450"/>
      <c r="M84" s="450"/>
      <c r="N84" s="450"/>
      <c r="O84" s="450"/>
      <c r="P84" s="450"/>
      <c r="Q84" s="450"/>
      <c r="R84" s="450"/>
      <c r="S84" s="450"/>
      <c r="T84" s="450"/>
      <c r="U84" s="450"/>
      <c r="V84" s="451"/>
    </row>
    <row r="85" spans="1:22" ht="18.75" x14ac:dyDescent="0.15">
      <c r="A85" s="91"/>
      <c r="B85" s="467" t="s">
        <v>127</v>
      </c>
      <c r="C85" s="468"/>
      <c r="D85" s="469"/>
      <c r="E85" s="521">
        <f>E83+E84</f>
        <v>0</v>
      </c>
      <c r="F85" s="519"/>
      <c r="G85" s="519">
        <f>G83+G84</f>
        <v>0</v>
      </c>
      <c r="H85" s="519"/>
      <c r="I85" s="519">
        <f t="shared" ref="I85" si="23">I83+I84</f>
        <v>0</v>
      </c>
      <c r="J85" s="519"/>
      <c r="K85" s="519">
        <f t="shared" ref="K85" si="24">K83+K84</f>
        <v>0</v>
      </c>
      <c r="L85" s="519"/>
      <c r="M85" s="519">
        <f t="shared" ref="M85" si="25">M83+M84</f>
        <v>0</v>
      </c>
      <c r="N85" s="519"/>
      <c r="O85" s="519">
        <f t="shared" ref="O85" si="26">O83+O84</f>
        <v>0</v>
      </c>
      <c r="P85" s="519"/>
      <c r="Q85" s="519">
        <f t="shared" ref="Q85" si="27">Q83+Q84</f>
        <v>0</v>
      </c>
      <c r="R85" s="519"/>
      <c r="S85" s="519">
        <f t="shared" ref="S85" si="28">S83+S84</f>
        <v>0</v>
      </c>
      <c r="T85" s="519"/>
      <c r="U85" s="519">
        <f>U83+U84</f>
        <v>0</v>
      </c>
      <c r="V85" s="520"/>
    </row>
    <row r="86" spans="1:22" ht="18.75" x14ac:dyDescent="0.15">
      <c r="A86" s="91"/>
      <c r="B86" s="429" t="s">
        <v>128</v>
      </c>
      <c r="C86" s="430"/>
      <c r="D86" s="431"/>
      <c r="E86" s="428"/>
      <c r="F86" s="442"/>
      <c r="G86" s="442"/>
      <c r="H86" s="442"/>
      <c r="I86" s="442"/>
      <c r="J86" s="442"/>
      <c r="K86" s="442"/>
      <c r="L86" s="442"/>
      <c r="M86" s="442"/>
      <c r="N86" s="442"/>
      <c r="O86" s="442"/>
      <c r="P86" s="442"/>
      <c r="Q86" s="442"/>
      <c r="R86" s="442"/>
      <c r="S86" s="442"/>
      <c r="T86" s="442"/>
      <c r="U86" s="442"/>
      <c r="V86" s="443"/>
    </row>
    <row r="87" spans="1:22" ht="18.75" x14ac:dyDescent="0.15">
      <c r="A87" s="91"/>
      <c r="B87" s="446" t="s">
        <v>129</v>
      </c>
      <c r="C87" s="447"/>
      <c r="D87" s="448"/>
      <c r="E87" s="449"/>
      <c r="F87" s="450"/>
      <c r="G87" s="450"/>
      <c r="H87" s="450"/>
      <c r="I87" s="450"/>
      <c r="J87" s="450"/>
      <c r="K87" s="450"/>
      <c r="L87" s="450"/>
      <c r="M87" s="450"/>
      <c r="N87" s="450"/>
      <c r="O87" s="450"/>
      <c r="P87" s="450"/>
      <c r="Q87" s="450"/>
      <c r="R87" s="450"/>
      <c r="S87" s="450"/>
      <c r="T87" s="450"/>
      <c r="U87" s="450"/>
      <c r="V87" s="451"/>
    </row>
    <row r="88" spans="1:22" ht="18.75" x14ac:dyDescent="0.15">
      <c r="A88" s="91"/>
      <c r="B88" s="459" t="s">
        <v>130</v>
      </c>
      <c r="C88" s="460"/>
      <c r="D88" s="461"/>
      <c r="E88" s="462"/>
      <c r="F88" s="463"/>
      <c r="G88" s="463"/>
      <c r="H88" s="463"/>
      <c r="I88" s="463"/>
      <c r="J88" s="463"/>
      <c r="K88" s="463"/>
      <c r="L88" s="463"/>
      <c r="M88" s="463"/>
      <c r="N88" s="463"/>
      <c r="O88" s="463"/>
      <c r="P88" s="463"/>
      <c r="Q88" s="463"/>
      <c r="R88" s="463"/>
      <c r="S88" s="463"/>
      <c r="T88" s="463"/>
      <c r="U88" s="463"/>
      <c r="V88" s="464"/>
    </row>
    <row r="89" spans="1:22" ht="18.75" x14ac:dyDescent="0.15">
      <c r="A89" s="91"/>
      <c r="B89" s="429" t="s">
        <v>131</v>
      </c>
      <c r="C89" s="430"/>
      <c r="D89" s="431"/>
      <c r="E89" s="428"/>
      <c r="F89" s="442"/>
      <c r="G89" s="442"/>
      <c r="H89" s="442"/>
      <c r="I89" s="442"/>
      <c r="J89" s="442"/>
      <c r="K89" s="442"/>
      <c r="L89" s="442"/>
      <c r="M89" s="442"/>
      <c r="N89" s="442"/>
      <c r="O89" s="442"/>
      <c r="P89" s="442"/>
      <c r="Q89" s="442"/>
      <c r="R89" s="442"/>
      <c r="S89" s="442"/>
      <c r="T89" s="442"/>
      <c r="U89" s="442"/>
      <c r="V89" s="443"/>
    </row>
    <row r="90" spans="1:22" ht="18.75" x14ac:dyDescent="0.15">
      <c r="A90" s="91"/>
      <c r="B90" s="452" t="s">
        <v>132</v>
      </c>
      <c r="C90" s="453"/>
      <c r="D90" s="454"/>
      <c r="E90" s="456">
        <f>E87-E86-E89</f>
        <v>0</v>
      </c>
      <c r="F90" s="457"/>
      <c r="G90" s="457">
        <f t="shared" ref="G90" si="29">G87-G86-G89</f>
        <v>0</v>
      </c>
      <c r="H90" s="457"/>
      <c r="I90" s="457">
        <f t="shared" ref="I90" si="30">I87-I86-I89</f>
        <v>0</v>
      </c>
      <c r="J90" s="457"/>
      <c r="K90" s="457">
        <f t="shared" ref="K90" si="31">K87-K86-K89</f>
        <v>0</v>
      </c>
      <c r="L90" s="457"/>
      <c r="M90" s="457">
        <f t="shared" ref="M90" si="32">M87-M86-M89</f>
        <v>0</v>
      </c>
      <c r="N90" s="457"/>
      <c r="O90" s="457">
        <f t="shared" ref="O90" si="33">O87-O86-O89</f>
        <v>0</v>
      </c>
      <c r="P90" s="457"/>
      <c r="Q90" s="457">
        <f t="shared" ref="Q90" si="34">Q87-Q86-Q89</f>
        <v>0</v>
      </c>
      <c r="R90" s="457"/>
      <c r="S90" s="457">
        <f t="shared" ref="S90" si="35">S87-S86-S89</f>
        <v>0</v>
      </c>
      <c r="T90" s="457"/>
      <c r="U90" s="457">
        <f t="shared" ref="U90" si="36">U87-U86-U89</f>
        <v>0</v>
      </c>
      <c r="V90" s="458"/>
    </row>
    <row r="91" spans="1:22" ht="18.75" x14ac:dyDescent="0.15">
      <c r="A91" s="91"/>
      <c r="B91" s="452" t="s">
        <v>133</v>
      </c>
      <c r="C91" s="453"/>
      <c r="D91" s="454"/>
      <c r="E91" s="455" t="str">
        <f>IFERROR(E90/E85,"-")</f>
        <v>-</v>
      </c>
      <c r="F91" s="444"/>
      <c r="G91" s="444" t="str">
        <f t="shared" ref="G91" si="37">IFERROR(G90/G85,"-")</f>
        <v>-</v>
      </c>
      <c r="H91" s="444"/>
      <c r="I91" s="444" t="str">
        <f t="shared" ref="I91" si="38">IFERROR(I90/I85,"-")</f>
        <v>-</v>
      </c>
      <c r="J91" s="444"/>
      <c r="K91" s="444" t="str">
        <f t="shared" ref="K91" si="39">IFERROR(K90/K85,"-")</f>
        <v>-</v>
      </c>
      <c r="L91" s="444"/>
      <c r="M91" s="444" t="str">
        <f t="shared" ref="M91" si="40">IFERROR(M90/M85,"-")</f>
        <v>-</v>
      </c>
      <c r="N91" s="444"/>
      <c r="O91" s="444" t="str">
        <f t="shared" ref="O91" si="41">IFERROR(O90/O85,"-")</f>
        <v>-</v>
      </c>
      <c r="P91" s="444"/>
      <c r="Q91" s="444" t="str">
        <f t="shared" ref="Q91" si="42">IFERROR(Q90/Q85,"-")</f>
        <v>-</v>
      </c>
      <c r="R91" s="444"/>
      <c r="S91" s="444" t="str">
        <f t="shared" ref="S91" si="43">IFERROR(S90/S85,"-")</f>
        <v>-</v>
      </c>
      <c r="T91" s="444"/>
      <c r="U91" s="444" t="str">
        <f t="shared" ref="U91" si="44">IFERROR(U90/U85,"-")</f>
        <v>-</v>
      </c>
      <c r="V91" s="445"/>
    </row>
    <row r="92" spans="1:22" ht="18.75" x14ac:dyDescent="0.15">
      <c r="A92" s="91"/>
      <c r="B92" s="446" t="s">
        <v>134</v>
      </c>
      <c r="C92" s="447"/>
      <c r="D92" s="448"/>
      <c r="E92" s="449"/>
      <c r="F92" s="450"/>
      <c r="G92" s="450"/>
      <c r="H92" s="450"/>
      <c r="I92" s="450"/>
      <c r="J92" s="450"/>
      <c r="K92" s="450"/>
      <c r="L92" s="450"/>
      <c r="M92" s="450"/>
      <c r="N92" s="450"/>
      <c r="O92" s="450"/>
      <c r="P92" s="450"/>
      <c r="Q92" s="450"/>
      <c r="R92" s="450"/>
      <c r="S92" s="450"/>
      <c r="T92" s="450"/>
      <c r="U92" s="450"/>
      <c r="V92" s="451"/>
    </row>
    <row r="93" spans="1:22" ht="18.75" x14ac:dyDescent="0.15">
      <c r="A93" s="95"/>
      <c r="B93" s="429" t="s">
        <v>135</v>
      </c>
      <c r="C93" s="430"/>
      <c r="D93" s="431"/>
      <c r="E93" s="428"/>
      <c r="F93" s="442"/>
      <c r="G93" s="442"/>
      <c r="H93" s="442"/>
      <c r="I93" s="442"/>
      <c r="J93" s="442"/>
      <c r="K93" s="442"/>
      <c r="L93" s="442"/>
      <c r="M93" s="442"/>
      <c r="N93" s="442"/>
      <c r="O93" s="442"/>
      <c r="P93" s="442"/>
      <c r="Q93" s="442"/>
      <c r="R93" s="442"/>
      <c r="S93" s="442"/>
      <c r="T93" s="442"/>
      <c r="U93" s="442"/>
      <c r="V93" s="443"/>
    </row>
    <row r="94" spans="1:22" ht="9" customHeight="1" x14ac:dyDescent="0.15">
      <c r="A94" s="86"/>
    </row>
    <row r="95" spans="1:22" ht="19.5" x14ac:dyDescent="0.15">
      <c r="A95" s="512" t="s">
        <v>137</v>
      </c>
      <c r="B95" s="513"/>
      <c r="C95" s="516" t="s">
        <v>118</v>
      </c>
      <c r="D95" s="517"/>
      <c r="E95" s="518" t="str">
        <f>E77</f>
        <v>　年　月期</v>
      </c>
      <c r="F95" s="504"/>
      <c r="G95" s="503" t="str">
        <f t="shared" ref="G95" si="45">G77</f>
        <v>　年　月期</v>
      </c>
      <c r="H95" s="504"/>
      <c r="I95" s="503" t="str">
        <f t="shared" ref="I95" si="46">I77</f>
        <v>　年　月期</v>
      </c>
      <c r="J95" s="504"/>
      <c r="K95" s="503" t="str">
        <f t="shared" ref="K95" si="47">K77</f>
        <v>　年　月期</v>
      </c>
      <c r="L95" s="504"/>
      <c r="M95" s="503" t="str">
        <f t="shared" ref="M95" si="48">M77</f>
        <v>　年　月期</v>
      </c>
      <c r="N95" s="504"/>
      <c r="O95" s="503" t="str">
        <f t="shared" ref="O95" si="49">O77</f>
        <v>　年　月期</v>
      </c>
      <c r="P95" s="504"/>
      <c r="Q95" s="503" t="str">
        <f t="shared" ref="Q95" si="50">Q77</f>
        <v>　年　月期</v>
      </c>
      <c r="R95" s="504"/>
      <c r="S95" s="503" t="str">
        <f t="shared" ref="S95" si="51">S77</f>
        <v>　年　月期</v>
      </c>
      <c r="T95" s="504"/>
      <c r="U95" s="503" t="str">
        <f t="shared" ref="U95" si="52">U77</f>
        <v>　年　月期</v>
      </c>
      <c r="V95" s="505"/>
    </row>
    <row r="96" spans="1:22" ht="19.5" x14ac:dyDescent="0.15">
      <c r="A96" s="514"/>
      <c r="B96" s="515"/>
      <c r="C96" s="506" t="s">
        <v>120</v>
      </c>
      <c r="D96" s="507"/>
      <c r="E96" s="508">
        <f t="shared" ref="E96" si="53">E78</f>
        <v>0</v>
      </c>
      <c r="F96" s="509"/>
      <c r="G96" s="510">
        <f t="shared" ref="G96" si="54">G78</f>
        <v>0</v>
      </c>
      <c r="H96" s="509"/>
      <c r="I96" s="510">
        <f t="shared" ref="I96" si="55">I78</f>
        <v>0</v>
      </c>
      <c r="J96" s="509"/>
      <c r="K96" s="510">
        <f t="shared" ref="K96" si="56">K78</f>
        <v>0</v>
      </c>
      <c r="L96" s="509"/>
      <c r="M96" s="510">
        <f t="shared" ref="M96" si="57">M78</f>
        <v>0</v>
      </c>
      <c r="N96" s="509"/>
      <c r="O96" s="510">
        <f t="shared" ref="O96" si="58">O78</f>
        <v>0</v>
      </c>
      <c r="P96" s="509"/>
      <c r="Q96" s="510">
        <f t="shared" ref="Q96" si="59">Q78</f>
        <v>0</v>
      </c>
      <c r="R96" s="509"/>
      <c r="S96" s="510">
        <f t="shared" ref="S96" si="60">S78</f>
        <v>0</v>
      </c>
      <c r="T96" s="509"/>
      <c r="U96" s="510">
        <f t="shared" ref="U96" si="61">U78</f>
        <v>0</v>
      </c>
      <c r="V96" s="511"/>
    </row>
    <row r="97" spans="1:22" ht="18.75" x14ac:dyDescent="0.15">
      <c r="A97" s="90"/>
      <c r="B97" s="498" t="s">
        <v>121</v>
      </c>
      <c r="C97" s="499"/>
      <c r="D97" s="500"/>
      <c r="E97" s="501">
        <f>IFERROR(E79-E61,"-")</f>
        <v>0</v>
      </c>
      <c r="F97" s="502"/>
      <c r="G97" s="490">
        <f>IFERROR(G79-G61,"-")</f>
        <v>0</v>
      </c>
      <c r="H97" s="502"/>
      <c r="I97" s="490">
        <f>IFERROR(I79-I61,"-")</f>
        <v>0</v>
      </c>
      <c r="J97" s="502"/>
      <c r="K97" s="490">
        <f>IFERROR(K79-K61,"-")</f>
        <v>0</v>
      </c>
      <c r="L97" s="502"/>
      <c r="M97" s="490">
        <f>IFERROR(M79-M61,"-")</f>
        <v>0</v>
      </c>
      <c r="N97" s="502"/>
      <c r="O97" s="490">
        <f>IFERROR(O79-O61,"-")</f>
        <v>0</v>
      </c>
      <c r="P97" s="502"/>
      <c r="Q97" s="490">
        <f>IFERROR(Q79-Q61,"-")</f>
        <v>0</v>
      </c>
      <c r="R97" s="502"/>
      <c r="S97" s="490">
        <f>IFERROR(S79-S61,"-")</f>
        <v>0</v>
      </c>
      <c r="T97" s="502"/>
      <c r="U97" s="490">
        <f>IFERROR(U79-U61,"-")</f>
        <v>0</v>
      </c>
      <c r="V97" s="491"/>
    </row>
    <row r="98" spans="1:22" ht="18.75" x14ac:dyDescent="0.15">
      <c r="A98" s="91"/>
      <c r="B98" s="434" t="s">
        <v>138</v>
      </c>
      <c r="C98" s="435"/>
      <c r="D98" s="436"/>
      <c r="E98" s="485" t="str">
        <f>IFERROR(E79/E61,"-")</f>
        <v>-</v>
      </c>
      <c r="F98" s="440"/>
      <c r="G98" s="440" t="str">
        <f t="shared" ref="G98" si="62">IFERROR(G79/G61,"-")</f>
        <v>-</v>
      </c>
      <c r="H98" s="440"/>
      <c r="I98" s="440" t="str">
        <f t="shared" ref="I98" si="63">IFERROR(I79/I61,"-")</f>
        <v>-</v>
      </c>
      <c r="J98" s="440"/>
      <c r="K98" s="440" t="str">
        <f t="shared" ref="K98" si="64">IFERROR(K79/K61,"-")</f>
        <v>-</v>
      </c>
      <c r="L98" s="440"/>
      <c r="M98" s="440" t="str">
        <f t="shared" ref="M98" si="65">IFERROR(M79/M61,"-")</f>
        <v>-</v>
      </c>
      <c r="N98" s="440"/>
      <c r="O98" s="440" t="str">
        <f t="shared" ref="O98" si="66">IFERROR(O79/O61,"-")</f>
        <v>-</v>
      </c>
      <c r="P98" s="440"/>
      <c r="Q98" s="440" t="str">
        <f t="shared" ref="Q98" si="67">IFERROR(Q79/Q61,"-")</f>
        <v>-</v>
      </c>
      <c r="R98" s="440"/>
      <c r="S98" s="440" t="str">
        <f t="shared" ref="S98" si="68">IFERROR(S79/S61,"-")</f>
        <v>-</v>
      </c>
      <c r="T98" s="440"/>
      <c r="U98" s="440" t="str">
        <f t="shared" ref="U98" si="69">IFERROR(U79/U61,"-")</f>
        <v>-</v>
      </c>
      <c r="V98" s="441"/>
    </row>
    <row r="99" spans="1:22" ht="18.75" x14ac:dyDescent="0.15">
      <c r="A99" s="91"/>
      <c r="B99" s="492" t="s">
        <v>122</v>
      </c>
      <c r="C99" s="493"/>
      <c r="D99" s="494"/>
      <c r="E99" s="495">
        <f>IFERROR(E80-E62,"-")</f>
        <v>0</v>
      </c>
      <c r="F99" s="496"/>
      <c r="G99" s="496">
        <f>IFERROR(G80-G62,"-")</f>
        <v>0</v>
      </c>
      <c r="H99" s="496"/>
      <c r="I99" s="496">
        <f>IFERROR(I80-I62,"-")</f>
        <v>0</v>
      </c>
      <c r="J99" s="496"/>
      <c r="K99" s="496">
        <f>IFERROR(K80-K62,"-")</f>
        <v>0</v>
      </c>
      <c r="L99" s="496"/>
      <c r="M99" s="496">
        <f>IFERROR(M80-M62,"-")</f>
        <v>0</v>
      </c>
      <c r="N99" s="496"/>
      <c r="O99" s="496">
        <f>IFERROR(O80-O62,"-")</f>
        <v>0</v>
      </c>
      <c r="P99" s="496"/>
      <c r="Q99" s="496">
        <f>IFERROR(Q80-Q62,"-")</f>
        <v>0</v>
      </c>
      <c r="R99" s="496"/>
      <c r="S99" s="496">
        <f>IFERROR(S80-S62,"-")</f>
        <v>0</v>
      </c>
      <c r="T99" s="496"/>
      <c r="U99" s="496">
        <f>IFERROR(U80-U62,"-")</f>
        <v>0</v>
      </c>
      <c r="V99" s="497"/>
    </row>
    <row r="100" spans="1:22" ht="18.75" x14ac:dyDescent="0.15">
      <c r="A100" s="91"/>
      <c r="B100" s="486" t="s">
        <v>123</v>
      </c>
      <c r="C100" s="487"/>
      <c r="D100" s="488"/>
      <c r="E100" s="489">
        <f>IFERROR(E81-E63,"-")</f>
        <v>0</v>
      </c>
      <c r="F100" s="477"/>
      <c r="G100" s="477">
        <f>IFERROR(G81-G63,"-")</f>
        <v>0</v>
      </c>
      <c r="H100" s="477"/>
      <c r="I100" s="477">
        <f>IFERROR(I81-I63,"-")</f>
        <v>0</v>
      </c>
      <c r="J100" s="477"/>
      <c r="K100" s="477">
        <f>IFERROR(K81-K63,"-")</f>
        <v>0</v>
      </c>
      <c r="L100" s="477"/>
      <c r="M100" s="477">
        <f>IFERROR(M81-M63,"-")</f>
        <v>0</v>
      </c>
      <c r="N100" s="477"/>
      <c r="O100" s="477">
        <f>IFERROR(O81-O63,"-")</f>
        <v>0</v>
      </c>
      <c r="P100" s="477"/>
      <c r="Q100" s="477">
        <f>IFERROR(Q81-Q63,"-")</f>
        <v>0</v>
      </c>
      <c r="R100" s="477"/>
      <c r="S100" s="477">
        <f>IFERROR(S81-S63,"-")</f>
        <v>0</v>
      </c>
      <c r="T100" s="477"/>
      <c r="U100" s="477">
        <f>IFERROR(U81-U63,"-")</f>
        <v>0</v>
      </c>
      <c r="V100" s="478"/>
    </row>
    <row r="101" spans="1:22" ht="18.75" x14ac:dyDescent="0.15">
      <c r="A101" s="91"/>
      <c r="B101" s="434" t="s">
        <v>138</v>
      </c>
      <c r="C101" s="435"/>
      <c r="D101" s="436"/>
      <c r="E101" s="485" t="str">
        <f>IFERROR(E81/E63,"-")</f>
        <v>-</v>
      </c>
      <c r="F101" s="440"/>
      <c r="G101" s="440" t="str">
        <f t="shared" ref="G101" si="70">IFERROR(G81/G63,"-")</f>
        <v>-</v>
      </c>
      <c r="H101" s="440"/>
      <c r="I101" s="440" t="str">
        <f t="shared" ref="I101" si="71">IFERROR(I81/I63,"-")</f>
        <v>-</v>
      </c>
      <c r="J101" s="440"/>
      <c r="K101" s="440" t="str">
        <f t="shared" ref="K101" si="72">IFERROR(K81/K63,"-")</f>
        <v>-</v>
      </c>
      <c r="L101" s="440"/>
      <c r="M101" s="440" t="str">
        <f t="shared" ref="M101" si="73">IFERROR(M81/M63,"-")</f>
        <v>-</v>
      </c>
      <c r="N101" s="440"/>
      <c r="O101" s="440" t="str">
        <f t="shared" ref="O101" si="74">IFERROR(O81/O63,"-")</f>
        <v>-</v>
      </c>
      <c r="P101" s="440"/>
      <c r="Q101" s="440" t="str">
        <f t="shared" ref="Q101" si="75">IFERROR(Q81/Q63,"-")</f>
        <v>-</v>
      </c>
      <c r="R101" s="440"/>
      <c r="S101" s="440" t="str">
        <f t="shared" ref="S101" si="76">IFERROR(S81/S63,"-")</f>
        <v>-</v>
      </c>
      <c r="T101" s="440"/>
      <c r="U101" s="440" t="str">
        <f t="shared" ref="U101" si="77">IFERROR(U81/U63,"-")</f>
        <v>-</v>
      </c>
      <c r="V101" s="441"/>
    </row>
    <row r="102" spans="1:22" ht="18.75" x14ac:dyDescent="0.15">
      <c r="A102" s="91"/>
      <c r="B102" s="479" t="s">
        <v>124</v>
      </c>
      <c r="C102" s="480"/>
      <c r="D102" s="481"/>
      <c r="E102" s="482">
        <f>IFERROR(E82-E64,"-")</f>
        <v>0</v>
      </c>
      <c r="F102" s="483"/>
      <c r="G102" s="483">
        <f>IFERROR(G82-G64,"-")</f>
        <v>0</v>
      </c>
      <c r="H102" s="483"/>
      <c r="I102" s="483">
        <f>IFERROR(I82-I64,"-")</f>
        <v>0</v>
      </c>
      <c r="J102" s="483"/>
      <c r="K102" s="483">
        <f>IFERROR(K82-K64,"-")</f>
        <v>0</v>
      </c>
      <c r="L102" s="483"/>
      <c r="M102" s="483">
        <f>IFERROR(M82-M64,"-")</f>
        <v>0</v>
      </c>
      <c r="N102" s="483"/>
      <c r="O102" s="483">
        <f>IFERROR(O82-O64,"-")</f>
        <v>0</v>
      </c>
      <c r="P102" s="483"/>
      <c r="Q102" s="483">
        <f>IFERROR(Q82-Q64,"-")</f>
        <v>0</v>
      </c>
      <c r="R102" s="483"/>
      <c r="S102" s="483">
        <f>IFERROR(S82-S64,"-")</f>
        <v>0</v>
      </c>
      <c r="T102" s="483"/>
      <c r="U102" s="483">
        <f>IFERROR(U82-U64,"-")</f>
        <v>0</v>
      </c>
      <c r="V102" s="484"/>
    </row>
    <row r="103" spans="1:22" ht="18.75" x14ac:dyDescent="0.15">
      <c r="A103" s="91"/>
      <c r="B103" s="473" t="s">
        <v>125</v>
      </c>
      <c r="C103" s="474"/>
      <c r="D103" s="475"/>
      <c r="E103" s="476">
        <f>IFERROR(E83-E65,"-")</f>
        <v>0</v>
      </c>
      <c r="F103" s="471"/>
      <c r="G103" s="471">
        <f>IFERROR(G83-G65,"-")</f>
        <v>0</v>
      </c>
      <c r="H103" s="471"/>
      <c r="I103" s="471">
        <f>IFERROR(I83-I65,"-")</f>
        <v>0</v>
      </c>
      <c r="J103" s="471"/>
      <c r="K103" s="471">
        <f>IFERROR(K83-K65,"-")</f>
        <v>0</v>
      </c>
      <c r="L103" s="471"/>
      <c r="M103" s="471">
        <f>IFERROR(M83-M65,"-")</f>
        <v>0</v>
      </c>
      <c r="N103" s="471"/>
      <c r="O103" s="471">
        <f>IFERROR(O83-O65,"-")</f>
        <v>0</v>
      </c>
      <c r="P103" s="471"/>
      <c r="Q103" s="471">
        <f>IFERROR(Q83-Q65,"-")</f>
        <v>0</v>
      </c>
      <c r="R103" s="471"/>
      <c r="S103" s="471">
        <f>IFERROR(S83-S65,"-")</f>
        <v>0</v>
      </c>
      <c r="T103" s="471"/>
      <c r="U103" s="471">
        <f>IFERROR(U83-U65,"-")</f>
        <v>0</v>
      </c>
      <c r="V103" s="472"/>
    </row>
    <row r="104" spans="1:22" ht="18.75" x14ac:dyDescent="0.15">
      <c r="A104" s="91"/>
      <c r="B104" s="434" t="s">
        <v>138</v>
      </c>
      <c r="C104" s="435"/>
      <c r="D104" s="436"/>
      <c r="E104" s="437" t="str">
        <f>IFERROR(E83/E65,"-")</f>
        <v>-</v>
      </c>
      <c r="F104" s="438"/>
      <c r="G104" s="438" t="str">
        <f t="shared" ref="G104" si="78">IFERROR(G83/G65,"-")</f>
        <v>-</v>
      </c>
      <c r="H104" s="438"/>
      <c r="I104" s="438" t="str">
        <f t="shared" ref="I104" si="79">IFERROR(I83/I65,"-")</f>
        <v>-</v>
      </c>
      <c r="J104" s="438"/>
      <c r="K104" s="438" t="str">
        <f t="shared" ref="K104" si="80">IFERROR(K83/K65,"-")</f>
        <v>-</v>
      </c>
      <c r="L104" s="438"/>
      <c r="M104" s="438" t="str">
        <f t="shared" ref="M104" si="81">IFERROR(M83/M65,"-")</f>
        <v>-</v>
      </c>
      <c r="N104" s="438"/>
      <c r="O104" s="438" t="str">
        <f t="shared" ref="O104" si="82">IFERROR(O83/O65,"-")</f>
        <v>-</v>
      </c>
      <c r="P104" s="438"/>
      <c r="Q104" s="438" t="str">
        <f t="shared" ref="Q104" si="83">IFERROR(Q83/Q65,"-")</f>
        <v>-</v>
      </c>
      <c r="R104" s="438"/>
      <c r="S104" s="438" t="str">
        <f t="shared" ref="S104" si="84">IFERROR(S83/S65,"-")</f>
        <v>-</v>
      </c>
      <c r="T104" s="438"/>
      <c r="U104" s="438" t="str">
        <f t="shared" ref="U104" si="85">IFERROR(U83/U65,"-")</f>
        <v>-</v>
      </c>
      <c r="V104" s="439"/>
    </row>
    <row r="105" spans="1:22" ht="18.75" x14ac:dyDescent="0.15">
      <c r="A105" s="91"/>
      <c r="B105" s="446" t="s">
        <v>126</v>
      </c>
      <c r="C105" s="447"/>
      <c r="D105" s="448"/>
      <c r="E105" s="449">
        <f t="shared" ref="E105:E114" si="86">IFERROR(E84-E66,"-")</f>
        <v>0</v>
      </c>
      <c r="F105" s="450"/>
      <c r="G105" s="450">
        <f t="shared" ref="G105:G114" si="87">IFERROR(G84-G66,"-")</f>
        <v>0</v>
      </c>
      <c r="H105" s="450"/>
      <c r="I105" s="450">
        <f t="shared" ref="I105:I114" si="88">IFERROR(I84-I66,"-")</f>
        <v>0</v>
      </c>
      <c r="J105" s="450"/>
      <c r="K105" s="450">
        <f t="shared" ref="K105:K114" si="89">IFERROR(K84-K66,"-")</f>
        <v>0</v>
      </c>
      <c r="L105" s="450"/>
      <c r="M105" s="450">
        <f t="shared" ref="M105:M114" si="90">IFERROR(M84-M66,"-")</f>
        <v>0</v>
      </c>
      <c r="N105" s="450"/>
      <c r="O105" s="450">
        <f t="shared" ref="O105:O114" si="91">IFERROR(O84-O66,"-")</f>
        <v>0</v>
      </c>
      <c r="P105" s="450"/>
      <c r="Q105" s="450">
        <f t="shared" ref="Q105:Q114" si="92">IFERROR(Q84-Q66,"-")</f>
        <v>0</v>
      </c>
      <c r="R105" s="450"/>
      <c r="S105" s="450">
        <f t="shared" ref="S105:S114" si="93">IFERROR(S84-S66,"-")</f>
        <v>0</v>
      </c>
      <c r="T105" s="450"/>
      <c r="U105" s="450">
        <f t="shared" ref="U105:U114" si="94">IFERROR(U84-U66,"-")</f>
        <v>0</v>
      </c>
      <c r="V105" s="451"/>
    </row>
    <row r="106" spans="1:22" ht="18.75" x14ac:dyDescent="0.15">
      <c r="A106" s="91"/>
      <c r="B106" s="467" t="s">
        <v>127</v>
      </c>
      <c r="C106" s="468"/>
      <c r="D106" s="469"/>
      <c r="E106" s="470">
        <f>IFERROR(E85-E67,"-")</f>
        <v>0</v>
      </c>
      <c r="F106" s="465"/>
      <c r="G106" s="465">
        <f t="shared" si="87"/>
        <v>0</v>
      </c>
      <c r="H106" s="465"/>
      <c r="I106" s="465">
        <f t="shared" si="88"/>
        <v>0</v>
      </c>
      <c r="J106" s="465"/>
      <c r="K106" s="465">
        <f t="shared" si="89"/>
        <v>0</v>
      </c>
      <c r="L106" s="465"/>
      <c r="M106" s="465">
        <f t="shared" si="90"/>
        <v>0</v>
      </c>
      <c r="N106" s="465"/>
      <c r="O106" s="465">
        <f t="shared" si="91"/>
        <v>0</v>
      </c>
      <c r="P106" s="465"/>
      <c r="Q106" s="465">
        <f t="shared" si="92"/>
        <v>0</v>
      </c>
      <c r="R106" s="465"/>
      <c r="S106" s="465">
        <f t="shared" si="93"/>
        <v>0</v>
      </c>
      <c r="T106" s="465"/>
      <c r="U106" s="465">
        <f>IFERROR(U85-U67,"-")</f>
        <v>0</v>
      </c>
      <c r="V106" s="466"/>
    </row>
    <row r="107" spans="1:22" ht="18.75" x14ac:dyDescent="0.15">
      <c r="A107" s="91"/>
      <c r="B107" s="429" t="s">
        <v>128</v>
      </c>
      <c r="C107" s="430"/>
      <c r="D107" s="431"/>
      <c r="E107" s="428">
        <f t="shared" si="86"/>
        <v>0</v>
      </c>
      <c r="F107" s="442"/>
      <c r="G107" s="442">
        <f t="shared" si="87"/>
        <v>0</v>
      </c>
      <c r="H107" s="442"/>
      <c r="I107" s="442">
        <f t="shared" si="88"/>
        <v>0</v>
      </c>
      <c r="J107" s="442"/>
      <c r="K107" s="442">
        <f t="shared" si="89"/>
        <v>0</v>
      </c>
      <c r="L107" s="442"/>
      <c r="M107" s="442">
        <f t="shared" si="90"/>
        <v>0</v>
      </c>
      <c r="N107" s="442"/>
      <c r="O107" s="442">
        <f t="shared" si="91"/>
        <v>0</v>
      </c>
      <c r="P107" s="442"/>
      <c r="Q107" s="442">
        <f t="shared" si="92"/>
        <v>0</v>
      </c>
      <c r="R107" s="442"/>
      <c r="S107" s="442">
        <f t="shared" si="93"/>
        <v>0</v>
      </c>
      <c r="T107" s="442"/>
      <c r="U107" s="442">
        <f t="shared" si="94"/>
        <v>0</v>
      </c>
      <c r="V107" s="443"/>
    </row>
    <row r="108" spans="1:22" ht="18.75" x14ac:dyDescent="0.15">
      <c r="A108" s="91"/>
      <c r="B108" s="446" t="s">
        <v>129</v>
      </c>
      <c r="C108" s="447"/>
      <c r="D108" s="448"/>
      <c r="E108" s="449">
        <f t="shared" si="86"/>
        <v>0</v>
      </c>
      <c r="F108" s="450"/>
      <c r="G108" s="450">
        <f t="shared" si="87"/>
        <v>0</v>
      </c>
      <c r="H108" s="450"/>
      <c r="I108" s="450">
        <f t="shared" si="88"/>
        <v>0</v>
      </c>
      <c r="J108" s="450"/>
      <c r="K108" s="450">
        <f t="shared" si="89"/>
        <v>0</v>
      </c>
      <c r="L108" s="450"/>
      <c r="M108" s="450">
        <f t="shared" si="90"/>
        <v>0</v>
      </c>
      <c r="N108" s="450"/>
      <c r="O108" s="450">
        <f t="shared" si="91"/>
        <v>0</v>
      </c>
      <c r="P108" s="450"/>
      <c r="Q108" s="450">
        <f t="shared" si="92"/>
        <v>0</v>
      </c>
      <c r="R108" s="450"/>
      <c r="S108" s="450">
        <f t="shared" si="93"/>
        <v>0</v>
      </c>
      <c r="T108" s="450"/>
      <c r="U108" s="450">
        <f t="shared" si="94"/>
        <v>0</v>
      </c>
      <c r="V108" s="451"/>
    </row>
    <row r="109" spans="1:22" ht="18.75" x14ac:dyDescent="0.15">
      <c r="A109" s="91"/>
      <c r="B109" s="459" t="s">
        <v>130</v>
      </c>
      <c r="C109" s="460"/>
      <c r="D109" s="461"/>
      <c r="E109" s="462">
        <f t="shared" si="86"/>
        <v>0</v>
      </c>
      <c r="F109" s="463"/>
      <c r="G109" s="463">
        <f t="shared" si="87"/>
        <v>0</v>
      </c>
      <c r="H109" s="463"/>
      <c r="I109" s="463">
        <f t="shared" si="88"/>
        <v>0</v>
      </c>
      <c r="J109" s="463"/>
      <c r="K109" s="463">
        <f t="shared" si="89"/>
        <v>0</v>
      </c>
      <c r="L109" s="463"/>
      <c r="M109" s="463">
        <f t="shared" si="90"/>
        <v>0</v>
      </c>
      <c r="N109" s="463"/>
      <c r="O109" s="463">
        <f t="shared" si="91"/>
        <v>0</v>
      </c>
      <c r="P109" s="463"/>
      <c r="Q109" s="463">
        <f t="shared" si="92"/>
        <v>0</v>
      </c>
      <c r="R109" s="463"/>
      <c r="S109" s="463">
        <f t="shared" si="93"/>
        <v>0</v>
      </c>
      <c r="T109" s="463"/>
      <c r="U109" s="463">
        <f t="shared" si="94"/>
        <v>0</v>
      </c>
      <c r="V109" s="464"/>
    </row>
    <row r="110" spans="1:22" ht="18.75" x14ac:dyDescent="0.15">
      <c r="A110" s="91"/>
      <c r="B110" s="429" t="s">
        <v>131</v>
      </c>
      <c r="C110" s="430"/>
      <c r="D110" s="431"/>
      <c r="E110" s="428">
        <f t="shared" si="86"/>
        <v>0</v>
      </c>
      <c r="F110" s="442"/>
      <c r="G110" s="442">
        <f t="shared" si="87"/>
        <v>0</v>
      </c>
      <c r="H110" s="442"/>
      <c r="I110" s="442">
        <f t="shared" si="88"/>
        <v>0</v>
      </c>
      <c r="J110" s="442"/>
      <c r="K110" s="442">
        <f t="shared" si="89"/>
        <v>0</v>
      </c>
      <c r="L110" s="442"/>
      <c r="M110" s="442">
        <f t="shared" si="90"/>
        <v>0</v>
      </c>
      <c r="N110" s="442"/>
      <c r="O110" s="442">
        <f t="shared" si="91"/>
        <v>0</v>
      </c>
      <c r="P110" s="442"/>
      <c r="Q110" s="442">
        <f t="shared" si="92"/>
        <v>0</v>
      </c>
      <c r="R110" s="442"/>
      <c r="S110" s="442">
        <f t="shared" si="93"/>
        <v>0</v>
      </c>
      <c r="T110" s="442"/>
      <c r="U110" s="442">
        <f t="shared" si="94"/>
        <v>0</v>
      </c>
      <c r="V110" s="443"/>
    </row>
    <row r="111" spans="1:22" ht="18.75" x14ac:dyDescent="0.15">
      <c r="A111" s="91"/>
      <c r="B111" s="452" t="s">
        <v>132</v>
      </c>
      <c r="C111" s="453"/>
      <c r="D111" s="454"/>
      <c r="E111" s="456">
        <f t="shared" si="86"/>
        <v>0</v>
      </c>
      <c r="F111" s="457"/>
      <c r="G111" s="457">
        <f t="shared" si="87"/>
        <v>0</v>
      </c>
      <c r="H111" s="457"/>
      <c r="I111" s="457">
        <f t="shared" si="88"/>
        <v>0</v>
      </c>
      <c r="J111" s="457"/>
      <c r="K111" s="457">
        <f t="shared" si="89"/>
        <v>0</v>
      </c>
      <c r="L111" s="457"/>
      <c r="M111" s="457">
        <f t="shared" si="90"/>
        <v>0</v>
      </c>
      <c r="N111" s="457"/>
      <c r="O111" s="457">
        <f t="shared" si="91"/>
        <v>0</v>
      </c>
      <c r="P111" s="457"/>
      <c r="Q111" s="457">
        <f t="shared" si="92"/>
        <v>0</v>
      </c>
      <c r="R111" s="457"/>
      <c r="S111" s="457">
        <f t="shared" si="93"/>
        <v>0</v>
      </c>
      <c r="T111" s="457"/>
      <c r="U111" s="457">
        <f t="shared" si="94"/>
        <v>0</v>
      </c>
      <c r="V111" s="458"/>
    </row>
    <row r="112" spans="1:22" ht="18.75" x14ac:dyDescent="0.15">
      <c r="A112" s="91"/>
      <c r="B112" s="452" t="s">
        <v>133</v>
      </c>
      <c r="C112" s="453"/>
      <c r="D112" s="454"/>
      <c r="E112" s="455" t="str">
        <f t="shared" si="86"/>
        <v>-</v>
      </c>
      <c r="F112" s="444"/>
      <c r="G112" s="444" t="str">
        <f t="shared" si="87"/>
        <v>-</v>
      </c>
      <c r="H112" s="444"/>
      <c r="I112" s="444" t="str">
        <f t="shared" si="88"/>
        <v>-</v>
      </c>
      <c r="J112" s="444"/>
      <c r="K112" s="444" t="str">
        <f t="shared" si="89"/>
        <v>-</v>
      </c>
      <c r="L112" s="444"/>
      <c r="M112" s="444" t="str">
        <f t="shared" si="90"/>
        <v>-</v>
      </c>
      <c r="N112" s="444"/>
      <c r="O112" s="444" t="str">
        <f t="shared" si="91"/>
        <v>-</v>
      </c>
      <c r="P112" s="444"/>
      <c r="Q112" s="444" t="str">
        <f t="shared" si="92"/>
        <v>-</v>
      </c>
      <c r="R112" s="444"/>
      <c r="S112" s="444" t="str">
        <f t="shared" si="93"/>
        <v>-</v>
      </c>
      <c r="T112" s="444"/>
      <c r="U112" s="444" t="str">
        <f t="shared" si="94"/>
        <v>-</v>
      </c>
      <c r="V112" s="445"/>
    </row>
    <row r="113" spans="1:22" ht="18.75" x14ac:dyDescent="0.15">
      <c r="A113" s="91"/>
      <c r="B113" s="446" t="s">
        <v>134</v>
      </c>
      <c r="C113" s="447"/>
      <c r="D113" s="448"/>
      <c r="E113" s="449">
        <f t="shared" si="86"/>
        <v>0</v>
      </c>
      <c r="F113" s="450"/>
      <c r="G113" s="450">
        <f t="shared" si="87"/>
        <v>0</v>
      </c>
      <c r="H113" s="450"/>
      <c r="I113" s="450">
        <f t="shared" si="88"/>
        <v>0</v>
      </c>
      <c r="J113" s="450"/>
      <c r="K113" s="450">
        <f t="shared" si="89"/>
        <v>0</v>
      </c>
      <c r="L113" s="450"/>
      <c r="M113" s="450">
        <f t="shared" si="90"/>
        <v>0</v>
      </c>
      <c r="N113" s="450"/>
      <c r="O113" s="450">
        <f t="shared" si="91"/>
        <v>0</v>
      </c>
      <c r="P113" s="450"/>
      <c r="Q113" s="450">
        <f t="shared" si="92"/>
        <v>0</v>
      </c>
      <c r="R113" s="450"/>
      <c r="S113" s="450">
        <f t="shared" si="93"/>
        <v>0</v>
      </c>
      <c r="T113" s="450"/>
      <c r="U113" s="450">
        <f t="shared" si="94"/>
        <v>0</v>
      </c>
      <c r="V113" s="451"/>
    </row>
    <row r="114" spans="1:22" ht="18.75" x14ac:dyDescent="0.15">
      <c r="A114" s="95"/>
      <c r="B114" s="429" t="s">
        <v>135</v>
      </c>
      <c r="C114" s="430"/>
      <c r="D114" s="431"/>
      <c r="E114" s="428">
        <f t="shared" si="86"/>
        <v>0</v>
      </c>
      <c r="F114" s="442"/>
      <c r="G114" s="442">
        <f t="shared" si="87"/>
        <v>0</v>
      </c>
      <c r="H114" s="442"/>
      <c r="I114" s="442">
        <f t="shared" si="88"/>
        <v>0</v>
      </c>
      <c r="J114" s="442"/>
      <c r="K114" s="442">
        <f t="shared" si="89"/>
        <v>0</v>
      </c>
      <c r="L114" s="442"/>
      <c r="M114" s="442">
        <f t="shared" si="90"/>
        <v>0</v>
      </c>
      <c r="N114" s="442"/>
      <c r="O114" s="442">
        <f t="shared" si="91"/>
        <v>0</v>
      </c>
      <c r="P114" s="442"/>
      <c r="Q114" s="442">
        <f t="shared" si="92"/>
        <v>0</v>
      </c>
      <c r="R114" s="442"/>
      <c r="S114" s="442">
        <f t="shared" si="93"/>
        <v>0</v>
      </c>
      <c r="T114" s="442"/>
      <c r="U114" s="442">
        <f t="shared" si="94"/>
        <v>0</v>
      </c>
      <c r="V114" s="443"/>
    </row>
    <row r="115" spans="1:22" ht="14.25" x14ac:dyDescent="0.15">
      <c r="A115" s="98" t="s">
        <v>139</v>
      </c>
      <c r="B115" s="99"/>
      <c r="C115" s="99"/>
      <c r="D115" s="99"/>
      <c r="E115" s="100"/>
      <c r="F115" s="100"/>
      <c r="G115" s="100"/>
      <c r="H115" s="100"/>
      <c r="I115" s="100"/>
      <c r="J115" s="100"/>
      <c r="K115" s="100"/>
      <c r="L115" s="100"/>
      <c r="M115" s="100"/>
      <c r="N115" s="100"/>
      <c r="O115" s="100"/>
      <c r="P115" s="100"/>
      <c r="Q115" s="100"/>
      <c r="R115" s="100"/>
      <c r="S115" s="100"/>
      <c r="T115" s="100"/>
      <c r="U115" s="100"/>
      <c r="V115" s="100"/>
    </row>
    <row r="116" spans="1:22" ht="9.75" customHeight="1" thickBot="1" x14ac:dyDescent="0.2">
      <c r="A116" s="96"/>
      <c r="B116" s="97"/>
      <c r="C116" s="97"/>
      <c r="D116" s="97"/>
      <c r="E116" s="97"/>
      <c r="F116" s="97"/>
      <c r="G116" s="97"/>
      <c r="H116" s="97"/>
      <c r="I116" s="97"/>
      <c r="J116" s="97"/>
      <c r="K116" s="97"/>
      <c r="L116" s="97"/>
      <c r="M116" s="97"/>
      <c r="N116" s="97"/>
      <c r="O116" s="97"/>
      <c r="P116" s="97"/>
      <c r="Q116" s="97"/>
      <c r="R116" s="97"/>
      <c r="S116" s="97"/>
      <c r="T116" s="97"/>
      <c r="U116" s="97"/>
      <c r="V116" s="97"/>
    </row>
    <row r="117" spans="1:22" s="39" customFormat="1" ht="9.75" customHeight="1" x14ac:dyDescent="0.15">
      <c r="A117" s="46"/>
      <c r="B117" s="46"/>
      <c r="C117" s="46"/>
      <c r="D117" s="94"/>
      <c r="E117" s="46"/>
      <c r="F117" s="46"/>
      <c r="G117" s="46"/>
      <c r="H117" s="46"/>
      <c r="I117" s="46"/>
      <c r="J117" s="46"/>
      <c r="K117" s="46"/>
      <c r="L117" s="46"/>
      <c r="M117" s="46"/>
      <c r="N117" s="46"/>
      <c r="O117" s="46"/>
      <c r="P117" s="46"/>
      <c r="Q117" s="46"/>
      <c r="R117" s="46"/>
      <c r="S117" s="46"/>
      <c r="T117" s="46"/>
    </row>
    <row r="118" spans="1:22" s="1" customFormat="1" ht="14.25" x14ac:dyDescent="0.15">
      <c r="A118" s="46" t="s">
        <v>140</v>
      </c>
      <c r="Q118" s="18"/>
    </row>
    <row r="119" spans="1:22" s="1" customFormat="1" ht="13.5" x14ac:dyDescent="0.15">
      <c r="A119" s="354" t="s">
        <v>8</v>
      </c>
      <c r="B119" s="354"/>
      <c r="C119" s="347" t="s">
        <v>141</v>
      </c>
      <c r="D119" s="348"/>
      <c r="E119" s="348"/>
      <c r="F119" s="348"/>
      <c r="G119" s="348"/>
      <c r="H119" s="348"/>
      <c r="I119" s="348"/>
      <c r="J119" s="348"/>
      <c r="K119" s="348"/>
      <c r="L119" s="348"/>
      <c r="M119" s="348"/>
      <c r="N119" s="348"/>
      <c r="O119" s="348"/>
      <c r="P119" s="348"/>
      <c r="Q119" s="348"/>
      <c r="R119" s="348"/>
      <c r="S119" s="348"/>
      <c r="T119" s="348"/>
      <c r="U119" s="348"/>
      <c r="V119" s="349"/>
    </row>
    <row r="120" spans="1:22" s="1" customFormat="1" ht="35.25" customHeight="1" x14ac:dyDescent="0.15">
      <c r="A120" s="622" t="s">
        <v>54</v>
      </c>
      <c r="B120" s="622"/>
      <c r="C120" s="424"/>
      <c r="D120" s="425"/>
      <c r="E120" s="425"/>
      <c r="F120" s="425"/>
      <c r="G120" s="425"/>
      <c r="H120" s="425"/>
      <c r="I120" s="425"/>
      <c r="J120" s="425"/>
      <c r="K120" s="425"/>
      <c r="L120" s="425"/>
      <c r="M120" s="425"/>
      <c r="N120" s="425"/>
      <c r="O120" s="425"/>
      <c r="P120" s="425"/>
      <c r="Q120" s="425"/>
      <c r="R120" s="425"/>
      <c r="S120" s="425"/>
      <c r="T120" s="425"/>
      <c r="U120" s="425"/>
      <c r="V120" s="426"/>
    </row>
    <row r="121" spans="1:22" s="1" customFormat="1" ht="35.25" customHeight="1" x14ac:dyDescent="0.15">
      <c r="A121" s="621" t="s">
        <v>57</v>
      </c>
      <c r="B121" s="621"/>
      <c r="C121" s="618"/>
      <c r="D121" s="619"/>
      <c r="E121" s="619"/>
      <c r="F121" s="619"/>
      <c r="G121" s="619"/>
      <c r="H121" s="619"/>
      <c r="I121" s="619"/>
      <c r="J121" s="619"/>
      <c r="K121" s="619"/>
      <c r="L121" s="619"/>
      <c r="M121" s="619"/>
      <c r="N121" s="619"/>
      <c r="O121" s="619"/>
      <c r="P121" s="619"/>
      <c r="Q121" s="619"/>
      <c r="R121" s="619"/>
      <c r="S121" s="619"/>
      <c r="T121" s="619"/>
      <c r="U121" s="619"/>
      <c r="V121" s="620"/>
    </row>
  </sheetData>
  <dataConsolidate/>
  <mergeCells count="669">
    <mergeCell ref="U74:V74"/>
    <mergeCell ref="O64:P64"/>
    <mergeCell ref="Q64:R64"/>
    <mergeCell ref="S64:T64"/>
    <mergeCell ref="U64:V64"/>
    <mergeCell ref="B64:D64"/>
    <mergeCell ref="E64:F64"/>
    <mergeCell ref="G64:H64"/>
    <mergeCell ref="I64:J64"/>
    <mergeCell ref="K64:L64"/>
    <mergeCell ref="M64:N64"/>
    <mergeCell ref="B74:D74"/>
    <mergeCell ref="E74:F74"/>
    <mergeCell ref="G74:H74"/>
    <mergeCell ref="I74:J74"/>
    <mergeCell ref="K74:L74"/>
    <mergeCell ref="M74:N74"/>
    <mergeCell ref="O71:P71"/>
    <mergeCell ref="Q71:R71"/>
    <mergeCell ref="S71:T71"/>
    <mergeCell ref="O74:P74"/>
    <mergeCell ref="Q74:R74"/>
    <mergeCell ref="S74:T74"/>
    <mergeCell ref="U71:V71"/>
    <mergeCell ref="B73:D73"/>
    <mergeCell ref="E73:F73"/>
    <mergeCell ref="G73:H73"/>
    <mergeCell ref="I73:J73"/>
    <mergeCell ref="K73:L73"/>
    <mergeCell ref="M73:N73"/>
    <mergeCell ref="O70:P70"/>
    <mergeCell ref="Q70:R70"/>
    <mergeCell ref="S70:T70"/>
    <mergeCell ref="B72:D72"/>
    <mergeCell ref="B71:D71"/>
    <mergeCell ref="E71:F71"/>
    <mergeCell ref="G71:H71"/>
    <mergeCell ref="I71:J71"/>
    <mergeCell ref="K71:L71"/>
    <mergeCell ref="M71:N71"/>
    <mergeCell ref="B70:D70"/>
    <mergeCell ref="E70:F70"/>
    <mergeCell ref="G70:H70"/>
    <mergeCell ref="I70:J70"/>
    <mergeCell ref="K70:L70"/>
    <mergeCell ref="M70:N70"/>
    <mergeCell ref="B69:D69"/>
    <mergeCell ref="E69:F69"/>
    <mergeCell ref="G69:H69"/>
    <mergeCell ref="I69:J69"/>
    <mergeCell ref="K69:L69"/>
    <mergeCell ref="M69:N69"/>
    <mergeCell ref="U67:V67"/>
    <mergeCell ref="E59:F59"/>
    <mergeCell ref="G59:H59"/>
    <mergeCell ref="I59:J59"/>
    <mergeCell ref="K59:L59"/>
    <mergeCell ref="M59:N59"/>
    <mergeCell ref="O59:P59"/>
    <mergeCell ref="Q59:R59"/>
    <mergeCell ref="S59:T59"/>
    <mergeCell ref="U59:V59"/>
    <mergeCell ref="I67:J67"/>
    <mergeCell ref="K67:L67"/>
    <mergeCell ref="M67:N67"/>
    <mergeCell ref="O67:P67"/>
    <mergeCell ref="Q67:R67"/>
    <mergeCell ref="S67:T67"/>
    <mergeCell ref="U66:V66"/>
    <mergeCell ref="U63:V63"/>
    <mergeCell ref="S65:T65"/>
    <mergeCell ref="U62:V62"/>
    <mergeCell ref="M63:N63"/>
    <mergeCell ref="O63:P63"/>
    <mergeCell ref="Q63:R63"/>
    <mergeCell ref="S63:T63"/>
    <mergeCell ref="B62:D62"/>
    <mergeCell ref="B61:D61"/>
    <mergeCell ref="B67:D67"/>
    <mergeCell ref="E67:F67"/>
    <mergeCell ref="G67:H67"/>
    <mergeCell ref="I65:J65"/>
    <mergeCell ref="K65:L65"/>
    <mergeCell ref="M65:N65"/>
    <mergeCell ref="O65:P65"/>
    <mergeCell ref="Q65:R65"/>
    <mergeCell ref="U61:V61"/>
    <mergeCell ref="M62:N62"/>
    <mergeCell ref="O62:P62"/>
    <mergeCell ref="Q62:R62"/>
    <mergeCell ref="S62:T62"/>
    <mergeCell ref="M61:N61"/>
    <mergeCell ref="O61:P61"/>
    <mergeCell ref="Q61:R61"/>
    <mergeCell ref="K60:L60"/>
    <mergeCell ref="I60:J60"/>
    <mergeCell ref="G60:H60"/>
    <mergeCell ref="E60:F60"/>
    <mergeCell ref="E63:F63"/>
    <mergeCell ref="G63:H63"/>
    <mergeCell ref="I63:J63"/>
    <mergeCell ref="K63:L63"/>
    <mergeCell ref="A59:B60"/>
    <mergeCell ref="C59:D59"/>
    <mergeCell ref="C60:D60"/>
    <mergeCell ref="E62:F62"/>
    <mergeCell ref="G62:H62"/>
    <mergeCell ref="I62:J62"/>
    <mergeCell ref="K62:L62"/>
    <mergeCell ref="E61:F61"/>
    <mergeCell ref="G61:H61"/>
    <mergeCell ref="I61:J61"/>
    <mergeCell ref="K61:L61"/>
    <mergeCell ref="B68:D68"/>
    <mergeCell ref="B66:D66"/>
    <mergeCell ref="B65:D65"/>
    <mergeCell ref="C52:E52"/>
    <mergeCell ref="F52:V52"/>
    <mergeCell ref="C53:E53"/>
    <mergeCell ref="F53:V53"/>
    <mergeCell ref="U60:V60"/>
    <mergeCell ref="S60:T60"/>
    <mergeCell ref="Q60:R60"/>
    <mergeCell ref="O60:P60"/>
    <mergeCell ref="M60:N60"/>
    <mergeCell ref="B63:D63"/>
    <mergeCell ref="U65:V65"/>
    <mergeCell ref="E66:F66"/>
    <mergeCell ref="G66:H66"/>
    <mergeCell ref="I66:J66"/>
    <mergeCell ref="K66:L66"/>
    <mergeCell ref="M66:N66"/>
    <mergeCell ref="O66:P66"/>
    <mergeCell ref="Q66:R66"/>
    <mergeCell ref="S66:T66"/>
    <mergeCell ref="E65:F65"/>
    <mergeCell ref="G65:H65"/>
    <mergeCell ref="U72:V72"/>
    <mergeCell ref="U68:V68"/>
    <mergeCell ref="E72:F72"/>
    <mergeCell ref="G72:H72"/>
    <mergeCell ref="I72:J72"/>
    <mergeCell ref="K72:L72"/>
    <mergeCell ref="M72:N72"/>
    <mergeCell ref="O72:P72"/>
    <mergeCell ref="Q72:R72"/>
    <mergeCell ref="S72:T72"/>
    <mergeCell ref="E68:F68"/>
    <mergeCell ref="G68:H68"/>
    <mergeCell ref="I68:J68"/>
    <mergeCell ref="K68:L68"/>
    <mergeCell ref="M68:N68"/>
    <mergeCell ref="O68:P68"/>
    <mergeCell ref="Q68:R68"/>
    <mergeCell ref="S68:T68"/>
    <mergeCell ref="U70:V70"/>
    <mergeCell ref="U69:V69"/>
    <mergeCell ref="O69:P69"/>
    <mergeCell ref="Q69:R69"/>
    <mergeCell ref="S69:T69"/>
    <mergeCell ref="A47:B47"/>
    <mergeCell ref="C47:E47"/>
    <mergeCell ref="F47:V47"/>
    <mergeCell ref="A48:B53"/>
    <mergeCell ref="C48:D50"/>
    <mergeCell ref="F48:V48"/>
    <mergeCell ref="F49:V49"/>
    <mergeCell ref="F50:V50"/>
    <mergeCell ref="C51:E51"/>
    <mergeCell ref="F51:V51"/>
    <mergeCell ref="F41:V41"/>
    <mergeCell ref="C42:E42"/>
    <mergeCell ref="F42:V42"/>
    <mergeCell ref="C43:E43"/>
    <mergeCell ref="F43:V43"/>
    <mergeCell ref="C44:E44"/>
    <mergeCell ref="F44:V44"/>
    <mergeCell ref="A46:B46"/>
    <mergeCell ref="C46:F46"/>
    <mergeCell ref="G46:L46"/>
    <mergeCell ref="M46:P46"/>
    <mergeCell ref="Q46:V46"/>
    <mergeCell ref="C121:V121"/>
    <mergeCell ref="A19:B19"/>
    <mergeCell ref="C19:F19"/>
    <mergeCell ref="G19:L19"/>
    <mergeCell ref="M19:P19"/>
    <mergeCell ref="Q19:V19"/>
    <mergeCell ref="A121:B121"/>
    <mergeCell ref="A119:B119"/>
    <mergeCell ref="A120:B120"/>
    <mergeCell ref="Q28:V28"/>
    <mergeCell ref="A29:B29"/>
    <mergeCell ref="C29:E29"/>
    <mergeCell ref="F29:V29"/>
    <mergeCell ref="A30:B35"/>
    <mergeCell ref="C30:D32"/>
    <mergeCell ref="F30:V30"/>
    <mergeCell ref="F31:V31"/>
    <mergeCell ref="F32:V32"/>
    <mergeCell ref="C33:E33"/>
    <mergeCell ref="F33:V33"/>
    <mergeCell ref="C34:E34"/>
    <mergeCell ref="F34:V34"/>
    <mergeCell ref="C35:E35"/>
    <mergeCell ref="F35:V35"/>
    <mergeCell ref="A28:B28"/>
    <mergeCell ref="C28:F28"/>
    <mergeCell ref="G28:L28"/>
    <mergeCell ref="M28:P28"/>
    <mergeCell ref="O73:P73"/>
    <mergeCell ref="Q73:R73"/>
    <mergeCell ref="S73:T73"/>
    <mergeCell ref="U73:V73"/>
    <mergeCell ref="A77:B78"/>
    <mergeCell ref="C77:D77"/>
    <mergeCell ref="E77:F77"/>
    <mergeCell ref="G77:H77"/>
    <mergeCell ref="A37:B37"/>
    <mergeCell ref="C37:F37"/>
    <mergeCell ref="G37:L37"/>
    <mergeCell ref="M37:P37"/>
    <mergeCell ref="Q37:V37"/>
    <mergeCell ref="A38:B38"/>
    <mergeCell ref="C38:E38"/>
    <mergeCell ref="F38:V38"/>
    <mergeCell ref="A39:B44"/>
    <mergeCell ref="C39:D41"/>
    <mergeCell ref="F39:V39"/>
    <mergeCell ref="F40:V40"/>
    <mergeCell ref="F20:V20"/>
    <mergeCell ref="A21:B26"/>
    <mergeCell ref="C21:D23"/>
    <mergeCell ref="F21:V21"/>
    <mergeCell ref="F22:V22"/>
    <mergeCell ref="F23:V23"/>
    <mergeCell ref="C24:E24"/>
    <mergeCell ref="F24:V24"/>
    <mergeCell ref="C25:E25"/>
    <mergeCell ref="F25:V25"/>
    <mergeCell ref="C26:E26"/>
    <mergeCell ref="F26:V26"/>
    <mergeCell ref="S61:T61"/>
    <mergeCell ref="B12:D12"/>
    <mergeCell ref="E12:F12"/>
    <mergeCell ref="G12:N12"/>
    <mergeCell ref="O12:P12"/>
    <mergeCell ref="Q12:R12"/>
    <mergeCell ref="S12:T12"/>
    <mergeCell ref="U12:V12"/>
    <mergeCell ref="U13:V13"/>
    <mergeCell ref="B14:D14"/>
    <mergeCell ref="E14:F14"/>
    <mergeCell ref="G14:N14"/>
    <mergeCell ref="O14:P14"/>
    <mergeCell ref="Q14:R14"/>
    <mergeCell ref="S14:T14"/>
    <mergeCell ref="U14:V14"/>
    <mergeCell ref="B13:D13"/>
    <mergeCell ref="E13:F13"/>
    <mergeCell ref="G13:N13"/>
    <mergeCell ref="O13:P13"/>
    <mergeCell ref="Q13:R13"/>
    <mergeCell ref="S13:T13"/>
    <mergeCell ref="A20:B20"/>
    <mergeCell ref="C20:E20"/>
    <mergeCell ref="A1:C1"/>
    <mergeCell ref="A8:R8"/>
    <mergeCell ref="A9:D11"/>
    <mergeCell ref="E9:F11"/>
    <mergeCell ref="G9:N11"/>
    <mergeCell ref="O9:V9"/>
    <mergeCell ref="O10:P10"/>
    <mergeCell ref="Q10:R10"/>
    <mergeCell ref="S10:T10"/>
    <mergeCell ref="U10:V10"/>
    <mergeCell ref="O11:P11"/>
    <mergeCell ref="Q11:R11"/>
    <mergeCell ref="S11:T11"/>
    <mergeCell ref="U11:V11"/>
    <mergeCell ref="C3:I3"/>
    <mergeCell ref="J3:L3"/>
    <mergeCell ref="M3:O3"/>
    <mergeCell ref="P3:S3"/>
    <mergeCell ref="C4:I4"/>
    <mergeCell ref="J4:L4"/>
    <mergeCell ref="M4:O4"/>
    <mergeCell ref="P4:R4"/>
    <mergeCell ref="S4:V4"/>
    <mergeCell ref="I77:J77"/>
    <mergeCell ref="K77:L77"/>
    <mergeCell ref="M77:N77"/>
    <mergeCell ref="O77:P77"/>
    <mergeCell ref="Q77:R77"/>
    <mergeCell ref="S77:T77"/>
    <mergeCell ref="U77:V77"/>
    <mergeCell ref="C78:D78"/>
    <mergeCell ref="E78:F78"/>
    <mergeCell ref="G78:H78"/>
    <mergeCell ref="I78:J78"/>
    <mergeCell ref="K78:L78"/>
    <mergeCell ref="M78:N78"/>
    <mergeCell ref="O78:P78"/>
    <mergeCell ref="Q78:R78"/>
    <mergeCell ref="S78:T78"/>
    <mergeCell ref="U78:V78"/>
    <mergeCell ref="U79:V79"/>
    <mergeCell ref="B80:D80"/>
    <mergeCell ref="E80:F80"/>
    <mergeCell ref="G80:H80"/>
    <mergeCell ref="I80:J80"/>
    <mergeCell ref="K80:L80"/>
    <mergeCell ref="M80:N80"/>
    <mergeCell ref="O80:P80"/>
    <mergeCell ref="Q80:R80"/>
    <mergeCell ref="S80:T80"/>
    <mergeCell ref="U80:V80"/>
    <mergeCell ref="B79:D79"/>
    <mergeCell ref="E79:F79"/>
    <mergeCell ref="G79:H79"/>
    <mergeCell ref="I79:J79"/>
    <mergeCell ref="K79:L79"/>
    <mergeCell ref="M79:N79"/>
    <mergeCell ref="O79:P79"/>
    <mergeCell ref="Q79:R79"/>
    <mergeCell ref="S79:T79"/>
    <mergeCell ref="U81:V81"/>
    <mergeCell ref="B82:D82"/>
    <mergeCell ref="E82:F82"/>
    <mergeCell ref="G82:H82"/>
    <mergeCell ref="I82:J82"/>
    <mergeCell ref="K82:L82"/>
    <mergeCell ref="M82:N82"/>
    <mergeCell ref="O82:P82"/>
    <mergeCell ref="Q82:R82"/>
    <mergeCell ref="S82:T82"/>
    <mergeCell ref="U82:V82"/>
    <mergeCell ref="B81:D81"/>
    <mergeCell ref="E81:F81"/>
    <mergeCell ref="G81:H81"/>
    <mergeCell ref="I81:J81"/>
    <mergeCell ref="K81:L81"/>
    <mergeCell ref="M81:N81"/>
    <mergeCell ref="O81:P81"/>
    <mergeCell ref="Q81:R81"/>
    <mergeCell ref="S81:T81"/>
    <mergeCell ref="U83:V83"/>
    <mergeCell ref="B84:D84"/>
    <mergeCell ref="E84:F84"/>
    <mergeCell ref="G84:H84"/>
    <mergeCell ref="I84:J84"/>
    <mergeCell ref="K84:L84"/>
    <mergeCell ref="M84:N84"/>
    <mergeCell ref="O84:P84"/>
    <mergeCell ref="Q84:R84"/>
    <mergeCell ref="S84:T84"/>
    <mergeCell ref="U84:V84"/>
    <mergeCell ref="B83:D83"/>
    <mergeCell ref="E83:F83"/>
    <mergeCell ref="G83:H83"/>
    <mergeCell ref="I83:J83"/>
    <mergeCell ref="K83:L83"/>
    <mergeCell ref="M83:N83"/>
    <mergeCell ref="O83:P83"/>
    <mergeCell ref="Q83:R83"/>
    <mergeCell ref="S83:T83"/>
    <mergeCell ref="U85:V85"/>
    <mergeCell ref="B86:D86"/>
    <mergeCell ref="E86:F86"/>
    <mergeCell ref="G86:H86"/>
    <mergeCell ref="I86:J86"/>
    <mergeCell ref="K86:L86"/>
    <mergeCell ref="M86:N86"/>
    <mergeCell ref="O86:P86"/>
    <mergeCell ref="Q86:R86"/>
    <mergeCell ref="S86:T86"/>
    <mergeCell ref="U86:V86"/>
    <mergeCell ref="B85:D85"/>
    <mergeCell ref="E85:F85"/>
    <mergeCell ref="G85:H85"/>
    <mergeCell ref="I85:J85"/>
    <mergeCell ref="K85:L85"/>
    <mergeCell ref="M85:N85"/>
    <mergeCell ref="O85:P85"/>
    <mergeCell ref="Q85:R85"/>
    <mergeCell ref="S85:T85"/>
    <mergeCell ref="U87:V87"/>
    <mergeCell ref="B88:D88"/>
    <mergeCell ref="E88:F88"/>
    <mergeCell ref="G88:H88"/>
    <mergeCell ref="I88:J88"/>
    <mergeCell ref="K88:L88"/>
    <mergeCell ref="M88:N88"/>
    <mergeCell ref="O88:P88"/>
    <mergeCell ref="Q88:R88"/>
    <mergeCell ref="S88:T88"/>
    <mergeCell ref="U88:V88"/>
    <mergeCell ref="B87:D87"/>
    <mergeCell ref="E87:F87"/>
    <mergeCell ref="G87:H87"/>
    <mergeCell ref="I87:J87"/>
    <mergeCell ref="K87:L87"/>
    <mergeCell ref="M87:N87"/>
    <mergeCell ref="O87:P87"/>
    <mergeCell ref="Q87:R87"/>
    <mergeCell ref="S87:T87"/>
    <mergeCell ref="U89:V89"/>
    <mergeCell ref="B90:D90"/>
    <mergeCell ref="E90:F90"/>
    <mergeCell ref="G90:H90"/>
    <mergeCell ref="I90:J90"/>
    <mergeCell ref="K90:L90"/>
    <mergeCell ref="M90:N90"/>
    <mergeCell ref="O90:P90"/>
    <mergeCell ref="Q90:R90"/>
    <mergeCell ref="S90:T90"/>
    <mergeCell ref="U90:V90"/>
    <mergeCell ref="B89:D89"/>
    <mergeCell ref="E89:F89"/>
    <mergeCell ref="G89:H89"/>
    <mergeCell ref="I89:J89"/>
    <mergeCell ref="K89:L89"/>
    <mergeCell ref="M89:N89"/>
    <mergeCell ref="O89:P89"/>
    <mergeCell ref="Q89:R89"/>
    <mergeCell ref="S89:T89"/>
    <mergeCell ref="U91:V91"/>
    <mergeCell ref="B92:D92"/>
    <mergeCell ref="E92:F92"/>
    <mergeCell ref="G92:H92"/>
    <mergeCell ref="I92:J92"/>
    <mergeCell ref="K92:L92"/>
    <mergeCell ref="M92:N92"/>
    <mergeCell ref="O92:P92"/>
    <mergeCell ref="Q92:R92"/>
    <mergeCell ref="S92:T92"/>
    <mergeCell ref="U92:V92"/>
    <mergeCell ref="B91:D91"/>
    <mergeCell ref="E91:F91"/>
    <mergeCell ref="G91:H91"/>
    <mergeCell ref="I91:J91"/>
    <mergeCell ref="K91:L91"/>
    <mergeCell ref="M91:N91"/>
    <mergeCell ref="O91:P91"/>
    <mergeCell ref="Q91:R91"/>
    <mergeCell ref="S91:T91"/>
    <mergeCell ref="U93:V93"/>
    <mergeCell ref="B93:D93"/>
    <mergeCell ref="E93:F93"/>
    <mergeCell ref="G93:H93"/>
    <mergeCell ref="I93:J93"/>
    <mergeCell ref="K93:L93"/>
    <mergeCell ref="M93:N93"/>
    <mergeCell ref="O93:P93"/>
    <mergeCell ref="Q93:R93"/>
    <mergeCell ref="S93:T93"/>
    <mergeCell ref="A95:B96"/>
    <mergeCell ref="C95:D95"/>
    <mergeCell ref="E95:F95"/>
    <mergeCell ref="G95:H95"/>
    <mergeCell ref="I95:J95"/>
    <mergeCell ref="K95:L95"/>
    <mergeCell ref="M95:N95"/>
    <mergeCell ref="O95:P95"/>
    <mergeCell ref="Q95:R95"/>
    <mergeCell ref="I97:J97"/>
    <mergeCell ref="K97:L97"/>
    <mergeCell ref="M97:N97"/>
    <mergeCell ref="O97:P97"/>
    <mergeCell ref="Q97:R97"/>
    <mergeCell ref="S97:T97"/>
    <mergeCell ref="S95:T95"/>
    <mergeCell ref="U95:V95"/>
    <mergeCell ref="C96:D96"/>
    <mergeCell ref="E96:F96"/>
    <mergeCell ref="G96:H96"/>
    <mergeCell ref="I96:J96"/>
    <mergeCell ref="K96:L96"/>
    <mergeCell ref="M96:N96"/>
    <mergeCell ref="O96:P96"/>
    <mergeCell ref="Q96:R96"/>
    <mergeCell ref="S96:T96"/>
    <mergeCell ref="U96:V96"/>
    <mergeCell ref="I100:J100"/>
    <mergeCell ref="K100:L100"/>
    <mergeCell ref="M100:N100"/>
    <mergeCell ref="O100:P100"/>
    <mergeCell ref="Q100:R100"/>
    <mergeCell ref="S100:T100"/>
    <mergeCell ref="U97:V97"/>
    <mergeCell ref="B99:D99"/>
    <mergeCell ref="E99:F99"/>
    <mergeCell ref="G99:H99"/>
    <mergeCell ref="I99:J99"/>
    <mergeCell ref="K99:L99"/>
    <mergeCell ref="M99:N99"/>
    <mergeCell ref="O99:P99"/>
    <mergeCell ref="Q99:R99"/>
    <mergeCell ref="S99:T99"/>
    <mergeCell ref="U99:V99"/>
    <mergeCell ref="E98:F98"/>
    <mergeCell ref="G98:H98"/>
    <mergeCell ref="I98:J98"/>
    <mergeCell ref="K98:L98"/>
    <mergeCell ref="B97:D97"/>
    <mergeCell ref="E97:F97"/>
    <mergeCell ref="G97:H97"/>
    <mergeCell ref="U100:V100"/>
    <mergeCell ref="B102:D102"/>
    <mergeCell ref="E102:F102"/>
    <mergeCell ref="G102:H102"/>
    <mergeCell ref="I102:J102"/>
    <mergeCell ref="K102:L102"/>
    <mergeCell ref="M102:N102"/>
    <mergeCell ref="O102:P102"/>
    <mergeCell ref="Q102:R102"/>
    <mergeCell ref="S102:T102"/>
    <mergeCell ref="U102:V102"/>
    <mergeCell ref="B101:D101"/>
    <mergeCell ref="E101:F101"/>
    <mergeCell ref="G101:H101"/>
    <mergeCell ref="I101:J101"/>
    <mergeCell ref="K101:L101"/>
    <mergeCell ref="M101:N101"/>
    <mergeCell ref="O101:P101"/>
    <mergeCell ref="Q101:R101"/>
    <mergeCell ref="S101:T101"/>
    <mergeCell ref="U101:V101"/>
    <mergeCell ref="B100:D100"/>
    <mergeCell ref="E100:F100"/>
    <mergeCell ref="G100:H100"/>
    <mergeCell ref="U103:V103"/>
    <mergeCell ref="B105:D105"/>
    <mergeCell ref="E105:F105"/>
    <mergeCell ref="G105:H105"/>
    <mergeCell ref="I105:J105"/>
    <mergeCell ref="K105:L105"/>
    <mergeCell ref="M105:N105"/>
    <mergeCell ref="O105:P105"/>
    <mergeCell ref="Q105:R105"/>
    <mergeCell ref="S105:T105"/>
    <mergeCell ref="U105:V105"/>
    <mergeCell ref="B103:D103"/>
    <mergeCell ref="E103:F103"/>
    <mergeCell ref="G103:H103"/>
    <mergeCell ref="I103:J103"/>
    <mergeCell ref="K103:L103"/>
    <mergeCell ref="M103:N103"/>
    <mergeCell ref="O103:P103"/>
    <mergeCell ref="Q103:R103"/>
    <mergeCell ref="S103:T103"/>
    <mergeCell ref="U106:V106"/>
    <mergeCell ref="B107:D107"/>
    <mergeCell ref="E107:F107"/>
    <mergeCell ref="G107:H107"/>
    <mergeCell ref="I107:J107"/>
    <mergeCell ref="K107:L107"/>
    <mergeCell ref="M107:N107"/>
    <mergeCell ref="O107:P107"/>
    <mergeCell ref="Q107:R107"/>
    <mergeCell ref="S107:T107"/>
    <mergeCell ref="U107:V107"/>
    <mergeCell ref="B106:D106"/>
    <mergeCell ref="E106:F106"/>
    <mergeCell ref="G106:H106"/>
    <mergeCell ref="I106:J106"/>
    <mergeCell ref="K106:L106"/>
    <mergeCell ref="M106:N106"/>
    <mergeCell ref="O106:P106"/>
    <mergeCell ref="Q106:R106"/>
    <mergeCell ref="S106:T106"/>
    <mergeCell ref="U108:V108"/>
    <mergeCell ref="B109:D109"/>
    <mergeCell ref="E109:F109"/>
    <mergeCell ref="G109:H109"/>
    <mergeCell ref="I109:J109"/>
    <mergeCell ref="K109:L109"/>
    <mergeCell ref="M109:N109"/>
    <mergeCell ref="O109:P109"/>
    <mergeCell ref="Q109:R109"/>
    <mergeCell ref="S109:T109"/>
    <mergeCell ref="U109:V109"/>
    <mergeCell ref="B108:D108"/>
    <mergeCell ref="E108:F108"/>
    <mergeCell ref="G108:H108"/>
    <mergeCell ref="I108:J108"/>
    <mergeCell ref="K108:L108"/>
    <mergeCell ref="M108:N108"/>
    <mergeCell ref="O108:P108"/>
    <mergeCell ref="Q108:R108"/>
    <mergeCell ref="S108:T108"/>
    <mergeCell ref="U110:V110"/>
    <mergeCell ref="B111:D111"/>
    <mergeCell ref="E111:F111"/>
    <mergeCell ref="G111:H111"/>
    <mergeCell ref="I111:J111"/>
    <mergeCell ref="K111:L111"/>
    <mergeCell ref="M111:N111"/>
    <mergeCell ref="O111:P111"/>
    <mergeCell ref="Q111:R111"/>
    <mergeCell ref="S111:T111"/>
    <mergeCell ref="U111:V111"/>
    <mergeCell ref="B110:D110"/>
    <mergeCell ref="E110:F110"/>
    <mergeCell ref="G110:H110"/>
    <mergeCell ref="I110:J110"/>
    <mergeCell ref="K110:L110"/>
    <mergeCell ref="M110:N110"/>
    <mergeCell ref="O110:P110"/>
    <mergeCell ref="Q110:R110"/>
    <mergeCell ref="S110:T110"/>
    <mergeCell ref="U113:V113"/>
    <mergeCell ref="B112:D112"/>
    <mergeCell ref="E112:F112"/>
    <mergeCell ref="G112:H112"/>
    <mergeCell ref="I112:J112"/>
    <mergeCell ref="K112:L112"/>
    <mergeCell ref="M112:N112"/>
    <mergeCell ref="O112:P112"/>
    <mergeCell ref="Q112:R112"/>
    <mergeCell ref="S112:T112"/>
    <mergeCell ref="M75:N75"/>
    <mergeCell ref="K75:L75"/>
    <mergeCell ref="I75:J75"/>
    <mergeCell ref="G75:H75"/>
    <mergeCell ref="U114:V114"/>
    <mergeCell ref="B114:D114"/>
    <mergeCell ref="E114:F114"/>
    <mergeCell ref="G114:H114"/>
    <mergeCell ref="I114:J114"/>
    <mergeCell ref="K114:L114"/>
    <mergeCell ref="M114:N114"/>
    <mergeCell ref="O114:P114"/>
    <mergeCell ref="Q114:R114"/>
    <mergeCell ref="S114:T114"/>
    <mergeCell ref="U112:V112"/>
    <mergeCell ref="B113:D113"/>
    <mergeCell ref="E113:F113"/>
    <mergeCell ref="G113:H113"/>
    <mergeCell ref="I113:J113"/>
    <mergeCell ref="K113:L113"/>
    <mergeCell ref="M113:N113"/>
    <mergeCell ref="O113:P113"/>
    <mergeCell ref="Q113:R113"/>
    <mergeCell ref="S113:T113"/>
    <mergeCell ref="C120:V120"/>
    <mergeCell ref="C119:V119"/>
    <mergeCell ref="E75:F75"/>
    <mergeCell ref="B75:D75"/>
    <mergeCell ref="U75:V75"/>
    <mergeCell ref="S75:T75"/>
    <mergeCell ref="Q75:R75"/>
    <mergeCell ref="O75:P75"/>
    <mergeCell ref="B98:D98"/>
    <mergeCell ref="B104:D104"/>
    <mergeCell ref="E104:F104"/>
    <mergeCell ref="G104:H104"/>
    <mergeCell ref="I104:J104"/>
    <mergeCell ref="K104:L104"/>
    <mergeCell ref="M104:N104"/>
    <mergeCell ref="O104:P104"/>
    <mergeCell ref="Q104:R104"/>
    <mergeCell ref="S104:T104"/>
    <mergeCell ref="U104:V104"/>
    <mergeCell ref="M98:N98"/>
    <mergeCell ref="O98:P98"/>
    <mergeCell ref="Q98:R98"/>
    <mergeCell ref="S98:T98"/>
    <mergeCell ref="U98:V98"/>
  </mergeCells>
  <phoneticPr fontId="17"/>
  <dataValidations count="3">
    <dataValidation type="list" allowBlank="1" showInputMessage="1" showErrorMessage="1" sqref="V8 V58" xr:uid="{7F8F8433-55A3-4AC3-BF61-0E94C98143B6}">
      <formula1>"単位：千円,単位：百万円"</formula1>
    </dataValidation>
    <dataValidation type="list" allowBlank="1" showInputMessage="1" showErrorMessage="1" sqref="M3:O3" xr:uid="{FA22DF1E-F7A5-4857-BD2B-006477C4003C}">
      <formula1>"計画０期目,計画１期目,計画２期目,計画３期目"</formula1>
    </dataValidation>
    <dataValidation type="list" allowBlank="1" showInputMessage="1" showErrorMessage="1" sqref="E60:V60" xr:uid="{0DBF9A84-E3EA-4AF6-BB66-720AC081064F}">
      <formula1>"決算期(12M),半期(6M),1M試算表,2M試算表,3M試算表,4M試算表,5M試算表,6M試算表,7M試算表,8M試算表,9M試算表,10M試算表,11M試算表"</formula1>
    </dataValidation>
  </dataValidations>
  <pageMargins left="0.31496062992125984" right="0.11811023622047245" top="0.55118110236220474" bottom="0.15748031496062992" header="0.31496062992125984" footer="0.31496062992125984"/>
  <pageSetup paperSize="9" scale="72" fitToHeight="0" orientation="portrait" r:id="rId1"/>
  <rowBreaks count="1" manualBreakCount="1">
    <brk id="56" max="2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A78D57-EFBC-44FE-8A3E-1F7C898F6DD3}">
  <sheetPr>
    <pageSetUpPr fitToPage="1"/>
  </sheetPr>
  <dimension ref="A1:BO58"/>
  <sheetViews>
    <sheetView showGridLines="0" view="pageBreakPreview" zoomScale="70" zoomScaleNormal="85" zoomScaleSheetLayoutView="70" workbookViewId="0"/>
  </sheetViews>
  <sheetFormatPr defaultColWidth="9" defaultRowHeight="13.5" x14ac:dyDescent="0.15"/>
  <cols>
    <col min="1" max="1" width="2.625" style="197" customWidth="1"/>
    <col min="2" max="3" width="3.125" style="198" customWidth="1"/>
    <col min="4" max="8" width="2.625" style="198" customWidth="1"/>
    <col min="9" max="9" width="3.125" style="198" customWidth="1"/>
    <col min="10" max="36" width="2.625" style="198" customWidth="1"/>
    <col min="37" max="37" width="8.75" style="198" customWidth="1"/>
    <col min="38" max="38" width="2.625" style="197" customWidth="1"/>
    <col min="39" max="16384" width="9" style="197"/>
  </cols>
  <sheetData>
    <row r="1" spans="1:67" ht="14.25" x14ac:dyDescent="0.15">
      <c r="A1" s="321" t="s">
        <v>76</v>
      </c>
      <c r="B1" s="321"/>
      <c r="C1" s="321"/>
      <c r="AL1" s="199" t="s">
        <v>142</v>
      </c>
    </row>
    <row r="2" spans="1:67" s="200" customFormat="1" ht="18.75" customHeight="1" x14ac:dyDescent="0.15">
      <c r="B2" s="627" t="s">
        <v>143</v>
      </c>
      <c r="C2" s="627"/>
      <c r="D2" s="627"/>
      <c r="E2" s="627"/>
      <c r="F2" s="627"/>
      <c r="G2" s="627"/>
      <c r="H2" s="627"/>
      <c r="I2" s="627"/>
      <c r="J2" s="627"/>
      <c r="K2" s="627"/>
      <c r="L2" s="627"/>
      <c r="M2" s="627"/>
      <c r="N2" s="627"/>
      <c r="O2" s="627"/>
      <c r="P2" s="627"/>
      <c r="Q2" s="627"/>
      <c r="R2" s="627"/>
      <c r="S2" s="627"/>
      <c r="T2" s="627"/>
      <c r="U2" s="627"/>
      <c r="V2" s="627"/>
      <c r="W2" s="627"/>
      <c r="X2" s="627"/>
      <c r="Y2" s="627"/>
      <c r="Z2" s="627"/>
      <c r="AA2" s="627"/>
      <c r="AB2" s="627"/>
      <c r="AC2" s="627"/>
      <c r="AD2" s="627"/>
      <c r="AE2" s="627"/>
      <c r="AF2" s="627"/>
      <c r="AG2" s="627"/>
      <c r="AH2" s="627"/>
      <c r="AI2" s="627"/>
      <c r="AJ2" s="627"/>
      <c r="AK2" s="627"/>
      <c r="AL2" s="201"/>
      <c r="AM2" s="201"/>
      <c r="AN2" s="201"/>
      <c r="AO2" s="201"/>
      <c r="AP2" s="201"/>
      <c r="AQ2" s="201"/>
      <c r="AR2" s="201"/>
      <c r="AS2" s="201"/>
      <c r="AT2" s="201"/>
      <c r="AU2" s="201"/>
      <c r="AV2" s="201"/>
      <c r="AW2" s="198" t="s">
        <v>144</v>
      </c>
      <c r="AX2" s="201"/>
      <c r="AY2" s="201"/>
      <c r="AZ2" s="201"/>
      <c r="BA2" s="201"/>
      <c r="BB2" s="201"/>
      <c r="BC2" s="201"/>
      <c r="BD2" s="201"/>
      <c r="BE2" s="201"/>
      <c r="BF2" s="201"/>
      <c r="BG2" s="201"/>
      <c r="BH2" s="201"/>
      <c r="BI2" s="201"/>
      <c r="BJ2" s="201"/>
      <c r="BK2" s="201"/>
      <c r="BL2" s="201"/>
      <c r="BM2" s="201"/>
      <c r="BN2" s="201"/>
      <c r="BO2" s="201"/>
    </row>
    <row r="3" spans="1:67" s="200" customFormat="1" ht="9" customHeight="1" x14ac:dyDescent="0.15">
      <c r="B3" s="202"/>
      <c r="C3" s="202"/>
      <c r="D3" s="202"/>
      <c r="E3" s="202"/>
      <c r="F3" s="202"/>
      <c r="G3" s="202"/>
      <c r="H3" s="202"/>
      <c r="I3" s="202"/>
      <c r="J3" s="202"/>
      <c r="K3" s="202"/>
      <c r="L3" s="202"/>
      <c r="M3" s="202"/>
      <c r="N3" s="202"/>
      <c r="O3" s="202"/>
      <c r="P3" s="202"/>
      <c r="Q3" s="202"/>
      <c r="R3" s="202"/>
      <c r="S3" s="202"/>
      <c r="T3" s="202"/>
      <c r="U3" s="202"/>
      <c r="V3" s="202"/>
      <c r="W3" s="202"/>
      <c r="X3" s="202"/>
      <c r="Y3" s="202"/>
      <c r="Z3" s="202"/>
      <c r="AA3" s="202"/>
      <c r="AB3" s="202"/>
      <c r="AC3" s="202"/>
      <c r="AD3" s="202"/>
      <c r="AE3" s="202"/>
      <c r="AF3" s="202"/>
      <c r="AG3" s="202"/>
      <c r="AH3" s="202"/>
      <c r="AI3" s="202"/>
      <c r="AJ3" s="202"/>
      <c r="AK3" s="202"/>
      <c r="AL3" s="201"/>
      <c r="AM3" s="201"/>
      <c r="AN3" s="201"/>
      <c r="AO3" s="201"/>
      <c r="AP3" s="201"/>
      <c r="AQ3" s="201"/>
      <c r="AR3" s="201"/>
      <c r="AS3" s="201"/>
      <c r="AT3" s="201"/>
      <c r="AU3" s="201"/>
      <c r="AV3" s="203"/>
      <c r="AW3" s="204" t="s">
        <v>145</v>
      </c>
      <c r="AX3" s="201"/>
      <c r="AY3" s="201"/>
      <c r="AZ3" s="201"/>
      <c r="BA3" s="201"/>
      <c r="BB3" s="201"/>
      <c r="BC3" s="201"/>
      <c r="BD3" s="201"/>
      <c r="BE3" s="201"/>
      <c r="BF3" s="201"/>
      <c r="BG3" s="201"/>
      <c r="BH3" s="201"/>
      <c r="BI3" s="201"/>
      <c r="BJ3" s="201"/>
      <c r="BK3" s="201"/>
      <c r="BL3" s="201"/>
      <c r="BM3" s="201"/>
      <c r="BN3" s="201"/>
      <c r="BO3" s="201"/>
    </row>
    <row r="4" spans="1:67" s="205" customFormat="1" ht="18.75" customHeight="1" x14ac:dyDescent="0.15">
      <c r="B4" s="628" t="s">
        <v>146</v>
      </c>
      <c r="C4" s="629"/>
      <c r="D4" s="629"/>
      <c r="E4" s="630"/>
      <c r="F4" s="631"/>
      <c r="G4" s="632"/>
      <c r="H4" s="632"/>
      <c r="I4" s="632"/>
      <c r="J4" s="632"/>
      <c r="K4" s="632"/>
      <c r="L4" s="632"/>
      <c r="M4" s="632"/>
      <c r="N4" s="632"/>
      <c r="O4" s="632"/>
      <c r="P4" s="632"/>
      <c r="Q4" s="632"/>
      <c r="R4" s="632"/>
      <c r="S4" s="632"/>
      <c r="T4" s="633"/>
      <c r="U4" s="206"/>
      <c r="V4" s="206"/>
      <c r="W4" s="206"/>
      <c r="X4" s="206"/>
      <c r="Y4" s="206"/>
      <c r="Z4" s="206"/>
      <c r="AA4" s="634"/>
      <c r="AB4" s="635"/>
      <c r="AC4" s="635"/>
      <c r="AD4" s="635"/>
      <c r="AE4" s="635"/>
      <c r="AF4" s="635"/>
      <c r="AG4" s="636"/>
      <c r="AK4" s="206"/>
      <c r="AX4" s="198"/>
      <c r="AY4" s="198"/>
      <c r="AZ4" s="198"/>
      <c r="BA4" s="198"/>
      <c r="BB4" s="198"/>
      <c r="BC4" s="198"/>
      <c r="BD4" s="198"/>
      <c r="BE4" s="198"/>
      <c r="BF4" s="198"/>
      <c r="BG4" s="198"/>
      <c r="BH4" s="198"/>
      <c r="BI4" s="198"/>
      <c r="BJ4" s="198"/>
      <c r="BK4" s="198"/>
      <c r="BL4" s="198"/>
      <c r="BM4" s="198"/>
      <c r="BN4" s="198"/>
    </row>
    <row r="5" spans="1:67" s="205" customFormat="1" ht="18.75" customHeight="1" x14ac:dyDescent="0.15">
      <c r="B5" s="628" t="s">
        <v>147</v>
      </c>
      <c r="C5" s="629"/>
      <c r="D5" s="629"/>
      <c r="E5" s="630"/>
      <c r="F5" s="631"/>
      <c r="G5" s="632"/>
      <c r="H5" s="632"/>
      <c r="I5" s="632"/>
      <c r="J5" s="632"/>
      <c r="K5" s="632"/>
      <c r="L5" s="632"/>
      <c r="M5" s="632"/>
      <c r="N5" s="632"/>
      <c r="O5" s="632"/>
      <c r="P5" s="632"/>
      <c r="Q5" s="632"/>
      <c r="R5" s="632"/>
      <c r="S5" s="632"/>
      <c r="T5" s="633"/>
      <c r="U5" s="206"/>
      <c r="V5" s="206"/>
      <c r="W5" s="206"/>
      <c r="X5" s="206" t="s">
        <v>148</v>
      </c>
      <c r="Y5" s="206"/>
      <c r="Z5" s="206"/>
      <c r="AA5" s="206"/>
      <c r="AB5" s="206"/>
      <c r="AC5" s="206"/>
      <c r="AD5" s="206"/>
      <c r="AE5" s="206"/>
      <c r="AF5" s="206"/>
      <c r="AG5" s="206"/>
      <c r="AK5" s="206"/>
      <c r="AX5" s="198"/>
      <c r="AY5" s="198"/>
      <c r="AZ5" s="198"/>
      <c r="BA5" s="198"/>
      <c r="BB5" s="198"/>
      <c r="BC5" s="198"/>
      <c r="BD5" s="198"/>
      <c r="BE5" s="198"/>
      <c r="BF5" s="198"/>
      <c r="BG5" s="198"/>
      <c r="BH5" s="198"/>
      <c r="BI5" s="198"/>
      <c r="BJ5" s="198"/>
      <c r="BK5" s="198"/>
      <c r="BL5" s="198"/>
      <c r="BM5" s="198"/>
      <c r="BN5" s="198"/>
    </row>
    <row r="6" spans="1:67" s="205" customFormat="1" ht="18.75" customHeight="1" x14ac:dyDescent="0.15">
      <c r="B6" s="628" t="s">
        <v>149</v>
      </c>
      <c r="C6" s="629"/>
      <c r="D6" s="629"/>
      <c r="E6" s="630"/>
      <c r="F6" s="631"/>
      <c r="G6" s="632"/>
      <c r="H6" s="632"/>
      <c r="I6" s="632"/>
      <c r="J6" s="632"/>
      <c r="K6" s="632"/>
      <c r="L6" s="632"/>
      <c r="M6" s="632"/>
      <c r="N6" s="632"/>
      <c r="O6" s="632"/>
      <c r="P6" s="632"/>
      <c r="Q6" s="632"/>
      <c r="R6" s="632"/>
      <c r="S6" s="632"/>
      <c r="T6" s="633"/>
      <c r="U6" s="206"/>
      <c r="V6" s="206"/>
      <c r="W6" s="206"/>
      <c r="X6" s="637"/>
      <c r="Y6" s="638"/>
      <c r="Z6" s="638"/>
      <c r="AA6" s="638"/>
      <c r="AB6" s="638"/>
      <c r="AC6" s="638"/>
      <c r="AD6" s="638"/>
      <c r="AE6" s="638"/>
      <c r="AF6" s="638"/>
      <c r="AG6" s="638"/>
      <c r="AH6" s="638"/>
      <c r="AI6" s="638"/>
      <c r="AJ6" s="638"/>
      <c r="AK6" s="639"/>
      <c r="AX6" s="198"/>
      <c r="AY6" s="198"/>
      <c r="AZ6" s="198"/>
      <c r="BA6" s="198"/>
      <c r="BB6" s="198"/>
      <c r="BC6" s="198"/>
      <c r="BD6" s="198"/>
      <c r="BE6" s="198"/>
      <c r="BF6" s="198"/>
      <c r="BG6" s="198"/>
      <c r="BH6" s="198"/>
      <c r="BI6" s="198"/>
      <c r="BJ6" s="198"/>
      <c r="BK6" s="198"/>
      <c r="BL6" s="198"/>
      <c r="BM6" s="198"/>
      <c r="BN6" s="198"/>
    </row>
    <row r="7" spans="1:67" s="205" customFormat="1" ht="18.75" customHeight="1" x14ac:dyDescent="0.15">
      <c r="B7" s="207"/>
      <c r="C7" s="208"/>
      <c r="D7" s="208"/>
      <c r="E7" s="208"/>
      <c r="F7" s="207"/>
      <c r="G7" s="197"/>
      <c r="H7" s="197"/>
      <c r="I7" s="197"/>
      <c r="J7" s="197"/>
      <c r="K7" s="197"/>
      <c r="L7" s="197"/>
      <c r="M7" s="197"/>
      <c r="N7" s="197"/>
      <c r="O7" s="197"/>
      <c r="P7" s="197"/>
      <c r="Q7" s="197"/>
      <c r="R7" s="197"/>
      <c r="S7" s="197"/>
      <c r="T7" s="197"/>
      <c r="U7" s="206"/>
      <c r="V7" s="206"/>
      <c r="W7" s="206"/>
      <c r="X7" s="209"/>
      <c r="Y7" s="209"/>
      <c r="Z7" s="209"/>
      <c r="AA7" s="209"/>
      <c r="AB7" s="209"/>
      <c r="AC7" s="209"/>
      <c r="AD7" s="209"/>
      <c r="AE7" s="209"/>
      <c r="AF7" s="209"/>
      <c r="AG7" s="209"/>
      <c r="AK7" s="206"/>
      <c r="AX7" s="198"/>
      <c r="AY7" s="198"/>
      <c r="AZ7" s="198"/>
      <c r="BA7" s="198"/>
      <c r="BB7" s="198"/>
      <c r="BC7" s="198"/>
      <c r="BD7" s="198"/>
      <c r="BE7" s="198"/>
      <c r="BF7" s="198"/>
      <c r="BG7" s="198"/>
      <c r="BH7" s="198"/>
      <c r="BI7" s="198"/>
      <c r="BJ7" s="198"/>
      <c r="BK7" s="198"/>
      <c r="BL7" s="198"/>
      <c r="BM7" s="198"/>
      <c r="BN7" s="198"/>
    </row>
    <row r="8" spans="1:67" s="205" customFormat="1" ht="18.75" customHeight="1" x14ac:dyDescent="0.15">
      <c r="B8" s="206"/>
      <c r="C8" s="206"/>
      <c r="D8" s="206"/>
      <c r="E8" s="206"/>
      <c r="F8" s="206"/>
      <c r="G8" s="206"/>
      <c r="H8" s="206"/>
      <c r="I8" s="206"/>
      <c r="J8" s="206"/>
      <c r="K8" s="206"/>
      <c r="L8" s="206"/>
      <c r="M8" s="206"/>
      <c r="N8" s="206"/>
      <c r="O8" s="206"/>
      <c r="P8" s="206"/>
      <c r="Q8" s="206"/>
      <c r="R8" s="206"/>
      <c r="S8" s="206"/>
      <c r="T8" s="206"/>
      <c r="U8" s="640"/>
      <c r="V8" s="641"/>
      <c r="W8" s="641"/>
      <c r="X8" s="641"/>
      <c r="Y8" s="642"/>
      <c r="AB8" s="209"/>
      <c r="AC8" s="209"/>
      <c r="AD8" s="209"/>
      <c r="AE8" s="209"/>
      <c r="AF8" s="209"/>
      <c r="AL8" s="198"/>
      <c r="AM8" s="198"/>
      <c r="AN8" s="198"/>
      <c r="AO8" s="198"/>
      <c r="AP8" s="198"/>
      <c r="AQ8" s="198"/>
      <c r="AR8" s="198"/>
      <c r="AS8" s="198"/>
      <c r="AT8" s="198"/>
      <c r="AU8" s="198"/>
      <c r="AV8" s="198"/>
      <c r="AW8" s="198"/>
      <c r="AX8" s="198"/>
      <c r="AY8" s="198"/>
      <c r="AZ8" s="198"/>
      <c r="BA8" s="198"/>
      <c r="BB8" s="198"/>
      <c r="BC8" s="198"/>
      <c r="BD8" s="198"/>
      <c r="BE8" s="198"/>
      <c r="BF8" s="198"/>
      <c r="BG8" s="198"/>
      <c r="BH8" s="198"/>
      <c r="BI8" s="198"/>
      <c r="BJ8" s="198"/>
      <c r="BK8" s="198"/>
      <c r="BL8" s="198"/>
      <c r="BM8" s="198"/>
      <c r="BN8" s="198"/>
      <c r="BO8" s="198"/>
    </row>
    <row r="9" spans="1:67" s="205" customFormat="1" ht="18.75" customHeight="1" x14ac:dyDescent="0.15">
      <c r="B9" s="206" t="s">
        <v>150</v>
      </c>
      <c r="C9" s="206"/>
      <c r="D9" s="206"/>
      <c r="E9" s="206"/>
      <c r="F9" s="206"/>
      <c r="G9" s="206"/>
      <c r="H9" s="206"/>
      <c r="I9" s="206"/>
      <c r="J9" s="206"/>
      <c r="K9" s="206"/>
      <c r="L9" s="206"/>
      <c r="M9" s="206"/>
      <c r="N9" s="206"/>
      <c r="O9" s="206"/>
      <c r="P9" s="206"/>
      <c r="Q9" s="206"/>
      <c r="R9" s="206"/>
      <c r="S9" s="206"/>
      <c r="T9" s="206"/>
      <c r="U9" s="210"/>
      <c r="V9" s="209"/>
      <c r="AA9" s="198"/>
      <c r="AB9" s="209"/>
      <c r="AC9" s="209"/>
      <c r="AD9" s="209"/>
      <c r="AE9" s="209"/>
      <c r="AF9" s="209"/>
      <c r="AG9" s="209"/>
      <c r="AK9" s="211" t="s">
        <v>151</v>
      </c>
      <c r="AM9" s="198"/>
      <c r="AN9" s="198"/>
      <c r="AO9" s="198"/>
      <c r="AP9" s="198"/>
      <c r="AQ9" s="198"/>
      <c r="AR9" s="198"/>
      <c r="AS9" s="198"/>
      <c r="AT9" s="198"/>
      <c r="AU9" s="198"/>
      <c r="AV9" s="198"/>
      <c r="AW9" s="198"/>
      <c r="AX9" s="198"/>
      <c r="AY9" s="198"/>
      <c r="AZ9" s="198"/>
      <c r="BA9" s="198"/>
      <c r="BB9" s="198"/>
      <c r="BC9" s="198"/>
      <c r="BD9" s="198"/>
      <c r="BE9" s="198"/>
      <c r="BF9" s="198"/>
      <c r="BG9" s="198"/>
      <c r="BH9" s="198"/>
      <c r="BI9" s="198"/>
      <c r="BJ9" s="198"/>
      <c r="BK9" s="198"/>
      <c r="BL9" s="198"/>
      <c r="BM9" s="198"/>
      <c r="BN9" s="198"/>
      <c r="BO9" s="198"/>
    </row>
    <row r="10" spans="1:67" s="205" customFormat="1" ht="18.75" customHeight="1" x14ac:dyDescent="0.15">
      <c r="B10" s="643" t="s">
        <v>152</v>
      </c>
      <c r="C10" s="644"/>
      <c r="D10" s="644"/>
      <c r="E10" s="644"/>
      <c r="F10" s="644"/>
      <c r="G10" s="645"/>
      <c r="H10" s="649" t="s">
        <v>153</v>
      </c>
      <c r="I10" s="650"/>
      <c r="J10" s="650"/>
      <c r="K10" s="650"/>
      <c r="L10" s="650"/>
      <c r="M10" s="650"/>
      <c r="N10" s="650"/>
      <c r="O10" s="212"/>
      <c r="P10" s="212"/>
      <c r="Q10" s="212"/>
      <c r="R10" s="212"/>
      <c r="S10" s="212"/>
      <c r="T10" s="212"/>
      <c r="U10" s="212"/>
      <c r="V10" s="212"/>
      <c r="W10" s="212"/>
      <c r="X10" s="212"/>
      <c r="Y10" s="212"/>
      <c r="Z10" s="212"/>
      <c r="AA10" s="212"/>
      <c r="AB10" s="212"/>
      <c r="AC10" s="212"/>
      <c r="AD10" s="212"/>
      <c r="AE10" s="212"/>
      <c r="AF10" s="212"/>
      <c r="AG10" s="212"/>
      <c r="AH10" s="212"/>
      <c r="AI10" s="212"/>
      <c r="AJ10" s="212"/>
      <c r="AK10" s="213"/>
      <c r="AL10" s="198"/>
      <c r="AM10" s="198"/>
      <c r="AN10" s="198"/>
      <c r="AO10" s="198"/>
      <c r="AP10" s="198"/>
      <c r="AQ10" s="198"/>
      <c r="AR10" s="198"/>
      <c r="AS10" s="198"/>
      <c r="AT10" s="198"/>
      <c r="AU10" s="198"/>
      <c r="AV10" s="198"/>
      <c r="AW10" s="198"/>
      <c r="AX10" s="198"/>
      <c r="AY10" s="198"/>
      <c r="AZ10" s="198"/>
      <c r="BA10" s="198"/>
      <c r="BB10" s="198"/>
      <c r="BC10" s="198"/>
      <c r="BD10" s="198"/>
      <c r="BE10" s="198"/>
      <c r="BF10" s="198"/>
      <c r="BG10" s="198"/>
      <c r="BH10" s="198"/>
      <c r="BI10" s="198"/>
      <c r="BJ10" s="198"/>
      <c r="BK10" s="198"/>
      <c r="BL10" s="198"/>
      <c r="BM10" s="198"/>
      <c r="BN10" s="198"/>
      <c r="BO10" s="198"/>
    </row>
    <row r="11" spans="1:67" s="205" customFormat="1" ht="18.75" customHeight="1" x14ac:dyDescent="0.15">
      <c r="B11" s="646"/>
      <c r="C11" s="647"/>
      <c r="D11" s="647"/>
      <c r="E11" s="647"/>
      <c r="F11" s="647"/>
      <c r="G11" s="648"/>
      <c r="H11" s="651"/>
      <c r="I11" s="652"/>
      <c r="J11" s="652"/>
      <c r="K11" s="652"/>
      <c r="L11" s="652"/>
      <c r="M11" s="652"/>
      <c r="N11" s="652"/>
      <c r="O11" s="653" t="s">
        <v>154</v>
      </c>
      <c r="P11" s="654"/>
      <c r="Q11" s="654"/>
      <c r="R11" s="654"/>
      <c r="S11" s="654"/>
      <c r="T11" s="654"/>
      <c r="U11" s="654"/>
      <c r="V11" s="654"/>
      <c r="W11" s="655"/>
      <c r="X11" s="656" t="s">
        <v>155</v>
      </c>
      <c r="Y11" s="656"/>
      <c r="Z11" s="656"/>
      <c r="AA11" s="656"/>
      <c r="AB11" s="656"/>
      <c r="AC11" s="656"/>
      <c r="AD11" s="656"/>
      <c r="AE11" s="656"/>
      <c r="AF11" s="656"/>
      <c r="AG11" s="656"/>
      <c r="AH11" s="656"/>
      <c r="AI11" s="656"/>
      <c r="AJ11" s="656"/>
      <c r="AK11" s="656"/>
      <c r="AL11" s="198"/>
      <c r="AM11" s="198"/>
      <c r="AN11" s="198"/>
      <c r="AO11" s="198"/>
      <c r="AP11" s="198"/>
      <c r="AQ11" s="198"/>
      <c r="AR11" s="198"/>
      <c r="AS11" s="198"/>
      <c r="AT11" s="198"/>
      <c r="AU11" s="198"/>
      <c r="AV11" s="198"/>
      <c r="AW11" s="198"/>
      <c r="AX11" s="198"/>
      <c r="AY11" s="198"/>
      <c r="AZ11" s="198"/>
      <c r="BA11" s="198"/>
      <c r="BB11" s="198"/>
      <c r="BC11" s="198"/>
      <c r="BD11" s="198"/>
      <c r="BE11" s="198"/>
      <c r="BF11" s="198"/>
      <c r="BG11" s="198"/>
      <c r="BH11" s="198"/>
      <c r="BI11" s="198"/>
      <c r="BJ11" s="198"/>
      <c r="BK11" s="198"/>
      <c r="BL11" s="198"/>
      <c r="BM11" s="198"/>
      <c r="BN11" s="198"/>
      <c r="BO11" s="198"/>
    </row>
    <row r="12" spans="1:67" s="205" customFormat="1" ht="18.75" customHeight="1" x14ac:dyDescent="0.15">
      <c r="B12" s="657"/>
      <c r="C12" s="657"/>
      <c r="D12" s="657"/>
      <c r="E12" s="657"/>
      <c r="F12" s="657"/>
      <c r="G12" s="657"/>
      <c r="H12" s="658"/>
      <c r="I12" s="658"/>
      <c r="J12" s="658"/>
      <c r="K12" s="658"/>
      <c r="L12" s="658"/>
      <c r="M12" s="658"/>
      <c r="N12" s="658"/>
      <c r="O12" s="658"/>
      <c r="P12" s="658"/>
      <c r="Q12" s="658"/>
      <c r="R12" s="658"/>
      <c r="S12" s="658"/>
      <c r="T12" s="658"/>
      <c r="U12" s="658"/>
      <c r="V12" s="658"/>
      <c r="W12" s="658"/>
      <c r="X12" s="657"/>
      <c r="Y12" s="657"/>
      <c r="Z12" s="657"/>
      <c r="AA12" s="657"/>
      <c r="AB12" s="657"/>
      <c r="AC12" s="657"/>
      <c r="AD12" s="657"/>
      <c r="AE12" s="657"/>
      <c r="AF12" s="657"/>
      <c r="AG12" s="657"/>
      <c r="AH12" s="657"/>
      <c r="AI12" s="657"/>
      <c r="AJ12" s="657"/>
      <c r="AK12" s="657"/>
      <c r="AL12" s="198"/>
      <c r="AM12" s="198"/>
      <c r="AN12" s="198"/>
      <c r="AO12" s="198"/>
      <c r="AP12" s="198"/>
      <c r="AQ12" s="198"/>
      <c r="AR12" s="198"/>
      <c r="AS12" s="198"/>
      <c r="AT12" s="198"/>
      <c r="AU12" s="198"/>
      <c r="AV12" s="198"/>
      <c r="AW12" s="198"/>
      <c r="AX12" s="198"/>
      <c r="AY12" s="198"/>
      <c r="AZ12" s="198"/>
      <c r="BA12" s="198"/>
      <c r="BB12" s="198"/>
      <c r="BC12" s="198"/>
      <c r="BD12" s="198"/>
      <c r="BE12" s="198"/>
      <c r="BF12" s="198"/>
      <c r="BG12" s="198"/>
      <c r="BH12" s="198"/>
      <c r="BI12" s="198"/>
      <c r="BJ12" s="198"/>
      <c r="BK12" s="198"/>
      <c r="BL12" s="198"/>
      <c r="BM12" s="198"/>
      <c r="BN12" s="198"/>
      <c r="BO12" s="198"/>
    </row>
    <row r="13" spans="1:67" s="205" customFormat="1" ht="18.75" customHeight="1" x14ac:dyDescent="0.15">
      <c r="B13" s="657"/>
      <c r="C13" s="657"/>
      <c r="D13" s="657"/>
      <c r="E13" s="657"/>
      <c r="F13" s="657"/>
      <c r="G13" s="657"/>
      <c r="H13" s="658"/>
      <c r="I13" s="658"/>
      <c r="J13" s="658"/>
      <c r="K13" s="658"/>
      <c r="L13" s="658"/>
      <c r="M13" s="658"/>
      <c r="N13" s="658"/>
      <c r="O13" s="658"/>
      <c r="P13" s="658"/>
      <c r="Q13" s="658"/>
      <c r="R13" s="658"/>
      <c r="S13" s="658"/>
      <c r="T13" s="658"/>
      <c r="U13" s="658"/>
      <c r="V13" s="658"/>
      <c r="W13" s="658"/>
      <c r="X13" s="657"/>
      <c r="Y13" s="657"/>
      <c r="Z13" s="657"/>
      <c r="AA13" s="657"/>
      <c r="AB13" s="657"/>
      <c r="AC13" s="657"/>
      <c r="AD13" s="657"/>
      <c r="AE13" s="657"/>
      <c r="AF13" s="657"/>
      <c r="AG13" s="657"/>
      <c r="AH13" s="657"/>
      <c r="AI13" s="657"/>
      <c r="AJ13" s="657"/>
      <c r="AK13" s="657"/>
      <c r="AL13" s="198"/>
      <c r="AM13" s="198"/>
      <c r="AN13" s="198"/>
      <c r="AO13" s="198"/>
      <c r="AP13" s="198"/>
      <c r="AQ13" s="198"/>
      <c r="AR13" s="198"/>
      <c r="AS13" s="198"/>
      <c r="AT13" s="198"/>
      <c r="AU13" s="198"/>
      <c r="AV13" s="198"/>
      <c r="AW13" s="198"/>
      <c r="AX13" s="198"/>
      <c r="AY13" s="198"/>
      <c r="AZ13" s="198"/>
      <c r="BA13" s="198"/>
      <c r="BB13" s="198"/>
      <c r="BC13" s="198"/>
      <c r="BD13" s="198"/>
      <c r="BE13" s="198"/>
      <c r="BF13" s="198"/>
      <c r="BG13" s="198"/>
      <c r="BH13" s="198"/>
      <c r="BI13" s="198"/>
      <c r="BJ13" s="198"/>
      <c r="BK13" s="198"/>
      <c r="BL13" s="198"/>
      <c r="BM13" s="198"/>
      <c r="BN13" s="198"/>
      <c r="BO13" s="198"/>
    </row>
    <row r="14" spans="1:67" s="205" customFormat="1" ht="18.75" customHeight="1" x14ac:dyDescent="0.15">
      <c r="B14" s="657"/>
      <c r="C14" s="657"/>
      <c r="D14" s="657"/>
      <c r="E14" s="657"/>
      <c r="F14" s="657"/>
      <c r="G14" s="657"/>
      <c r="H14" s="658"/>
      <c r="I14" s="658"/>
      <c r="J14" s="658"/>
      <c r="K14" s="658"/>
      <c r="L14" s="658"/>
      <c r="M14" s="658"/>
      <c r="N14" s="658"/>
      <c r="O14" s="658"/>
      <c r="P14" s="658"/>
      <c r="Q14" s="658"/>
      <c r="R14" s="658"/>
      <c r="S14" s="658"/>
      <c r="T14" s="658"/>
      <c r="U14" s="658"/>
      <c r="V14" s="658"/>
      <c r="W14" s="658"/>
      <c r="X14" s="657"/>
      <c r="Y14" s="657"/>
      <c r="Z14" s="657"/>
      <c r="AA14" s="657"/>
      <c r="AB14" s="657"/>
      <c r="AC14" s="657"/>
      <c r="AD14" s="657"/>
      <c r="AE14" s="657"/>
      <c r="AF14" s="657"/>
      <c r="AG14" s="657"/>
      <c r="AH14" s="657"/>
      <c r="AI14" s="657"/>
      <c r="AJ14" s="657"/>
      <c r="AK14" s="657"/>
      <c r="AL14" s="198"/>
      <c r="AM14" s="198"/>
      <c r="AN14" s="198"/>
      <c r="AO14" s="198"/>
      <c r="AP14" s="198"/>
      <c r="AQ14" s="198"/>
      <c r="AR14" s="198"/>
      <c r="AS14" s="198"/>
      <c r="AT14" s="198"/>
      <c r="AU14" s="198"/>
      <c r="AV14" s="198"/>
      <c r="AW14" s="198"/>
      <c r="AX14" s="198"/>
      <c r="AY14" s="198"/>
      <c r="AZ14" s="198"/>
      <c r="BA14" s="198"/>
      <c r="BB14" s="198"/>
      <c r="BC14" s="198"/>
      <c r="BD14" s="198"/>
      <c r="BE14" s="198"/>
      <c r="BF14" s="198"/>
      <c r="BG14" s="198"/>
      <c r="BH14" s="198"/>
      <c r="BI14" s="198"/>
      <c r="BJ14" s="198"/>
      <c r="BK14" s="198"/>
      <c r="BL14" s="198"/>
      <c r="BM14" s="198"/>
      <c r="BN14" s="198"/>
      <c r="BO14" s="198"/>
    </row>
    <row r="15" spans="1:67" s="205" customFormat="1" ht="18.75" customHeight="1" x14ac:dyDescent="0.15">
      <c r="B15" s="214" t="s">
        <v>156</v>
      </c>
      <c r="C15" s="209"/>
      <c r="D15" s="209"/>
      <c r="E15" s="209"/>
      <c r="F15" s="209"/>
      <c r="G15" s="209"/>
      <c r="H15" s="209"/>
      <c r="I15" s="209"/>
      <c r="J15" s="209"/>
      <c r="K15" s="209"/>
      <c r="L15" s="209"/>
      <c r="M15" s="209"/>
      <c r="N15" s="209"/>
      <c r="O15" s="209"/>
      <c r="P15" s="209"/>
      <c r="Q15" s="209"/>
      <c r="R15" s="209"/>
      <c r="S15" s="209"/>
      <c r="T15" s="209"/>
      <c r="U15" s="209"/>
      <c r="V15" s="209"/>
      <c r="W15" s="209"/>
      <c r="X15" s="209"/>
      <c r="Y15" s="209"/>
      <c r="Z15" s="209"/>
      <c r="AA15" s="209"/>
      <c r="AB15" s="209"/>
      <c r="AC15" s="209"/>
      <c r="AD15" s="209"/>
      <c r="AE15" s="209"/>
      <c r="AF15" s="209"/>
      <c r="AG15" s="209"/>
      <c r="AH15" s="209"/>
      <c r="AI15" s="209"/>
      <c r="AJ15" s="209"/>
      <c r="AK15" s="209"/>
      <c r="AL15" s="198"/>
      <c r="AM15" s="198"/>
      <c r="AN15" s="198"/>
      <c r="AO15" s="198"/>
      <c r="AP15" s="198"/>
      <c r="AQ15" s="198"/>
      <c r="AR15" s="198"/>
      <c r="AS15" s="198"/>
      <c r="AT15" s="198"/>
      <c r="AU15" s="198"/>
      <c r="AV15" s="198"/>
      <c r="AW15" s="198"/>
      <c r="AX15" s="198"/>
      <c r="AY15" s="198"/>
      <c r="AZ15" s="198"/>
      <c r="BA15" s="198"/>
      <c r="BB15" s="198"/>
      <c r="BC15" s="198"/>
      <c r="BD15" s="198"/>
      <c r="BE15" s="198"/>
      <c r="BF15" s="198"/>
      <c r="BG15" s="198"/>
      <c r="BH15" s="198"/>
      <c r="BI15" s="198"/>
      <c r="BJ15" s="198"/>
      <c r="BK15" s="198"/>
      <c r="BL15" s="198"/>
      <c r="BM15" s="198"/>
      <c r="BN15" s="198"/>
      <c r="BO15" s="198"/>
    </row>
    <row r="16" spans="1:67" s="205" customFormat="1" ht="18.75" customHeight="1" x14ac:dyDescent="0.15">
      <c r="C16" s="209"/>
      <c r="D16" s="209"/>
      <c r="E16" s="209"/>
      <c r="F16" s="209"/>
      <c r="G16" s="209"/>
      <c r="H16" s="209"/>
      <c r="I16" s="209"/>
      <c r="J16" s="209"/>
      <c r="K16" s="209"/>
      <c r="L16" s="209"/>
      <c r="M16" s="209"/>
      <c r="N16" s="209"/>
      <c r="O16" s="209"/>
      <c r="P16" s="209"/>
      <c r="Q16" s="209"/>
      <c r="R16" s="209"/>
      <c r="S16" s="209"/>
      <c r="T16" s="209"/>
      <c r="U16" s="209"/>
      <c r="V16" s="209"/>
      <c r="W16" s="209"/>
      <c r="X16" s="209"/>
      <c r="Y16" s="209"/>
      <c r="Z16" s="209"/>
      <c r="AA16" s="209"/>
      <c r="AB16" s="209"/>
      <c r="AC16" s="209"/>
      <c r="AD16" s="209"/>
      <c r="AE16" s="209"/>
      <c r="AF16" s="209"/>
      <c r="AG16" s="209"/>
      <c r="AH16" s="209"/>
      <c r="AI16" s="209"/>
      <c r="AJ16" s="209"/>
      <c r="AK16" s="209"/>
      <c r="AL16" s="198"/>
      <c r="AM16" s="198"/>
      <c r="AN16" s="198"/>
      <c r="AO16" s="198"/>
      <c r="AP16" s="198"/>
      <c r="AQ16" s="198"/>
      <c r="AR16" s="198"/>
      <c r="AS16" s="198"/>
      <c r="AT16" s="198"/>
      <c r="AU16" s="198"/>
      <c r="AV16" s="198"/>
      <c r="AW16" s="198"/>
      <c r="AX16" s="198"/>
      <c r="AY16" s="198"/>
      <c r="AZ16" s="198"/>
      <c r="BA16" s="198"/>
      <c r="BB16" s="198"/>
      <c r="BC16" s="198"/>
      <c r="BD16" s="198"/>
      <c r="BE16" s="198"/>
      <c r="BF16" s="198"/>
      <c r="BG16" s="198"/>
      <c r="BH16" s="198"/>
      <c r="BI16" s="198"/>
      <c r="BJ16" s="198"/>
      <c r="BK16" s="198"/>
      <c r="BL16" s="198"/>
      <c r="BM16" s="198"/>
      <c r="BN16" s="198"/>
      <c r="BO16" s="198"/>
    </row>
    <row r="17" spans="2:67" s="205" customFormat="1" ht="18.75" customHeight="1" x14ac:dyDescent="0.15">
      <c r="B17" s="206" t="s">
        <v>157</v>
      </c>
      <c r="C17" s="206"/>
      <c r="D17" s="206"/>
      <c r="E17" s="206"/>
      <c r="F17" s="206"/>
      <c r="G17" s="206"/>
      <c r="H17" s="206"/>
      <c r="I17" s="206"/>
      <c r="J17" s="206"/>
      <c r="K17" s="206"/>
      <c r="L17" s="206"/>
      <c r="M17" s="206"/>
      <c r="N17" s="206"/>
      <c r="O17" s="206"/>
      <c r="P17" s="206"/>
      <c r="Q17" s="206"/>
      <c r="R17" s="206"/>
      <c r="S17" s="206"/>
      <c r="T17" s="206"/>
      <c r="U17" s="206"/>
      <c r="V17" s="206"/>
      <c r="W17" s="206"/>
      <c r="X17" s="206"/>
      <c r="Y17" s="209"/>
      <c r="Z17" s="209"/>
      <c r="AA17" s="209"/>
      <c r="AB17" s="209"/>
      <c r="AC17" s="209"/>
      <c r="AD17" s="209"/>
      <c r="AE17" s="209"/>
      <c r="AF17" s="209"/>
      <c r="AG17" s="209"/>
      <c r="AL17" s="198"/>
      <c r="AM17" s="198"/>
      <c r="AN17" s="198"/>
      <c r="AO17" s="198"/>
      <c r="AP17" s="198"/>
      <c r="AQ17" s="198"/>
      <c r="AR17" s="198"/>
      <c r="AS17" s="198"/>
      <c r="AT17" s="198"/>
      <c r="AU17" s="198"/>
      <c r="AV17" s="198"/>
      <c r="AW17" s="198"/>
      <c r="AX17" s="198"/>
      <c r="AY17" s="198"/>
      <c r="AZ17" s="198"/>
      <c r="BA17" s="198"/>
      <c r="BB17" s="198"/>
      <c r="BC17" s="198"/>
      <c r="BD17" s="198"/>
      <c r="BE17" s="198"/>
      <c r="BF17" s="198"/>
      <c r="BG17" s="198"/>
      <c r="BH17" s="198"/>
      <c r="BI17" s="198"/>
      <c r="BJ17" s="198"/>
      <c r="BK17" s="198"/>
      <c r="BL17" s="198"/>
      <c r="BM17" s="198"/>
      <c r="BN17" s="198"/>
      <c r="BO17" s="198"/>
    </row>
    <row r="18" spans="2:67" s="205" customFormat="1" ht="28.5" customHeight="1" x14ac:dyDescent="0.15">
      <c r="B18" s="659" t="s">
        <v>158</v>
      </c>
      <c r="C18" s="659"/>
      <c r="D18" s="659"/>
      <c r="E18" s="659"/>
      <c r="F18" s="659"/>
      <c r="G18" s="659"/>
      <c r="H18" s="660" t="s">
        <v>159</v>
      </c>
      <c r="I18" s="661"/>
      <c r="J18" s="661"/>
      <c r="K18" s="661"/>
      <c r="L18" s="661"/>
      <c r="M18" s="662" t="s">
        <v>160</v>
      </c>
      <c r="N18" s="663"/>
      <c r="O18" s="663"/>
      <c r="P18" s="663"/>
      <c r="Q18" s="663"/>
      <c r="R18" s="663"/>
      <c r="S18" s="663"/>
      <c r="T18" s="663"/>
      <c r="U18" s="663"/>
      <c r="V18" s="663"/>
      <c r="W18" s="663"/>
      <c r="X18" s="663"/>
      <c r="Y18" s="663"/>
      <c r="Z18" s="663"/>
      <c r="AA18" s="663"/>
      <c r="AB18" s="663"/>
      <c r="AC18" s="663"/>
      <c r="AD18" s="663"/>
      <c r="AE18" s="663"/>
      <c r="AF18" s="663"/>
      <c r="AG18" s="663"/>
      <c r="AH18" s="663"/>
      <c r="AI18" s="663"/>
      <c r="AJ18" s="663"/>
      <c r="AK18" s="664"/>
      <c r="AL18" s="198"/>
      <c r="AM18" s="198"/>
      <c r="AN18" s="198"/>
      <c r="AO18" s="198"/>
      <c r="AP18" s="198"/>
      <c r="AQ18" s="198"/>
      <c r="AR18" s="198"/>
      <c r="AS18" s="198"/>
      <c r="AT18" s="198"/>
      <c r="AU18" s="198"/>
      <c r="AV18" s="198"/>
      <c r="AW18" s="198"/>
      <c r="AX18" s="198"/>
      <c r="AY18" s="198"/>
      <c r="AZ18" s="198"/>
      <c r="BA18" s="198"/>
      <c r="BB18" s="198"/>
      <c r="BC18" s="198"/>
      <c r="BD18" s="198"/>
      <c r="BE18" s="198"/>
      <c r="BF18" s="198"/>
      <c r="BG18" s="198"/>
      <c r="BH18" s="198"/>
      <c r="BI18" s="198"/>
      <c r="BJ18" s="198"/>
      <c r="BK18" s="198"/>
      <c r="BL18" s="198"/>
      <c r="BM18" s="198"/>
      <c r="BN18" s="198"/>
      <c r="BO18" s="198"/>
    </row>
    <row r="19" spans="2:67" s="208" customFormat="1" ht="21" customHeight="1" x14ac:dyDescent="0.15">
      <c r="B19" s="665"/>
      <c r="C19" s="657"/>
      <c r="D19" s="657"/>
      <c r="E19" s="657"/>
      <c r="F19" s="657"/>
      <c r="G19" s="657"/>
      <c r="H19" s="657"/>
      <c r="I19" s="657"/>
      <c r="J19" s="657"/>
      <c r="K19" s="657"/>
      <c r="L19" s="657"/>
      <c r="M19" s="637"/>
      <c r="N19" s="638"/>
      <c r="O19" s="638"/>
      <c r="P19" s="638"/>
      <c r="Q19" s="638"/>
      <c r="R19" s="638"/>
      <c r="S19" s="638"/>
      <c r="T19" s="638"/>
      <c r="U19" s="638"/>
      <c r="V19" s="638"/>
      <c r="W19" s="638"/>
      <c r="X19" s="638"/>
      <c r="Y19" s="638"/>
      <c r="Z19" s="638"/>
      <c r="AA19" s="638"/>
      <c r="AB19" s="638"/>
      <c r="AC19" s="638"/>
      <c r="AD19" s="638"/>
      <c r="AE19" s="638"/>
      <c r="AF19" s="638"/>
      <c r="AG19" s="638"/>
      <c r="AH19" s="638"/>
      <c r="AI19" s="638"/>
      <c r="AJ19" s="638"/>
      <c r="AK19" s="639"/>
      <c r="AL19" s="197"/>
      <c r="AM19" s="197"/>
      <c r="AN19" s="197"/>
      <c r="AO19" s="197"/>
      <c r="AP19" s="197"/>
      <c r="AQ19" s="197"/>
      <c r="AR19" s="197"/>
      <c r="AS19" s="197"/>
      <c r="AT19" s="197"/>
      <c r="AU19" s="197"/>
      <c r="AV19" s="197"/>
      <c r="AW19" s="197"/>
      <c r="AX19" s="197"/>
      <c r="AY19" s="197"/>
      <c r="AZ19" s="197"/>
      <c r="BA19" s="197"/>
      <c r="BB19" s="197"/>
      <c r="BC19" s="197"/>
      <c r="BD19" s="197"/>
      <c r="BE19" s="197"/>
      <c r="BF19" s="197"/>
      <c r="BG19" s="197"/>
      <c r="BH19" s="197"/>
      <c r="BI19" s="197"/>
      <c r="BJ19" s="197"/>
      <c r="BK19" s="197"/>
      <c r="BL19" s="197"/>
      <c r="BM19" s="197"/>
      <c r="BN19" s="197"/>
      <c r="BO19" s="197"/>
    </row>
    <row r="20" spans="2:67" s="208" customFormat="1" ht="21" customHeight="1" x14ac:dyDescent="0.15">
      <c r="B20" s="665"/>
      <c r="C20" s="657"/>
      <c r="D20" s="657"/>
      <c r="E20" s="657"/>
      <c r="F20" s="657"/>
      <c r="G20" s="657"/>
      <c r="H20" s="657"/>
      <c r="I20" s="657"/>
      <c r="J20" s="657"/>
      <c r="K20" s="657"/>
      <c r="L20" s="657"/>
      <c r="M20" s="637"/>
      <c r="N20" s="638"/>
      <c r="O20" s="638"/>
      <c r="P20" s="638"/>
      <c r="Q20" s="638"/>
      <c r="R20" s="638"/>
      <c r="S20" s="638"/>
      <c r="T20" s="638"/>
      <c r="U20" s="638"/>
      <c r="V20" s="638"/>
      <c r="W20" s="638"/>
      <c r="X20" s="638"/>
      <c r="Y20" s="638"/>
      <c r="Z20" s="638"/>
      <c r="AA20" s="638"/>
      <c r="AB20" s="638"/>
      <c r="AC20" s="638"/>
      <c r="AD20" s="638"/>
      <c r="AE20" s="638"/>
      <c r="AF20" s="638"/>
      <c r="AG20" s="638"/>
      <c r="AH20" s="638"/>
      <c r="AI20" s="638"/>
      <c r="AJ20" s="638"/>
      <c r="AK20" s="639"/>
      <c r="AL20" s="197"/>
      <c r="AM20" s="197"/>
      <c r="AN20" s="197"/>
      <c r="AO20" s="197"/>
      <c r="AP20" s="197"/>
      <c r="AQ20" s="197"/>
      <c r="AR20" s="197"/>
      <c r="AS20" s="197"/>
      <c r="AT20" s="197"/>
      <c r="AU20" s="197"/>
      <c r="AV20" s="197"/>
      <c r="AW20" s="197"/>
      <c r="AX20" s="197"/>
      <c r="AY20" s="197"/>
      <c r="AZ20" s="197"/>
      <c r="BA20" s="197"/>
      <c r="BB20" s="197"/>
      <c r="BC20" s="197"/>
      <c r="BD20" s="197"/>
      <c r="BE20" s="197"/>
      <c r="BF20" s="197"/>
      <c r="BG20" s="197"/>
      <c r="BH20" s="197"/>
      <c r="BI20" s="197"/>
      <c r="BJ20" s="197"/>
      <c r="BK20" s="197"/>
      <c r="BL20" s="197"/>
      <c r="BM20" s="197"/>
      <c r="BN20" s="197"/>
      <c r="BO20" s="197"/>
    </row>
    <row r="21" spans="2:67" s="208" customFormat="1" ht="21" customHeight="1" x14ac:dyDescent="0.15">
      <c r="B21" s="665"/>
      <c r="C21" s="657"/>
      <c r="D21" s="657"/>
      <c r="E21" s="657"/>
      <c r="F21" s="657"/>
      <c r="G21" s="657"/>
      <c r="H21" s="657"/>
      <c r="I21" s="657"/>
      <c r="J21" s="657"/>
      <c r="K21" s="657"/>
      <c r="L21" s="657"/>
      <c r="M21" s="637"/>
      <c r="N21" s="638"/>
      <c r="O21" s="638"/>
      <c r="P21" s="638"/>
      <c r="Q21" s="638"/>
      <c r="R21" s="638"/>
      <c r="S21" s="638"/>
      <c r="T21" s="638"/>
      <c r="U21" s="638"/>
      <c r="V21" s="638"/>
      <c r="W21" s="638"/>
      <c r="X21" s="638"/>
      <c r="Y21" s="638"/>
      <c r="Z21" s="638"/>
      <c r="AA21" s="638"/>
      <c r="AB21" s="638"/>
      <c r="AC21" s="638"/>
      <c r="AD21" s="638"/>
      <c r="AE21" s="638"/>
      <c r="AF21" s="638"/>
      <c r="AG21" s="638"/>
      <c r="AH21" s="638"/>
      <c r="AI21" s="638"/>
      <c r="AJ21" s="638"/>
      <c r="AK21" s="639"/>
      <c r="AL21" s="197"/>
      <c r="AM21" s="197"/>
      <c r="AN21" s="197"/>
      <c r="AO21" s="197"/>
      <c r="AP21" s="197"/>
      <c r="AQ21" s="197"/>
      <c r="AR21" s="197"/>
      <c r="AS21" s="197"/>
      <c r="AT21" s="197"/>
      <c r="AU21" s="197"/>
      <c r="AV21" s="197"/>
      <c r="AW21" s="197"/>
      <c r="AX21" s="197"/>
      <c r="AY21" s="197"/>
      <c r="AZ21" s="197"/>
      <c r="BA21" s="197"/>
      <c r="BB21" s="197"/>
      <c r="BC21" s="197"/>
      <c r="BD21" s="197"/>
      <c r="BE21" s="197"/>
      <c r="BF21" s="197"/>
      <c r="BG21" s="197"/>
      <c r="BH21" s="197"/>
      <c r="BI21" s="197"/>
      <c r="BJ21" s="197"/>
      <c r="BK21" s="197"/>
      <c r="BL21" s="197"/>
      <c r="BM21" s="197"/>
      <c r="BN21" s="197"/>
      <c r="BO21" s="197"/>
    </row>
    <row r="22" spans="2:67" s="208" customFormat="1" ht="12.75" customHeight="1" x14ac:dyDescent="0.15">
      <c r="B22" s="206"/>
      <c r="C22" s="206"/>
      <c r="D22" s="206"/>
      <c r="E22" s="206"/>
      <c r="F22" s="206"/>
      <c r="G22" s="206"/>
      <c r="H22" s="206"/>
      <c r="I22" s="206"/>
      <c r="J22" s="206"/>
      <c r="K22" s="206"/>
      <c r="L22" s="206"/>
      <c r="M22" s="206"/>
      <c r="N22" s="206"/>
      <c r="O22" s="206"/>
      <c r="P22" s="206"/>
      <c r="Q22" s="206"/>
      <c r="R22" s="206"/>
      <c r="S22" s="206"/>
      <c r="T22" s="206"/>
      <c r="U22" s="206"/>
      <c r="V22" s="206"/>
      <c r="W22" s="206"/>
      <c r="X22" s="206"/>
      <c r="Y22" s="209"/>
      <c r="Z22" s="209"/>
      <c r="AA22" s="209"/>
      <c r="AB22" s="209"/>
      <c r="AC22" s="209"/>
      <c r="AD22" s="209"/>
      <c r="AE22" s="209"/>
      <c r="AF22" s="209"/>
      <c r="AG22" s="209"/>
      <c r="AH22" s="205"/>
      <c r="AI22" s="205"/>
      <c r="AJ22" s="205"/>
      <c r="AK22" s="205"/>
      <c r="AL22" s="197"/>
      <c r="AM22" s="197"/>
      <c r="AN22" s="197"/>
      <c r="AO22" s="197"/>
      <c r="AP22" s="197"/>
      <c r="AQ22" s="197"/>
      <c r="AR22" s="197"/>
      <c r="AS22" s="197"/>
      <c r="AT22" s="197"/>
      <c r="AU22" s="197"/>
      <c r="AV22" s="197"/>
      <c r="AW22" s="197"/>
      <c r="AX22" s="197"/>
      <c r="AY22" s="197"/>
      <c r="AZ22" s="197"/>
      <c r="BA22" s="197"/>
      <c r="BB22" s="197"/>
      <c r="BC22" s="197"/>
      <c r="BD22" s="197"/>
      <c r="BE22" s="197"/>
      <c r="BF22" s="197"/>
      <c r="BG22" s="197"/>
      <c r="BH22" s="197"/>
      <c r="BI22" s="197"/>
      <c r="BJ22" s="197"/>
      <c r="BK22" s="197"/>
      <c r="BL22" s="197"/>
      <c r="BM22" s="197"/>
      <c r="BN22" s="197"/>
      <c r="BO22" s="197"/>
    </row>
    <row r="23" spans="2:67" s="215" customFormat="1" ht="36.75" customHeight="1" x14ac:dyDescent="0.15">
      <c r="B23" s="206" t="s">
        <v>161</v>
      </c>
      <c r="C23" s="216"/>
      <c r="D23" s="216"/>
      <c r="E23" s="216"/>
      <c r="F23" s="216"/>
      <c r="G23" s="216"/>
      <c r="H23" s="216"/>
      <c r="I23" s="216"/>
      <c r="J23" s="216"/>
      <c r="K23" s="216"/>
      <c r="L23" s="216"/>
      <c r="M23" s="216"/>
      <c r="N23" s="216"/>
      <c r="O23" s="216"/>
      <c r="P23" s="216"/>
      <c r="Q23" s="216"/>
      <c r="R23" s="216"/>
      <c r="S23" s="216"/>
      <c r="T23" s="216"/>
      <c r="U23" s="216"/>
      <c r="V23" s="216"/>
      <c r="W23" s="216"/>
      <c r="X23" s="216"/>
      <c r="Y23" s="216"/>
      <c r="Z23" s="216"/>
      <c r="AA23" s="216"/>
      <c r="AB23" s="216"/>
      <c r="AC23" s="216"/>
      <c r="AD23" s="216"/>
      <c r="AE23" s="216"/>
      <c r="AF23" s="216"/>
      <c r="AG23" s="217"/>
      <c r="AH23" s="666" t="s">
        <v>162</v>
      </c>
      <c r="AI23" s="667"/>
      <c r="AJ23" s="667"/>
      <c r="AK23" s="668"/>
      <c r="AL23" s="203"/>
      <c r="AM23" s="203"/>
      <c r="AN23" s="203"/>
      <c r="AO23" s="203"/>
      <c r="AP23" s="203"/>
      <c r="AQ23" s="203"/>
      <c r="AR23" s="203"/>
      <c r="AS23" s="203"/>
      <c r="AT23" s="203"/>
      <c r="AU23" s="203"/>
      <c r="AV23" s="203"/>
      <c r="AW23" s="203"/>
      <c r="AX23" s="203"/>
      <c r="AY23" s="203"/>
      <c r="AZ23" s="203"/>
      <c r="BA23" s="203"/>
      <c r="BB23" s="203"/>
      <c r="BC23" s="203"/>
      <c r="BD23" s="203"/>
      <c r="BE23" s="203"/>
      <c r="BF23" s="203"/>
      <c r="BG23" s="203"/>
      <c r="BH23" s="203"/>
      <c r="BI23" s="203"/>
      <c r="BJ23" s="203"/>
      <c r="BK23" s="203"/>
      <c r="BL23" s="203"/>
      <c r="BM23" s="203"/>
      <c r="BN23" s="203"/>
      <c r="BO23" s="203"/>
    </row>
    <row r="24" spans="2:67" s="215" customFormat="1" ht="37.5" customHeight="1" x14ac:dyDescent="0.15">
      <c r="B24" s="669" t="s">
        <v>163</v>
      </c>
      <c r="C24" s="670"/>
      <c r="D24" s="671"/>
      <c r="E24" s="671"/>
      <c r="F24" s="671"/>
      <c r="G24" s="671"/>
      <c r="H24" s="672"/>
      <c r="I24" s="669" t="s">
        <v>164</v>
      </c>
      <c r="J24" s="670"/>
      <c r="K24" s="670"/>
      <c r="L24" s="670"/>
      <c r="M24" s="670"/>
      <c r="N24" s="670"/>
      <c r="O24" s="670"/>
      <c r="P24" s="670"/>
      <c r="Q24" s="670"/>
      <c r="R24" s="670"/>
      <c r="S24" s="670"/>
      <c r="T24" s="670"/>
      <c r="U24" s="670"/>
      <c r="V24" s="670"/>
      <c r="W24" s="670"/>
      <c r="X24" s="670"/>
      <c r="Y24" s="670"/>
      <c r="Z24" s="670"/>
      <c r="AA24" s="670"/>
      <c r="AB24" s="670"/>
      <c r="AC24" s="670"/>
      <c r="AD24" s="670"/>
      <c r="AE24" s="670"/>
      <c r="AF24" s="670"/>
      <c r="AG24" s="676"/>
      <c r="AH24" s="680" t="s">
        <v>165</v>
      </c>
      <c r="AI24" s="681"/>
      <c r="AJ24" s="681"/>
      <c r="AK24" s="682"/>
      <c r="AL24" s="203"/>
      <c r="AM24" s="203"/>
      <c r="AN24" s="203"/>
      <c r="AO24" s="203"/>
      <c r="AP24" s="203"/>
      <c r="AQ24" s="203"/>
      <c r="AR24" s="203"/>
      <c r="AS24" s="203"/>
      <c r="AT24" s="203"/>
      <c r="AU24" s="203"/>
      <c r="AV24" s="203"/>
      <c r="AW24" s="203"/>
      <c r="AX24" s="203"/>
      <c r="AY24" s="203"/>
      <c r="AZ24" s="203"/>
      <c r="BA24" s="203"/>
      <c r="BB24" s="203"/>
      <c r="BC24" s="203"/>
      <c r="BD24" s="203"/>
      <c r="BE24" s="203"/>
      <c r="BF24" s="203"/>
      <c r="BG24" s="203"/>
      <c r="BH24" s="203"/>
      <c r="BI24" s="203"/>
      <c r="BJ24" s="203"/>
      <c r="BK24" s="203"/>
      <c r="BL24" s="203"/>
      <c r="BM24" s="203"/>
      <c r="BN24" s="203"/>
      <c r="BO24" s="203"/>
    </row>
    <row r="25" spans="2:67" s="215" customFormat="1" ht="26.25" customHeight="1" x14ac:dyDescent="0.15">
      <c r="B25" s="673"/>
      <c r="C25" s="674"/>
      <c r="D25" s="674"/>
      <c r="E25" s="674"/>
      <c r="F25" s="674"/>
      <c r="G25" s="674"/>
      <c r="H25" s="675"/>
      <c r="I25" s="677"/>
      <c r="J25" s="678"/>
      <c r="K25" s="678"/>
      <c r="L25" s="678"/>
      <c r="M25" s="678"/>
      <c r="N25" s="678"/>
      <c r="O25" s="678"/>
      <c r="P25" s="678"/>
      <c r="Q25" s="678"/>
      <c r="R25" s="678"/>
      <c r="S25" s="678"/>
      <c r="T25" s="678"/>
      <c r="U25" s="678"/>
      <c r="V25" s="678"/>
      <c r="W25" s="678"/>
      <c r="X25" s="678"/>
      <c r="Y25" s="678"/>
      <c r="Z25" s="678"/>
      <c r="AA25" s="678"/>
      <c r="AB25" s="678"/>
      <c r="AC25" s="678"/>
      <c r="AD25" s="678"/>
      <c r="AE25" s="678"/>
      <c r="AF25" s="678"/>
      <c r="AG25" s="679"/>
      <c r="AH25" s="683"/>
      <c r="AI25" s="684"/>
      <c r="AJ25" s="684"/>
      <c r="AK25" s="685"/>
      <c r="AL25" s="203"/>
      <c r="AM25" s="203"/>
      <c r="AN25" s="203"/>
      <c r="AO25" s="203"/>
      <c r="AP25" s="203"/>
      <c r="AQ25" s="203"/>
      <c r="AR25" s="203"/>
      <c r="AS25" s="203"/>
      <c r="AT25" s="203"/>
      <c r="AU25" s="203"/>
      <c r="AV25" s="203"/>
      <c r="AW25" s="203"/>
      <c r="AX25" s="203"/>
      <c r="AY25" s="203"/>
      <c r="AZ25" s="203"/>
      <c r="BA25" s="203"/>
      <c r="BB25" s="203"/>
      <c r="BC25" s="203"/>
      <c r="BD25" s="203"/>
      <c r="BE25" s="203"/>
      <c r="BF25" s="203"/>
      <c r="BG25" s="203"/>
      <c r="BH25" s="203"/>
      <c r="BI25" s="203"/>
      <c r="BJ25" s="203"/>
      <c r="BK25" s="203"/>
      <c r="BL25" s="203"/>
      <c r="BM25" s="203"/>
      <c r="BN25" s="203"/>
      <c r="BO25" s="203"/>
    </row>
    <row r="26" spans="2:67" s="215" customFormat="1" ht="39" customHeight="1" thickBot="1" x14ac:dyDescent="0.2">
      <c r="B26" s="686" t="s">
        <v>166</v>
      </c>
      <c r="C26" s="689" t="s">
        <v>167</v>
      </c>
      <c r="D26" s="691" t="s">
        <v>168</v>
      </c>
      <c r="E26" s="692"/>
      <c r="F26" s="692"/>
      <c r="G26" s="692"/>
      <c r="H26" s="693"/>
      <c r="I26" s="218" t="s">
        <v>169</v>
      </c>
      <c r="J26" s="697" t="s">
        <v>170</v>
      </c>
      <c r="K26" s="698"/>
      <c r="L26" s="698"/>
      <c r="M26" s="698"/>
      <c r="N26" s="698"/>
      <c r="O26" s="698"/>
      <c r="P26" s="698"/>
      <c r="Q26" s="698"/>
      <c r="R26" s="698"/>
      <c r="S26" s="698"/>
      <c r="T26" s="698"/>
      <c r="U26" s="698"/>
      <c r="V26" s="698"/>
      <c r="W26" s="698"/>
      <c r="X26" s="698"/>
      <c r="Y26" s="698"/>
      <c r="Z26" s="698"/>
      <c r="AA26" s="698"/>
      <c r="AB26" s="698"/>
      <c r="AC26" s="698"/>
      <c r="AD26" s="698"/>
      <c r="AE26" s="698"/>
      <c r="AF26" s="698"/>
      <c r="AG26" s="699"/>
      <c r="AH26" s="700"/>
      <c r="AI26" s="701"/>
      <c r="AJ26" s="702"/>
      <c r="AK26" s="703"/>
      <c r="AL26" s="203"/>
      <c r="AM26" s="203"/>
      <c r="AN26" s="203"/>
      <c r="AO26" s="203"/>
      <c r="AP26" s="203"/>
      <c r="AQ26" s="203"/>
      <c r="AR26" s="203"/>
      <c r="AS26" s="203"/>
      <c r="AT26" s="203"/>
      <c r="AU26" s="203"/>
      <c r="AV26" s="203"/>
      <c r="AW26" s="203"/>
      <c r="AX26" s="203"/>
      <c r="AY26" s="203"/>
      <c r="AZ26" s="203"/>
      <c r="BA26" s="203"/>
      <c r="BB26" s="203"/>
      <c r="BC26" s="203"/>
      <c r="BD26" s="203"/>
      <c r="BE26" s="203"/>
      <c r="BF26" s="203"/>
      <c r="BG26" s="203"/>
      <c r="BH26" s="203"/>
      <c r="BI26" s="203"/>
      <c r="BJ26" s="203"/>
      <c r="BK26" s="203"/>
      <c r="BL26" s="203"/>
      <c r="BM26" s="203"/>
      <c r="BN26" s="203"/>
      <c r="BO26" s="203"/>
    </row>
    <row r="27" spans="2:67" s="215" customFormat="1" ht="44.25" customHeight="1" x14ac:dyDescent="0.15">
      <c r="B27" s="687"/>
      <c r="C27" s="690"/>
      <c r="D27" s="694"/>
      <c r="E27" s="695"/>
      <c r="F27" s="695"/>
      <c r="G27" s="695"/>
      <c r="H27" s="696"/>
      <c r="I27" s="689" t="s">
        <v>171</v>
      </c>
      <c r="J27" s="705" t="s">
        <v>172</v>
      </c>
      <c r="K27" s="706"/>
      <c r="L27" s="706"/>
      <c r="M27" s="706"/>
      <c r="N27" s="706"/>
      <c r="O27" s="706"/>
      <c r="P27" s="706"/>
      <c r="Q27" s="706"/>
      <c r="R27" s="706"/>
      <c r="S27" s="706"/>
      <c r="T27" s="706"/>
      <c r="U27" s="706"/>
      <c r="V27" s="706"/>
      <c r="W27" s="706"/>
      <c r="X27" s="706"/>
      <c r="Y27" s="706"/>
      <c r="Z27" s="706"/>
      <c r="AA27" s="706"/>
      <c r="AB27" s="706"/>
      <c r="AC27" s="706"/>
      <c r="AD27" s="706"/>
      <c r="AE27" s="706"/>
      <c r="AF27" s="706"/>
      <c r="AG27" s="707"/>
      <c r="AH27" s="708"/>
      <c r="AI27" s="709"/>
      <c r="AJ27" s="710" t="str">
        <f>IF(AND(AH27="",AH28=""),"",IF(AND(AH27="○",AH28="／"),"○",IF(AND(AH27="×",AH28="○"),"○",IF(AND(AH27="○",AH28=""),"",IF(AND(AH27="×",AH28=""),"","×")))))</f>
        <v/>
      </c>
      <c r="AK27" s="711"/>
      <c r="AL27" s="203"/>
      <c r="AM27" s="203"/>
      <c r="AN27" s="203"/>
      <c r="AO27" s="203"/>
      <c r="AP27" s="203"/>
      <c r="AQ27" s="203"/>
      <c r="AR27" s="203"/>
      <c r="AS27" s="203"/>
      <c r="AT27" s="203"/>
      <c r="AU27" s="203"/>
      <c r="AV27" s="203"/>
      <c r="AW27" s="203"/>
      <c r="AX27" s="203"/>
      <c r="AY27" s="203"/>
      <c r="AZ27" s="203"/>
      <c r="BA27" s="203"/>
      <c r="BB27" s="203"/>
      <c r="BC27" s="203"/>
      <c r="BD27" s="203"/>
      <c r="BE27" s="203"/>
      <c r="BF27" s="203"/>
      <c r="BG27" s="203"/>
      <c r="BH27" s="203"/>
      <c r="BI27" s="203"/>
      <c r="BJ27" s="203"/>
      <c r="BK27" s="203"/>
      <c r="BL27" s="203"/>
      <c r="BM27" s="203"/>
      <c r="BN27" s="203"/>
      <c r="BO27" s="203"/>
    </row>
    <row r="28" spans="2:67" s="203" customFormat="1" ht="37.5" customHeight="1" x14ac:dyDescent="0.15">
      <c r="B28" s="687"/>
      <c r="C28" s="690"/>
      <c r="D28" s="694"/>
      <c r="E28" s="695"/>
      <c r="F28" s="695"/>
      <c r="G28" s="695"/>
      <c r="H28" s="696"/>
      <c r="I28" s="704"/>
      <c r="J28" s="219" t="s">
        <v>173</v>
      </c>
      <c r="K28" s="714" t="s">
        <v>174</v>
      </c>
      <c r="L28" s="714"/>
      <c r="M28" s="714"/>
      <c r="N28" s="714"/>
      <c r="O28" s="714"/>
      <c r="P28" s="714"/>
      <c r="Q28" s="714"/>
      <c r="R28" s="714"/>
      <c r="S28" s="714"/>
      <c r="T28" s="714"/>
      <c r="U28" s="714"/>
      <c r="V28" s="714"/>
      <c r="W28" s="714"/>
      <c r="X28" s="714"/>
      <c r="Y28" s="714"/>
      <c r="Z28" s="714"/>
      <c r="AA28" s="714"/>
      <c r="AB28" s="714"/>
      <c r="AC28" s="714"/>
      <c r="AD28" s="714"/>
      <c r="AE28" s="714"/>
      <c r="AF28" s="714"/>
      <c r="AG28" s="715"/>
      <c r="AH28" s="716"/>
      <c r="AI28" s="717"/>
      <c r="AJ28" s="712"/>
      <c r="AK28" s="713"/>
    </row>
    <row r="29" spans="2:67" s="203" customFormat="1" ht="26.25" customHeight="1" x14ac:dyDescent="0.15">
      <c r="B29" s="687"/>
      <c r="C29" s="690"/>
      <c r="D29" s="694"/>
      <c r="E29" s="695"/>
      <c r="F29" s="695"/>
      <c r="G29" s="695"/>
      <c r="H29" s="696"/>
      <c r="I29" s="689" t="s">
        <v>175</v>
      </c>
      <c r="J29" s="718" t="s">
        <v>176</v>
      </c>
      <c r="K29" s="719"/>
      <c r="L29" s="719"/>
      <c r="M29" s="719"/>
      <c r="N29" s="719"/>
      <c r="O29" s="719"/>
      <c r="P29" s="719"/>
      <c r="Q29" s="719"/>
      <c r="R29" s="719"/>
      <c r="S29" s="719"/>
      <c r="T29" s="719"/>
      <c r="U29" s="719"/>
      <c r="V29" s="719"/>
      <c r="W29" s="719"/>
      <c r="X29" s="719"/>
      <c r="Y29" s="719"/>
      <c r="Z29" s="719"/>
      <c r="AA29" s="719"/>
      <c r="AB29" s="719"/>
      <c r="AC29" s="719"/>
      <c r="AD29" s="719"/>
      <c r="AE29" s="719"/>
      <c r="AF29" s="719"/>
      <c r="AG29" s="720"/>
      <c r="AH29" s="708"/>
      <c r="AI29" s="709"/>
      <c r="AJ29" s="712" t="str">
        <f>IF(AND(AH29="",AH30=""),"",IF(AND(AH29="○",AH30="／"),"○",IF(AND(AH29="×",AH30="○"),"○",IF(AND(AH29="○",AH30=""),"",IF(AND(AH29="×",AH30=""),"","×")))))</f>
        <v/>
      </c>
      <c r="AK29" s="713"/>
    </row>
    <row r="30" spans="2:67" s="203" customFormat="1" ht="39" customHeight="1" thickBot="1" x14ac:dyDescent="0.2">
      <c r="B30" s="687"/>
      <c r="C30" s="690"/>
      <c r="D30" s="694"/>
      <c r="E30" s="695"/>
      <c r="F30" s="695"/>
      <c r="G30" s="695"/>
      <c r="H30" s="696"/>
      <c r="I30" s="704"/>
      <c r="J30" s="220" t="s">
        <v>173</v>
      </c>
      <c r="K30" s="723" t="s">
        <v>177</v>
      </c>
      <c r="L30" s="723"/>
      <c r="M30" s="723"/>
      <c r="N30" s="723"/>
      <c r="O30" s="723"/>
      <c r="P30" s="723"/>
      <c r="Q30" s="723"/>
      <c r="R30" s="723"/>
      <c r="S30" s="723"/>
      <c r="T30" s="723"/>
      <c r="U30" s="723"/>
      <c r="V30" s="723"/>
      <c r="W30" s="723"/>
      <c r="X30" s="723"/>
      <c r="Y30" s="723"/>
      <c r="Z30" s="723"/>
      <c r="AA30" s="723"/>
      <c r="AB30" s="723"/>
      <c r="AC30" s="723"/>
      <c r="AD30" s="723"/>
      <c r="AE30" s="723"/>
      <c r="AF30" s="723"/>
      <c r="AG30" s="724"/>
      <c r="AH30" s="716"/>
      <c r="AI30" s="717"/>
      <c r="AJ30" s="721"/>
      <c r="AK30" s="722"/>
    </row>
    <row r="31" spans="2:67" s="203" customFormat="1" ht="49.5" customHeight="1" x14ac:dyDescent="0.15">
      <c r="B31" s="687"/>
      <c r="C31" s="690"/>
      <c r="D31" s="694"/>
      <c r="E31" s="695"/>
      <c r="F31" s="695"/>
      <c r="G31" s="695"/>
      <c r="H31" s="696"/>
      <c r="I31" s="218" t="s">
        <v>178</v>
      </c>
      <c r="J31" s="697" t="s">
        <v>179</v>
      </c>
      <c r="K31" s="698"/>
      <c r="L31" s="698"/>
      <c r="M31" s="698"/>
      <c r="N31" s="698"/>
      <c r="O31" s="698"/>
      <c r="P31" s="698"/>
      <c r="Q31" s="698"/>
      <c r="R31" s="698"/>
      <c r="S31" s="698"/>
      <c r="T31" s="698"/>
      <c r="U31" s="698"/>
      <c r="V31" s="698"/>
      <c r="W31" s="698"/>
      <c r="X31" s="698"/>
      <c r="Y31" s="698"/>
      <c r="Z31" s="698"/>
      <c r="AA31" s="698"/>
      <c r="AB31" s="698"/>
      <c r="AC31" s="698"/>
      <c r="AD31" s="698"/>
      <c r="AE31" s="698"/>
      <c r="AF31" s="698"/>
      <c r="AG31" s="699"/>
      <c r="AH31" s="700"/>
      <c r="AI31" s="701"/>
      <c r="AJ31" s="725"/>
      <c r="AK31" s="726"/>
    </row>
    <row r="32" spans="2:67" s="203" customFormat="1" ht="26.25" customHeight="1" x14ac:dyDescent="0.15">
      <c r="B32" s="687"/>
      <c r="C32" s="690"/>
      <c r="D32" s="694"/>
      <c r="E32" s="695"/>
      <c r="F32" s="695"/>
      <c r="G32" s="695"/>
      <c r="H32" s="696"/>
      <c r="I32" s="689" t="s">
        <v>180</v>
      </c>
      <c r="J32" s="727" t="s">
        <v>181</v>
      </c>
      <c r="K32" s="728"/>
      <c r="L32" s="728"/>
      <c r="M32" s="728"/>
      <c r="N32" s="728"/>
      <c r="O32" s="728"/>
      <c r="P32" s="728"/>
      <c r="Q32" s="728"/>
      <c r="R32" s="728"/>
      <c r="S32" s="728"/>
      <c r="T32" s="728"/>
      <c r="U32" s="728"/>
      <c r="V32" s="728"/>
      <c r="W32" s="728"/>
      <c r="X32" s="728"/>
      <c r="Y32" s="728"/>
      <c r="Z32" s="728"/>
      <c r="AA32" s="728"/>
      <c r="AB32" s="728"/>
      <c r="AC32" s="728"/>
      <c r="AD32" s="728"/>
      <c r="AE32" s="728"/>
      <c r="AF32" s="728"/>
      <c r="AG32" s="729"/>
      <c r="AH32" s="730"/>
      <c r="AI32" s="731"/>
      <c r="AJ32" s="702" t="s">
        <v>182</v>
      </c>
      <c r="AK32" s="703"/>
    </row>
    <row r="33" spans="2:37" s="203" customFormat="1" ht="26.25" customHeight="1" x14ac:dyDescent="0.15">
      <c r="B33" s="687"/>
      <c r="C33" s="690"/>
      <c r="D33" s="694"/>
      <c r="E33" s="695"/>
      <c r="F33" s="695"/>
      <c r="G33" s="695"/>
      <c r="H33" s="696"/>
      <c r="I33" s="704"/>
      <c r="J33" s="734" t="s">
        <v>183</v>
      </c>
      <c r="K33" s="714"/>
      <c r="L33" s="714"/>
      <c r="M33" s="714"/>
      <c r="N33" s="714"/>
      <c r="O33" s="714"/>
      <c r="P33" s="714"/>
      <c r="Q33" s="714"/>
      <c r="R33" s="714"/>
      <c r="S33" s="714"/>
      <c r="T33" s="714"/>
      <c r="U33" s="714"/>
      <c r="V33" s="714"/>
      <c r="W33" s="714"/>
      <c r="X33" s="714"/>
      <c r="Y33" s="714"/>
      <c r="Z33" s="714"/>
      <c r="AA33" s="714"/>
      <c r="AB33" s="714"/>
      <c r="AC33" s="714"/>
      <c r="AD33" s="714"/>
      <c r="AE33" s="714"/>
      <c r="AF33" s="714"/>
      <c r="AG33" s="715"/>
      <c r="AH33" s="732"/>
      <c r="AI33" s="733"/>
      <c r="AJ33" s="725"/>
      <c r="AK33" s="726"/>
    </row>
    <row r="34" spans="2:37" s="203" customFormat="1" ht="37.5" customHeight="1" x14ac:dyDescent="0.15">
      <c r="B34" s="688"/>
      <c r="C34" s="218" t="s">
        <v>184</v>
      </c>
      <c r="D34" s="735" t="s">
        <v>185</v>
      </c>
      <c r="E34" s="692"/>
      <c r="F34" s="692"/>
      <c r="G34" s="692"/>
      <c r="H34" s="693"/>
      <c r="I34" s="218" t="s">
        <v>186</v>
      </c>
      <c r="J34" s="697" t="s">
        <v>187</v>
      </c>
      <c r="K34" s="698"/>
      <c r="L34" s="698"/>
      <c r="M34" s="698"/>
      <c r="N34" s="698"/>
      <c r="O34" s="698"/>
      <c r="P34" s="698"/>
      <c r="Q34" s="698"/>
      <c r="R34" s="698"/>
      <c r="S34" s="698"/>
      <c r="T34" s="698"/>
      <c r="U34" s="698"/>
      <c r="V34" s="698"/>
      <c r="W34" s="698"/>
      <c r="X34" s="698"/>
      <c r="Y34" s="698"/>
      <c r="Z34" s="698"/>
      <c r="AA34" s="698"/>
      <c r="AB34" s="698"/>
      <c r="AC34" s="698"/>
      <c r="AD34" s="698"/>
      <c r="AE34" s="698"/>
      <c r="AF34" s="698"/>
      <c r="AG34" s="699"/>
      <c r="AH34" s="700"/>
      <c r="AI34" s="701"/>
      <c r="AJ34" s="736"/>
      <c r="AK34" s="737"/>
    </row>
    <row r="35" spans="2:37" s="203" customFormat="1" ht="37.5" customHeight="1" x14ac:dyDescent="0.15">
      <c r="B35" s="688"/>
      <c r="C35" s="689" t="s">
        <v>188</v>
      </c>
      <c r="D35" s="691" t="s">
        <v>189</v>
      </c>
      <c r="E35" s="692"/>
      <c r="F35" s="692"/>
      <c r="G35" s="692"/>
      <c r="H35" s="693"/>
      <c r="I35" s="221" t="s">
        <v>190</v>
      </c>
      <c r="J35" s="222" t="s">
        <v>191</v>
      </c>
      <c r="K35" s="222"/>
      <c r="L35" s="223"/>
      <c r="M35" s="223"/>
      <c r="N35" s="222"/>
      <c r="O35" s="222"/>
      <c r="P35" s="222"/>
      <c r="Q35" s="222"/>
      <c r="R35" s="222"/>
      <c r="S35" s="222"/>
      <c r="T35" s="222"/>
      <c r="U35" s="222"/>
      <c r="V35" s="222"/>
      <c r="W35" s="222"/>
      <c r="X35" s="222"/>
      <c r="Y35" s="222"/>
      <c r="Z35" s="222"/>
      <c r="AA35" s="222"/>
      <c r="AB35" s="222"/>
      <c r="AC35" s="222"/>
      <c r="AD35" s="222"/>
      <c r="AE35" s="222"/>
      <c r="AF35" s="222"/>
      <c r="AG35" s="224"/>
      <c r="AH35" s="700"/>
      <c r="AI35" s="701"/>
      <c r="AJ35" s="736"/>
      <c r="AK35" s="737"/>
    </row>
    <row r="36" spans="2:37" s="203" customFormat="1" ht="26.25" customHeight="1" thickBot="1" x14ac:dyDescent="0.2">
      <c r="B36" s="688"/>
      <c r="C36" s="690"/>
      <c r="D36" s="694"/>
      <c r="E36" s="695"/>
      <c r="F36" s="695"/>
      <c r="G36" s="695"/>
      <c r="H36" s="696"/>
      <c r="I36" s="225" t="s">
        <v>192</v>
      </c>
      <c r="J36" s="226" t="s">
        <v>193</v>
      </c>
      <c r="K36" s="226"/>
      <c r="N36" s="226"/>
      <c r="O36" s="226"/>
      <c r="P36" s="226"/>
      <c r="Q36" s="226"/>
      <c r="R36" s="226"/>
      <c r="S36" s="226"/>
      <c r="T36" s="226"/>
      <c r="U36" s="226"/>
      <c r="V36" s="226"/>
      <c r="W36" s="226"/>
      <c r="X36" s="226"/>
      <c r="Y36" s="226"/>
      <c r="Z36" s="226"/>
      <c r="AA36" s="226"/>
      <c r="AB36" s="226"/>
      <c r="AC36" s="226"/>
      <c r="AD36" s="226"/>
      <c r="AE36" s="226"/>
      <c r="AF36" s="226"/>
      <c r="AG36" s="227"/>
      <c r="AH36" s="738"/>
      <c r="AI36" s="739"/>
      <c r="AJ36" s="702"/>
      <c r="AK36" s="703"/>
    </row>
    <row r="37" spans="2:37" s="203" customFormat="1" ht="33" customHeight="1" x14ac:dyDescent="0.15">
      <c r="B37" s="740" t="s">
        <v>194</v>
      </c>
      <c r="C37" s="228" t="s">
        <v>195</v>
      </c>
      <c r="D37" s="742" t="s">
        <v>196</v>
      </c>
      <c r="E37" s="743"/>
      <c r="F37" s="743"/>
      <c r="G37" s="743"/>
      <c r="H37" s="744"/>
      <c r="I37" s="229" t="s">
        <v>197</v>
      </c>
      <c r="J37" s="230" t="s">
        <v>198</v>
      </c>
      <c r="K37" s="230"/>
      <c r="L37" s="230"/>
      <c r="M37" s="230"/>
      <c r="N37" s="230"/>
      <c r="O37" s="230"/>
      <c r="P37" s="230"/>
      <c r="Q37" s="230"/>
      <c r="R37" s="230"/>
      <c r="S37" s="230"/>
      <c r="T37" s="230"/>
      <c r="U37" s="230"/>
      <c r="V37" s="230"/>
      <c r="W37" s="230"/>
      <c r="X37" s="230"/>
      <c r="Y37" s="230"/>
      <c r="Z37" s="230"/>
      <c r="AA37" s="230"/>
      <c r="AB37" s="230"/>
      <c r="AC37" s="230"/>
      <c r="AD37" s="230"/>
      <c r="AE37" s="230"/>
      <c r="AF37" s="230"/>
      <c r="AG37" s="231"/>
      <c r="AH37" s="745"/>
      <c r="AI37" s="745"/>
      <c r="AJ37" s="745"/>
      <c r="AK37" s="745"/>
    </row>
    <row r="38" spans="2:37" s="203" customFormat="1" ht="32.25" customHeight="1" x14ac:dyDescent="0.15">
      <c r="B38" s="688"/>
      <c r="C38" s="232" t="s">
        <v>199</v>
      </c>
      <c r="D38" s="746" t="s">
        <v>200</v>
      </c>
      <c r="E38" s="684"/>
      <c r="F38" s="684"/>
      <c r="G38" s="684"/>
      <c r="H38" s="685"/>
      <c r="I38" s="221" t="s">
        <v>201</v>
      </c>
      <c r="J38" s="222" t="s">
        <v>198</v>
      </c>
      <c r="K38" s="222"/>
      <c r="L38" s="222"/>
      <c r="M38" s="222"/>
      <c r="N38" s="222"/>
      <c r="O38" s="222"/>
      <c r="P38" s="222"/>
      <c r="Q38" s="222"/>
      <c r="R38" s="222"/>
      <c r="S38" s="222"/>
      <c r="T38" s="222"/>
      <c r="U38" s="222"/>
      <c r="V38" s="222"/>
      <c r="W38" s="222"/>
      <c r="X38" s="222"/>
      <c r="Y38" s="222"/>
      <c r="Z38" s="222"/>
      <c r="AA38" s="222"/>
      <c r="AB38" s="222"/>
      <c r="AC38" s="222"/>
      <c r="AD38" s="222"/>
      <c r="AE38" s="222"/>
      <c r="AF38" s="222"/>
      <c r="AG38" s="224"/>
      <c r="AH38" s="747"/>
      <c r="AI38" s="747"/>
      <c r="AJ38" s="747"/>
      <c r="AK38" s="747"/>
    </row>
    <row r="39" spans="2:37" s="203" customFormat="1" ht="21.75" customHeight="1" x14ac:dyDescent="0.15">
      <c r="B39" s="688"/>
      <c r="C39" s="232" t="s">
        <v>202</v>
      </c>
      <c r="D39" s="748" t="s">
        <v>203</v>
      </c>
      <c r="E39" s="749"/>
      <c r="F39" s="749"/>
      <c r="G39" s="749"/>
      <c r="H39" s="750"/>
      <c r="I39" s="221" t="s">
        <v>204</v>
      </c>
      <c r="J39" s="751" t="s">
        <v>205</v>
      </c>
      <c r="K39" s="752"/>
      <c r="L39" s="752"/>
      <c r="M39" s="752"/>
      <c r="N39" s="752"/>
      <c r="O39" s="752"/>
      <c r="P39" s="752"/>
      <c r="Q39" s="752"/>
      <c r="R39" s="752"/>
      <c r="S39" s="752"/>
      <c r="T39" s="752"/>
      <c r="U39" s="752"/>
      <c r="V39" s="752"/>
      <c r="W39" s="752"/>
      <c r="X39" s="752"/>
      <c r="Y39" s="752"/>
      <c r="Z39" s="752"/>
      <c r="AA39" s="752"/>
      <c r="AB39" s="752"/>
      <c r="AC39" s="752"/>
      <c r="AD39" s="752"/>
      <c r="AE39" s="752"/>
      <c r="AF39" s="752"/>
      <c r="AG39" s="753"/>
      <c r="AH39" s="747"/>
      <c r="AI39" s="747"/>
      <c r="AJ39" s="747"/>
      <c r="AK39" s="747"/>
    </row>
    <row r="40" spans="2:37" s="203" customFormat="1" x14ac:dyDescent="0.15">
      <c r="B40" s="741"/>
      <c r="C40" s="233" t="s">
        <v>206</v>
      </c>
      <c r="D40" s="754" t="s">
        <v>207</v>
      </c>
      <c r="E40" s="755"/>
      <c r="F40" s="755"/>
      <c r="G40" s="755"/>
      <c r="H40" s="756"/>
      <c r="I40" s="234" t="s">
        <v>208</v>
      </c>
      <c r="J40" s="235" t="s">
        <v>209</v>
      </c>
      <c r="K40" s="235"/>
      <c r="L40" s="235"/>
      <c r="M40" s="235"/>
      <c r="N40" s="235"/>
      <c r="O40" s="235"/>
      <c r="P40" s="235"/>
      <c r="Q40" s="235"/>
      <c r="R40" s="235"/>
      <c r="S40" s="235"/>
      <c r="T40" s="235"/>
      <c r="U40" s="235"/>
      <c r="V40" s="235"/>
      <c r="W40" s="235"/>
      <c r="X40" s="235"/>
      <c r="Y40" s="235"/>
      <c r="Z40" s="235"/>
      <c r="AA40" s="235"/>
      <c r="AB40" s="236"/>
      <c r="AC40" s="236"/>
      <c r="AD40" s="236"/>
      <c r="AE40" s="236"/>
      <c r="AF40" s="236"/>
      <c r="AG40" s="237"/>
      <c r="AH40" s="747"/>
      <c r="AI40" s="747"/>
      <c r="AJ40" s="747"/>
      <c r="AK40" s="747"/>
    </row>
    <row r="41" spans="2:37" s="203" customFormat="1" ht="18" customHeight="1" x14ac:dyDescent="0.15">
      <c r="B41" s="238"/>
      <c r="C41" s="238"/>
      <c r="D41" s="239"/>
      <c r="E41" s="239"/>
      <c r="F41" s="239"/>
      <c r="G41" s="240"/>
      <c r="H41" s="240"/>
      <c r="I41" s="239"/>
      <c r="J41" s="239"/>
      <c r="K41" s="239"/>
      <c r="L41" s="239"/>
      <c r="M41" s="239"/>
      <c r="N41" s="239"/>
      <c r="O41" s="239"/>
      <c r="P41" s="239"/>
      <c r="Q41" s="239"/>
      <c r="R41" s="239"/>
      <c r="S41" s="239"/>
      <c r="T41" s="239"/>
      <c r="U41" s="239"/>
      <c r="V41" s="239"/>
      <c r="W41" s="239"/>
      <c r="X41" s="239"/>
      <c r="Y41" s="239"/>
      <c r="Z41" s="239"/>
      <c r="AA41" s="239"/>
    </row>
    <row r="42" spans="2:37" s="203" customFormat="1" ht="18" customHeight="1" x14ac:dyDescent="0.15">
      <c r="B42" s="219"/>
      <c r="C42" s="219"/>
      <c r="D42" s="226"/>
      <c r="E42" s="226"/>
      <c r="F42" s="226"/>
      <c r="I42" s="226"/>
      <c r="J42" s="226"/>
      <c r="K42" s="226"/>
      <c r="L42" s="226"/>
      <c r="M42" s="226"/>
      <c r="N42" s="226"/>
      <c r="O42" s="226"/>
      <c r="P42" s="226"/>
      <c r="Q42" s="226"/>
      <c r="R42" s="226"/>
      <c r="S42" s="226"/>
      <c r="T42" s="226"/>
      <c r="U42" s="226"/>
      <c r="V42" s="226"/>
      <c r="W42" s="226"/>
      <c r="X42" s="226"/>
      <c r="Y42" s="226"/>
      <c r="Z42" s="226"/>
      <c r="AA42" s="226"/>
      <c r="AB42" s="226"/>
      <c r="AC42" s="226"/>
      <c r="AD42" s="226"/>
      <c r="AE42" s="226"/>
      <c r="AF42" s="226"/>
      <c r="AG42" s="226"/>
      <c r="AH42" s="226"/>
      <c r="AI42" s="226"/>
      <c r="AJ42" s="226"/>
      <c r="AK42" s="226"/>
    </row>
    <row r="43" spans="2:37" s="203" customFormat="1" ht="18" customHeight="1" x14ac:dyDescent="0.15">
      <c r="B43" s="219"/>
      <c r="C43" s="219"/>
      <c r="D43" s="226"/>
      <c r="E43" s="226"/>
      <c r="F43" s="226"/>
      <c r="G43" s="241"/>
      <c r="I43" s="226"/>
      <c r="J43" s="226"/>
      <c r="K43" s="226"/>
      <c r="L43" s="226"/>
      <c r="M43" s="226"/>
      <c r="N43" s="226"/>
      <c r="O43" s="226"/>
      <c r="P43" s="226"/>
      <c r="Q43" s="226"/>
      <c r="R43" s="226"/>
      <c r="S43" s="226"/>
      <c r="T43" s="226"/>
      <c r="U43" s="226"/>
      <c r="V43" s="226"/>
      <c r="W43" s="226"/>
      <c r="X43" s="226"/>
      <c r="Y43" s="226"/>
      <c r="Z43" s="226"/>
      <c r="AA43" s="226"/>
      <c r="AB43" s="226"/>
      <c r="AC43" s="226"/>
      <c r="AD43" s="226"/>
      <c r="AE43" s="226"/>
      <c r="AF43" s="226"/>
      <c r="AG43" s="226"/>
      <c r="AH43" s="226"/>
      <c r="AI43" s="226"/>
      <c r="AJ43" s="226"/>
      <c r="AK43" s="226"/>
    </row>
    <row r="44" spans="2:37" s="203" customFormat="1" ht="18" customHeight="1" x14ac:dyDescent="0.15">
      <c r="B44" s="219"/>
      <c r="C44" s="219"/>
      <c r="D44" s="226"/>
      <c r="E44" s="226"/>
      <c r="F44" s="226"/>
      <c r="G44" s="226"/>
      <c r="I44" s="226"/>
      <c r="J44" s="226"/>
      <c r="K44" s="226"/>
      <c r="L44" s="226"/>
      <c r="M44" s="226"/>
      <c r="N44" s="226"/>
      <c r="O44" s="226"/>
      <c r="P44" s="226"/>
      <c r="Q44" s="226"/>
      <c r="R44" s="226"/>
      <c r="S44" s="226"/>
      <c r="T44" s="226"/>
      <c r="U44" s="226"/>
      <c r="V44" s="226"/>
      <c r="W44" s="226"/>
      <c r="X44" s="226"/>
      <c r="Y44" s="226"/>
      <c r="Z44" s="226"/>
      <c r="AA44" s="226"/>
      <c r="AB44" s="226"/>
      <c r="AC44" s="226"/>
      <c r="AD44" s="226"/>
      <c r="AE44" s="226"/>
      <c r="AF44" s="226"/>
      <c r="AG44" s="226"/>
      <c r="AH44" s="226"/>
      <c r="AI44" s="226"/>
      <c r="AJ44" s="226"/>
      <c r="AK44" s="226"/>
    </row>
    <row r="45" spans="2:37" s="203" customFormat="1" ht="18" customHeight="1" x14ac:dyDescent="0.15">
      <c r="B45" s="215"/>
      <c r="C45" s="215"/>
    </row>
    <row r="46" spans="2:37" s="203" customFormat="1" ht="20.100000000000001" customHeight="1" x14ac:dyDescent="0.15">
      <c r="B46" s="215"/>
      <c r="C46" s="215"/>
    </row>
    <row r="47" spans="2:37" s="203" customFormat="1" ht="20.100000000000001" customHeight="1" x14ac:dyDescent="0.15"/>
    <row r="48" spans="2:37" s="203" customFormat="1" ht="20.100000000000001" customHeight="1" x14ac:dyDescent="0.15"/>
    <row r="49" spans="2:37" s="203" customFormat="1" ht="20.100000000000001" customHeight="1" x14ac:dyDescent="0.15"/>
    <row r="50" spans="2:37" s="203" customFormat="1" ht="20.100000000000001" customHeight="1" x14ac:dyDescent="0.15"/>
    <row r="51" spans="2:37" s="203" customFormat="1" ht="20.100000000000001" customHeight="1" x14ac:dyDescent="0.15"/>
    <row r="52" spans="2:37" s="203" customFormat="1" ht="20.100000000000001" customHeight="1" x14ac:dyDescent="0.15"/>
    <row r="53" spans="2:37" ht="20.100000000000001" customHeight="1" x14ac:dyDescent="0.15">
      <c r="B53" s="203"/>
      <c r="C53" s="203"/>
      <c r="D53" s="203"/>
      <c r="E53" s="203"/>
      <c r="F53" s="203"/>
      <c r="G53" s="203"/>
      <c r="H53" s="203"/>
      <c r="I53" s="203"/>
      <c r="J53" s="203"/>
      <c r="K53" s="203"/>
      <c r="L53" s="203"/>
      <c r="M53" s="203"/>
      <c r="N53" s="203"/>
      <c r="O53" s="203"/>
      <c r="P53" s="203"/>
      <c r="Q53" s="203"/>
      <c r="R53" s="203"/>
      <c r="S53" s="203"/>
      <c r="T53" s="203"/>
      <c r="U53" s="203"/>
      <c r="V53" s="203"/>
      <c r="W53" s="203"/>
      <c r="X53" s="203"/>
      <c r="Y53" s="203"/>
      <c r="Z53" s="203"/>
      <c r="AA53" s="203"/>
      <c r="AB53" s="203"/>
      <c r="AC53" s="203"/>
      <c r="AD53" s="203"/>
      <c r="AE53" s="203"/>
      <c r="AF53" s="203"/>
      <c r="AG53" s="203"/>
      <c r="AH53" s="203"/>
      <c r="AI53" s="203"/>
      <c r="AJ53" s="203"/>
      <c r="AK53" s="203"/>
    </row>
    <row r="54" spans="2:37" ht="20.100000000000001" customHeight="1" x14ac:dyDescent="0.15">
      <c r="B54" s="203"/>
      <c r="C54" s="203"/>
      <c r="D54" s="203"/>
      <c r="E54" s="203"/>
      <c r="F54" s="203"/>
      <c r="G54" s="203"/>
      <c r="H54" s="203"/>
      <c r="I54" s="203"/>
      <c r="J54" s="203"/>
      <c r="K54" s="203"/>
      <c r="L54" s="203"/>
      <c r="M54" s="203"/>
      <c r="N54" s="203"/>
      <c r="O54" s="203"/>
      <c r="P54" s="203"/>
      <c r="Q54" s="203"/>
      <c r="R54" s="203"/>
      <c r="S54" s="203"/>
      <c r="T54" s="203"/>
      <c r="U54" s="203"/>
      <c r="V54" s="203"/>
      <c r="W54" s="203"/>
      <c r="X54" s="203"/>
      <c r="Y54" s="203"/>
      <c r="Z54" s="203"/>
      <c r="AA54" s="203"/>
      <c r="AB54" s="203"/>
      <c r="AC54" s="203"/>
      <c r="AD54" s="203"/>
      <c r="AE54" s="203"/>
      <c r="AF54" s="203"/>
      <c r="AG54" s="203"/>
      <c r="AH54" s="203"/>
      <c r="AI54" s="203"/>
      <c r="AJ54" s="203"/>
      <c r="AK54" s="203"/>
    </row>
    <row r="55" spans="2:37" ht="20.100000000000001" customHeight="1" x14ac:dyDescent="0.15">
      <c r="B55" s="203"/>
      <c r="C55" s="203"/>
      <c r="D55" s="203"/>
      <c r="E55" s="203"/>
      <c r="F55" s="203"/>
      <c r="G55" s="203"/>
      <c r="H55" s="203"/>
      <c r="I55" s="203"/>
      <c r="J55" s="203"/>
      <c r="K55" s="203"/>
      <c r="L55" s="203"/>
      <c r="M55" s="203"/>
      <c r="N55" s="203"/>
      <c r="O55" s="203"/>
      <c r="P55" s="203"/>
      <c r="Q55" s="203"/>
      <c r="R55" s="203"/>
      <c r="S55" s="203"/>
      <c r="T55" s="203"/>
      <c r="U55" s="203"/>
      <c r="V55" s="203"/>
      <c r="W55" s="203"/>
      <c r="X55" s="203"/>
      <c r="Y55" s="203"/>
      <c r="Z55" s="203"/>
      <c r="AA55" s="203"/>
      <c r="AB55" s="203"/>
      <c r="AC55" s="203"/>
      <c r="AD55" s="203"/>
      <c r="AE55" s="203"/>
      <c r="AF55" s="203"/>
      <c r="AG55" s="203"/>
      <c r="AH55" s="203"/>
      <c r="AI55" s="203"/>
      <c r="AJ55" s="203"/>
      <c r="AK55" s="203"/>
    </row>
    <row r="56" spans="2:37" ht="20.100000000000001" customHeight="1" x14ac:dyDescent="0.15"/>
    <row r="57" spans="2:37" ht="20.100000000000001" customHeight="1" x14ac:dyDescent="0.15"/>
    <row r="58" spans="2:37" ht="20.100000000000001" customHeight="1" x14ac:dyDescent="0.15"/>
  </sheetData>
  <mergeCells count="84">
    <mergeCell ref="B37:B40"/>
    <mergeCell ref="D37:H37"/>
    <mergeCell ref="AH37:AK37"/>
    <mergeCell ref="D38:H38"/>
    <mergeCell ref="AH38:AK38"/>
    <mergeCell ref="D39:H39"/>
    <mergeCell ref="J39:AG39"/>
    <mergeCell ref="AH39:AK39"/>
    <mergeCell ref="D40:H40"/>
    <mergeCell ref="AH40:AK40"/>
    <mergeCell ref="D34:H34"/>
    <mergeCell ref="J34:AG34"/>
    <mergeCell ref="AH34:AK34"/>
    <mergeCell ref="C35:C36"/>
    <mergeCell ref="D35:H36"/>
    <mergeCell ref="AH35:AK35"/>
    <mergeCell ref="AH36:AK36"/>
    <mergeCell ref="AH30:AI30"/>
    <mergeCell ref="J31:AG31"/>
    <mergeCell ref="AH31:AK31"/>
    <mergeCell ref="I32:I33"/>
    <mergeCell ref="J32:AG32"/>
    <mergeCell ref="AH32:AI33"/>
    <mergeCell ref="AJ32:AK33"/>
    <mergeCell ref="J33:AG33"/>
    <mergeCell ref="B26:B36"/>
    <mergeCell ref="C26:C33"/>
    <mergeCell ref="D26:H33"/>
    <mergeCell ref="J26:AG26"/>
    <mergeCell ref="AH26:AK26"/>
    <mergeCell ref="I27:I28"/>
    <mergeCell ref="J27:AG27"/>
    <mergeCell ref="AH27:AI27"/>
    <mergeCell ref="AJ27:AK28"/>
    <mergeCell ref="K28:AG28"/>
    <mergeCell ref="AH28:AI28"/>
    <mergeCell ref="I29:I30"/>
    <mergeCell ref="J29:AG29"/>
    <mergeCell ref="AH29:AI29"/>
    <mergeCell ref="AJ29:AK30"/>
    <mergeCell ref="K30:AG30"/>
    <mergeCell ref="B21:G21"/>
    <mergeCell ref="H21:L21"/>
    <mergeCell ref="M21:AK21"/>
    <mergeCell ref="AH23:AK23"/>
    <mergeCell ref="B24:H25"/>
    <mergeCell ref="I24:AG25"/>
    <mergeCell ref="AH24:AK24"/>
    <mergeCell ref="AH25:AK25"/>
    <mergeCell ref="B19:G19"/>
    <mergeCell ref="H19:L19"/>
    <mergeCell ref="M19:AK19"/>
    <mergeCell ref="B20:G20"/>
    <mergeCell ref="H20:L20"/>
    <mergeCell ref="M20:AK20"/>
    <mergeCell ref="B14:G14"/>
    <mergeCell ref="H14:N14"/>
    <mergeCell ref="O14:W14"/>
    <mergeCell ref="X14:AK14"/>
    <mergeCell ref="B18:G18"/>
    <mergeCell ref="H18:L18"/>
    <mergeCell ref="M18:AK18"/>
    <mergeCell ref="B12:G12"/>
    <mergeCell ref="H12:N12"/>
    <mergeCell ref="O12:W12"/>
    <mergeCell ref="X12:AK12"/>
    <mergeCell ref="B13:G13"/>
    <mergeCell ref="H13:N13"/>
    <mergeCell ref="O13:W13"/>
    <mergeCell ref="X13:AK13"/>
    <mergeCell ref="B6:E6"/>
    <mergeCell ref="F6:T6"/>
    <mergeCell ref="X6:AK6"/>
    <mergeCell ref="U8:Y8"/>
    <mergeCell ref="B10:G11"/>
    <mergeCell ref="H10:N11"/>
    <mergeCell ref="O11:W11"/>
    <mergeCell ref="X11:AK11"/>
    <mergeCell ref="B2:AK2"/>
    <mergeCell ref="B4:E4"/>
    <mergeCell ref="F4:T4"/>
    <mergeCell ref="AA4:AG4"/>
    <mergeCell ref="B5:E5"/>
    <mergeCell ref="F5:T5"/>
  </mergeCells>
  <phoneticPr fontId="17"/>
  <dataValidations count="4">
    <dataValidation type="list" allowBlank="1" showInputMessage="1" showErrorMessage="1" sqref="AG15:AK16" xr:uid="{98D99068-B4D4-4CED-B342-4B41F724399A}">
      <formula1>$AV$3:$AV$5</formula1>
    </dataValidation>
    <dataValidation type="list" allowBlank="1" showInputMessage="1" showErrorMessage="1" sqref="AH37:AK40" xr:uid="{EC76232D-C20A-4014-B597-8FA0528E79F8}">
      <formula1>"○,／"</formula1>
    </dataValidation>
    <dataValidation type="list" allowBlank="1" showInputMessage="1" showErrorMessage="1" sqref="AH29 AH34:AH36 AH31 AH26:AH27" xr:uid="{74286D84-A12C-442C-95AA-C051E2F887A9}">
      <formula1>"○,×"</formula1>
    </dataValidation>
    <dataValidation type="list" allowBlank="1" showInputMessage="1" showErrorMessage="1" sqref="AH28 AH30" xr:uid="{BF1EFC4D-CBCF-4116-8CA7-39BD52225163}">
      <formula1>"○,×,／"</formula1>
    </dataValidation>
  </dataValidations>
  <pageMargins left="0.11811023622047245" right="0.11811023622047245" top="0.15748031496062992" bottom="0.15748031496062992" header="0" footer="0"/>
  <pageSetup paperSize="9" scale="89" orientation="portrait" r:id="rId1"/>
  <headerFooter scaleWithDoc="0"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4A2607-6D65-41D0-BB26-85D6471BAA18}">
  <sheetPr>
    <pageSetUpPr fitToPage="1"/>
  </sheetPr>
  <dimension ref="B1:E27"/>
  <sheetViews>
    <sheetView view="pageBreakPreview" zoomScale="70" zoomScaleNormal="91" zoomScaleSheetLayoutView="70" workbookViewId="0">
      <selection activeCell="B1" sqref="B1:D1"/>
    </sheetView>
  </sheetViews>
  <sheetFormatPr defaultColWidth="9" defaultRowHeight="13.5" x14ac:dyDescent="0.15"/>
  <cols>
    <col min="1" max="1" width="1.75" style="283" customWidth="1"/>
    <col min="2" max="2" width="3.375" style="283" bestFit="1" customWidth="1"/>
    <col min="3" max="3" width="8.75" style="283" customWidth="1"/>
    <col min="4" max="4" width="8.375" style="283" bestFit="1" customWidth="1"/>
    <col min="5" max="5" width="83.375" style="283" customWidth="1"/>
    <col min="6" max="16384" width="9" style="283"/>
  </cols>
  <sheetData>
    <row r="1" spans="2:5" x14ac:dyDescent="0.15">
      <c r="B1" s="344" t="s">
        <v>76</v>
      </c>
      <c r="C1" s="344"/>
      <c r="D1" s="344"/>
      <c r="E1" s="284" t="s">
        <v>210</v>
      </c>
    </row>
    <row r="2" spans="2:5" ht="42" customHeight="1" x14ac:dyDescent="0.15">
      <c r="B2" s="763" t="s">
        <v>211</v>
      </c>
      <c r="C2" s="763"/>
      <c r="D2" s="763"/>
      <c r="E2" s="763"/>
    </row>
    <row r="3" spans="2:5" ht="33" customHeight="1" x14ac:dyDescent="0.15">
      <c r="B3" s="761" t="s">
        <v>212</v>
      </c>
      <c r="C3" s="762"/>
      <c r="D3" s="762"/>
      <c r="E3" s="762"/>
    </row>
    <row r="4" spans="2:5" ht="47.25" x14ac:dyDescent="0.15">
      <c r="B4" s="285" t="s">
        <v>213</v>
      </c>
      <c r="C4" s="285" t="s">
        <v>214</v>
      </c>
      <c r="D4" s="285" t="s">
        <v>215</v>
      </c>
      <c r="E4" s="286" t="s">
        <v>216</v>
      </c>
    </row>
    <row r="5" spans="2:5" ht="29.25" customHeight="1" x14ac:dyDescent="0.15">
      <c r="B5" s="287">
        <v>1</v>
      </c>
      <c r="C5" s="102"/>
      <c r="D5" s="102"/>
      <c r="E5" s="288" t="s">
        <v>217</v>
      </c>
    </row>
    <row r="6" spans="2:5" ht="29.25" customHeight="1" x14ac:dyDescent="0.15">
      <c r="B6" s="287">
        <v>2</v>
      </c>
      <c r="C6" s="102"/>
      <c r="D6" s="102"/>
      <c r="E6" s="289" t="s">
        <v>218</v>
      </c>
    </row>
    <row r="7" spans="2:5" ht="29.25" customHeight="1" x14ac:dyDescent="0.15">
      <c r="B7" s="764">
        <v>3</v>
      </c>
      <c r="C7" s="102"/>
      <c r="D7" s="102"/>
      <c r="E7" s="289" t="s">
        <v>219</v>
      </c>
    </row>
    <row r="8" spans="2:5" ht="29.25" customHeight="1" x14ac:dyDescent="0.15">
      <c r="B8" s="764"/>
      <c r="C8" s="103"/>
      <c r="D8" s="103"/>
      <c r="E8" s="290" t="s">
        <v>220</v>
      </c>
    </row>
    <row r="9" spans="2:5" ht="29.25" customHeight="1" x14ac:dyDescent="0.15">
      <c r="B9" s="764"/>
      <c r="C9" s="104"/>
      <c r="D9" s="104"/>
      <c r="E9" s="291" t="s">
        <v>221</v>
      </c>
    </row>
    <row r="10" spans="2:5" ht="29.25" customHeight="1" x14ac:dyDescent="0.15">
      <c r="B10" s="764"/>
      <c r="C10" s="104"/>
      <c r="D10" s="104"/>
      <c r="E10" s="291" t="s">
        <v>222</v>
      </c>
    </row>
    <row r="11" spans="2:5" ht="29.25" customHeight="1" x14ac:dyDescent="0.15">
      <c r="B11" s="764"/>
      <c r="C11" s="104"/>
      <c r="D11" s="104"/>
      <c r="E11" s="291" t="s">
        <v>223</v>
      </c>
    </row>
    <row r="12" spans="2:5" ht="29.25" customHeight="1" x14ac:dyDescent="0.15">
      <c r="B12" s="764"/>
      <c r="C12" s="104"/>
      <c r="D12" s="104"/>
      <c r="E12" s="291" t="s">
        <v>224</v>
      </c>
    </row>
    <row r="13" spans="2:5" ht="29.25" customHeight="1" x14ac:dyDescent="0.15">
      <c r="B13" s="764"/>
      <c r="C13" s="104"/>
      <c r="D13" s="104"/>
      <c r="E13" s="291" t="s">
        <v>225</v>
      </c>
    </row>
    <row r="14" spans="2:5" ht="29.25" customHeight="1" x14ac:dyDescent="0.15">
      <c r="B14" s="764"/>
      <c r="C14" s="104"/>
      <c r="D14" s="104"/>
      <c r="E14" s="291" t="s">
        <v>226</v>
      </c>
    </row>
    <row r="15" spans="2:5" ht="29.25" customHeight="1" x14ac:dyDescent="0.15">
      <c r="B15" s="764"/>
      <c r="C15" s="104"/>
      <c r="D15" s="104"/>
      <c r="E15" s="291" t="s">
        <v>227</v>
      </c>
    </row>
    <row r="16" spans="2:5" ht="29.25" customHeight="1" x14ac:dyDescent="0.15">
      <c r="B16" s="764"/>
      <c r="C16" s="105"/>
      <c r="D16" s="105"/>
      <c r="E16" s="292" t="s">
        <v>228</v>
      </c>
    </row>
    <row r="17" spans="2:5" ht="27" customHeight="1" thickBot="1" x14ac:dyDescent="0.2">
      <c r="B17" s="293"/>
      <c r="C17" s="294"/>
      <c r="D17" s="294"/>
      <c r="E17" s="294"/>
    </row>
    <row r="18" spans="2:5" ht="27" customHeight="1" x14ac:dyDescent="0.15"/>
    <row r="19" spans="2:5" ht="19.5" x14ac:dyDescent="0.15">
      <c r="B19" s="285" t="s">
        <v>213</v>
      </c>
      <c r="C19" s="285" t="s">
        <v>229</v>
      </c>
      <c r="D19" s="295" t="s">
        <v>230</v>
      </c>
      <c r="E19" s="286" t="s">
        <v>216</v>
      </c>
    </row>
    <row r="20" spans="2:5" ht="29.25" customHeight="1" x14ac:dyDescent="0.15">
      <c r="B20" s="287">
        <v>1</v>
      </c>
      <c r="C20" s="102"/>
      <c r="D20" s="102"/>
      <c r="E20" s="289" t="s">
        <v>231</v>
      </c>
    </row>
    <row r="21" spans="2:5" ht="29.25" customHeight="1" x14ac:dyDescent="0.15">
      <c r="B21" s="287">
        <v>2</v>
      </c>
      <c r="C21" s="102"/>
      <c r="D21" s="102"/>
      <c r="E21" s="289" t="s">
        <v>232</v>
      </c>
    </row>
    <row r="22" spans="2:5" ht="29.25" customHeight="1" x14ac:dyDescent="0.15">
      <c r="B22" s="757">
        <v>3</v>
      </c>
      <c r="C22" s="107"/>
      <c r="D22" s="107"/>
      <c r="E22" s="759" t="s">
        <v>233</v>
      </c>
    </row>
    <row r="23" spans="2:5" ht="29.25" customHeight="1" x14ac:dyDescent="0.15">
      <c r="B23" s="758"/>
      <c r="C23" s="106" t="s">
        <v>234</v>
      </c>
      <c r="D23" s="106" t="s">
        <v>234</v>
      </c>
      <c r="E23" s="760"/>
    </row>
    <row r="24" spans="2:5" ht="34.5" customHeight="1" x14ac:dyDescent="0.15">
      <c r="B24" s="765">
        <v>4</v>
      </c>
      <c r="C24" s="108"/>
      <c r="D24" s="108"/>
      <c r="E24" s="766" t="s">
        <v>235</v>
      </c>
    </row>
    <row r="25" spans="2:5" ht="34.5" customHeight="1" x14ac:dyDescent="0.15">
      <c r="B25" s="758"/>
      <c r="C25" s="106" t="s">
        <v>234</v>
      </c>
      <c r="D25" s="106" t="s">
        <v>234</v>
      </c>
      <c r="E25" s="760"/>
    </row>
    <row r="26" spans="2:5" ht="29.25" customHeight="1" x14ac:dyDescent="0.15">
      <c r="B26" s="757">
        <v>5</v>
      </c>
      <c r="C26" s="107"/>
      <c r="D26" s="107"/>
      <c r="E26" s="759" t="s">
        <v>236</v>
      </c>
    </row>
    <row r="27" spans="2:5" ht="29.25" customHeight="1" x14ac:dyDescent="0.15">
      <c r="B27" s="758"/>
      <c r="C27" s="106" t="s">
        <v>234</v>
      </c>
      <c r="D27" s="106" t="s">
        <v>234</v>
      </c>
      <c r="E27" s="760"/>
    </row>
  </sheetData>
  <mergeCells count="10">
    <mergeCell ref="B1:D1"/>
    <mergeCell ref="B26:B27"/>
    <mergeCell ref="E26:E27"/>
    <mergeCell ref="B3:E3"/>
    <mergeCell ref="B2:E2"/>
    <mergeCell ref="B7:B16"/>
    <mergeCell ref="B22:B23"/>
    <mergeCell ref="E22:E23"/>
    <mergeCell ref="B24:B25"/>
    <mergeCell ref="E24:E25"/>
  </mergeCells>
  <phoneticPr fontId="17"/>
  <printOptions horizontalCentered="1"/>
  <pageMargins left="0.31496062992125984" right="0.31496062992125984" top="0.74803149606299213" bottom="0.55118110236220474" header="0.31496062992125984" footer="0.31496062992125984"/>
  <pageSetup paperSize="9" scale="94"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Check Box 1">
              <controlPr defaultSize="0" autoFill="0" autoLine="0" autoPict="0">
                <anchor moveWithCells="1">
                  <from>
                    <xdr:col>2</xdr:col>
                    <xdr:colOff>238125</xdr:colOff>
                    <xdr:row>4</xdr:row>
                    <xdr:rowOff>133350</xdr:rowOff>
                  </from>
                  <to>
                    <xdr:col>2</xdr:col>
                    <xdr:colOff>485775</xdr:colOff>
                    <xdr:row>4</xdr:row>
                    <xdr:rowOff>285750</xdr:rowOff>
                  </to>
                </anchor>
              </controlPr>
            </control>
          </mc:Choice>
        </mc:AlternateContent>
        <mc:AlternateContent xmlns:mc="http://schemas.openxmlformats.org/markup-compatibility/2006">
          <mc:Choice Requires="x14">
            <control shapeId="3074" r:id="rId5" name="Check Box 2">
              <controlPr defaultSize="0" autoFill="0" autoLine="0" autoPict="0">
                <anchor moveWithCells="1">
                  <from>
                    <xdr:col>2</xdr:col>
                    <xdr:colOff>238125</xdr:colOff>
                    <xdr:row>5</xdr:row>
                    <xdr:rowOff>133350</xdr:rowOff>
                  </from>
                  <to>
                    <xdr:col>2</xdr:col>
                    <xdr:colOff>485775</xdr:colOff>
                    <xdr:row>5</xdr:row>
                    <xdr:rowOff>285750</xdr:rowOff>
                  </to>
                </anchor>
              </controlPr>
            </control>
          </mc:Choice>
        </mc:AlternateContent>
        <mc:AlternateContent xmlns:mc="http://schemas.openxmlformats.org/markup-compatibility/2006">
          <mc:Choice Requires="x14">
            <control shapeId="3076" r:id="rId6" name="Check Box 4">
              <controlPr defaultSize="0" autoFill="0" autoLine="0" autoPict="0">
                <anchor moveWithCells="1">
                  <from>
                    <xdr:col>2</xdr:col>
                    <xdr:colOff>247650</xdr:colOff>
                    <xdr:row>6</xdr:row>
                    <xdr:rowOff>76200</xdr:rowOff>
                  </from>
                  <to>
                    <xdr:col>2</xdr:col>
                    <xdr:colOff>485775</xdr:colOff>
                    <xdr:row>7</xdr:row>
                    <xdr:rowOff>38100</xdr:rowOff>
                  </to>
                </anchor>
              </controlPr>
            </control>
          </mc:Choice>
        </mc:AlternateContent>
        <mc:AlternateContent xmlns:mc="http://schemas.openxmlformats.org/markup-compatibility/2006">
          <mc:Choice Requires="x14">
            <control shapeId="3077" r:id="rId7" name="Check Box 5">
              <controlPr defaultSize="0" autoFill="0" autoLine="0" autoPict="0">
                <anchor moveWithCells="1">
                  <from>
                    <xdr:col>2</xdr:col>
                    <xdr:colOff>238125</xdr:colOff>
                    <xdr:row>7</xdr:row>
                    <xdr:rowOff>123825</xdr:rowOff>
                  </from>
                  <to>
                    <xdr:col>2</xdr:col>
                    <xdr:colOff>485775</xdr:colOff>
                    <xdr:row>7</xdr:row>
                    <xdr:rowOff>276225</xdr:rowOff>
                  </to>
                </anchor>
              </controlPr>
            </control>
          </mc:Choice>
        </mc:AlternateContent>
        <mc:AlternateContent xmlns:mc="http://schemas.openxmlformats.org/markup-compatibility/2006">
          <mc:Choice Requires="x14">
            <control shapeId="3078" r:id="rId8" name="Check Box 6">
              <controlPr defaultSize="0" autoFill="0" autoLine="0" autoPict="0">
                <anchor moveWithCells="1">
                  <from>
                    <xdr:col>2</xdr:col>
                    <xdr:colOff>238125</xdr:colOff>
                    <xdr:row>8</xdr:row>
                    <xdr:rowOff>133350</xdr:rowOff>
                  </from>
                  <to>
                    <xdr:col>2</xdr:col>
                    <xdr:colOff>485775</xdr:colOff>
                    <xdr:row>8</xdr:row>
                    <xdr:rowOff>285750</xdr:rowOff>
                  </to>
                </anchor>
              </controlPr>
            </control>
          </mc:Choice>
        </mc:AlternateContent>
        <mc:AlternateContent xmlns:mc="http://schemas.openxmlformats.org/markup-compatibility/2006">
          <mc:Choice Requires="x14">
            <control shapeId="3079" r:id="rId9" name="Check Box 7">
              <controlPr defaultSize="0" autoFill="0" autoLine="0" autoPict="0">
                <anchor moveWithCells="1">
                  <from>
                    <xdr:col>2</xdr:col>
                    <xdr:colOff>238125</xdr:colOff>
                    <xdr:row>9</xdr:row>
                    <xdr:rowOff>133350</xdr:rowOff>
                  </from>
                  <to>
                    <xdr:col>2</xdr:col>
                    <xdr:colOff>485775</xdr:colOff>
                    <xdr:row>9</xdr:row>
                    <xdr:rowOff>285750</xdr:rowOff>
                  </to>
                </anchor>
              </controlPr>
            </control>
          </mc:Choice>
        </mc:AlternateContent>
        <mc:AlternateContent xmlns:mc="http://schemas.openxmlformats.org/markup-compatibility/2006">
          <mc:Choice Requires="x14">
            <control shapeId="3080" r:id="rId10" name="Check Box 8">
              <controlPr defaultSize="0" autoFill="0" autoLine="0" autoPict="0">
                <anchor moveWithCells="1">
                  <from>
                    <xdr:col>2</xdr:col>
                    <xdr:colOff>238125</xdr:colOff>
                    <xdr:row>10</xdr:row>
                    <xdr:rowOff>133350</xdr:rowOff>
                  </from>
                  <to>
                    <xdr:col>2</xdr:col>
                    <xdr:colOff>485775</xdr:colOff>
                    <xdr:row>10</xdr:row>
                    <xdr:rowOff>285750</xdr:rowOff>
                  </to>
                </anchor>
              </controlPr>
            </control>
          </mc:Choice>
        </mc:AlternateContent>
        <mc:AlternateContent xmlns:mc="http://schemas.openxmlformats.org/markup-compatibility/2006">
          <mc:Choice Requires="x14">
            <control shapeId="3081" r:id="rId11" name="Check Box 9">
              <controlPr defaultSize="0" autoFill="0" autoLine="0" autoPict="0">
                <anchor moveWithCells="1">
                  <from>
                    <xdr:col>2</xdr:col>
                    <xdr:colOff>238125</xdr:colOff>
                    <xdr:row>11</xdr:row>
                    <xdr:rowOff>133350</xdr:rowOff>
                  </from>
                  <to>
                    <xdr:col>2</xdr:col>
                    <xdr:colOff>485775</xdr:colOff>
                    <xdr:row>11</xdr:row>
                    <xdr:rowOff>285750</xdr:rowOff>
                  </to>
                </anchor>
              </controlPr>
            </control>
          </mc:Choice>
        </mc:AlternateContent>
        <mc:AlternateContent xmlns:mc="http://schemas.openxmlformats.org/markup-compatibility/2006">
          <mc:Choice Requires="x14">
            <control shapeId="3082" r:id="rId12" name="Check Box 10">
              <controlPr defaultSize="0" autoFill="0" autoLine="0" autoPict="0">
                <anchor moveWithCells="1">
                  <from>
                    <xdr:col>2</xdr:col>
                    <xdr:colOff>238125</xdr:colOff>
                    <xdr:row>12</xdr:row>
                    <xdr:rowOff>133350</xdr:rowOff>
                  </from>
                  <to>
                    <xdr:col>2</xdr:col>
                    <xdr:colOff>485775</xdr:colOff>
                    <xdr:row>12</xdr:row>
                    <xdr:rowOff>285750</xdr:rowOff>
                  </to>
                </anchor>
              </controlPr>
            </control>
          </mc:Choice>
        </mc:AlternateContent>
        <mc:AlternateContent xmlns:mc="http://schemas.openxmlformats.org/markup-compatibility/2006">
          <mc:Choice Requires="x14">
            <control shapeId="3083" r:id="rId13" name="Check Box 11">
              <controlPr defaultSize="0" autoFill="0" autoLine="0" autoPict="0">
                <anchor moveWithCells="1">
                  <from>
                    <xdr:col>2</xdr:col>
                    <xdr:colOff>238125</xdr:colOff>
                    <xdr:row>15</xdr:row>
                    <xdr:rowOff>133350</xdr:rowOff>
                  </from>
                  <to>
                    <xdr:col>2</xdr:col>
                    <xdr:colOff>485775</xdr:colOff>
                    <xdr:row>15</xdr:row>
                    <xdr:rowOff>285750</xdr:rowOff>
                  </to>
                </anchor>
              </controlPr>
            </control>
          </mc:Choice>
        </mc:AlternateContent>
        <mc:AlternateContent xmlns:mc="http://schemas.openxmlformats.org/markup-compatibility/2006">
          <mc:Choice Requires="x14">
            <control shapeId="3084" r:id="rId14" name="Check Box 12">
              <controlPr defaultSize="0" autoFill="0" autoLine="0" autoPict="0">
                <anchor moveWithCells="1">
                  <from>
                    <xdr:col>3</xdr:col>
                    <xdr:colOff>238125</xdr:colOff>
                    <xdr:row>5</xdr:row>
                    <xdr:rowOff>133350</xdr:rowOff>
                  </from>
                  <to>
                    <xdr:col>3</xdr:col>
                    <xdr:colOff>485775</xdr:colOff>
                    <xdr:row>5</xdr:row>
                    <xdr:rowOff>285750</xdr:rowOff>
                  </to>
                </anchor>
              </controlPr>
            </control>
          </mc:Choice>
        </mc:AlternateContent>
        <mc:AlternateContent xmlns:mc="http://schemas.openxmlformats.org/markup-compatibility/2006">
          <mc:Choice Requires="x14">
            <control shapeId="3086" r:id="rId15" name="Check Box 14">
              <controlPr defaultSize="0" autoFill="0" autoLine="0" autoPict="0">
                <anchor moveWithCells="1">
                  <from>
                    <xdr:col>3</xdr:col>
                    <xdr:colOff>247650</xdr:colOff>
                    <xdr:row>6</xdr:row>
                    <xdr:rowOff>76200</xdr:rowOff>
                  </from>
                  <to>
                    <xdr:col>3</xdr:col>
                    <xdr:colOff>485775</xdr:colOff>
                    <xdr:row>7</xdr:row>
                    <xdr:rowOff>38100</xdr:rowOff>
                  </to>
                </anchor>
              </controlPr>
            </control>
          </mc:Choice>
        </mc:AlternateContent>
        <mc:AlternateContent xmlns:mc="http://schemas.openxmlformats.org/markup-compatibility/2006">
          <mc:Choice Requires="x14">
            <control shapeId="3087" r:id="rId16" name="Check Box 15">
              <controlPr defaultSize="0" autoFill="0" autoLine="0" autoPict="0">
                <anchor moveWithCells="1">
                  <from>
                    <xdr:col>3</xdr:col>
                    <xdr:colOff>238125</xdr:colOff>
                    <xdr:row>7</xdr:row>
                    <xdr:rowOff>123825</xdr:rowOff>
                  </from>
                  <to>
                    <xdr:col>3</xdr:col>
                    <xdr:colOff>485775</xdr:colOff>
                    <xdr:row>7</xdr:row>
                    <xdr:rowOff>276225</xdr:rowOff>
                  </to>
                </anchor>
              </controlPr>
            </control>
          </mc:Choice>
        </mc:AlternateContent>
        <mc:AlternateContent xmlns:mc="http://schemas.openxmlformats.org/markup-compatibility/2006">
          <mc:Choice Requires="x14">
            <control shapeId="3088" r:id="rId17" name="Check Box 16">
              <controlPr defaultSize="0" autoFill="0" autoLine="0" autoPict="0">
                <anchor moveWithCells="1">
                  <from>
                    <xdr:col>3</xdr:col>
                    <xdr:colOff>238125</xdr:colOff>
                    <xdr:row>8</xdr:row>
                    <xdr:rowOff>133350</xdr:rowOff>
                  </from>
                  <to>
                    <xdr:col>3</xdr:col>
                    <xdr:colOff>485775</xdr:colOff>
                    <xdr:row>8</xdr:row>
                    <xdr:rowOff>285750</xdr:rowOff>
                  </to>
                </anchor>
              </controlPr>
            </control>
          </mc:Choice>
        </mc:AlternateContent>
        <mc:AlternateContent xmlns:mc="http://schemas.openxmlformats.org/markup-compatibility/2006">
          <mc:Choice Requires="x14">
            <control shapeId="3089" r:id="rId18" name="Check Box 17">
              <controlPr defaultSize="0" autoFill="0" autoLine="0" autoPict="0">
                <anchor moveWithCells="1">
                  <from>
                    <xdr:col>3</xdr:col>
                    <xdr:colOff>238125</xdr:colOff>
                    <xdr:row>9</xdr:row>
                    <xdr:rowOff>133350</xdr:rowOff>
                  </from>
                  <to>
                    <xdr:col>3</xdr:col>
                    <xdr:colOff>485775</xdr:colOff>
                    <xdr:row>9</xdr:row>
                    <xdr:rowOff>285750</xdr:rowOff>
                  </to>
                </anchor>
              </controlPr>
            </control>
          </mc:Choice>
        </mc:AlternateContent>
        <mc:AlternateContent xmlns:mc="http://schemas.openxmlformats.org/markup-compatibility/2006">
          <mc:Choice Requires="x14">
            <control shapeId="3090" r:id="rId19" name="Check Box 18">
              <controlPr defaultSize="0" autoFill="0" autoLine="0" autoPict="0">
                <anchor moveWithCells="1">
                  <from>
                    <xdr:col>3</xdr:col>
                    <xdr:colOff>238125</xdr:colOff>
                    <xdr:row>10</xdr:row>
                    <xdr:rowOff>133350</xdr:rowOff>
                  </from>
                  <to>
                    <xdr:col>3</xdr:col>
                    <xdr:colOff>485775</xdr:colOff>
                    <xdr:row>10</xdr:row>
                    <xdr:rowOff>285750</xdr:rowOff>
                  </to>
                </anchor>
              </controlPr>
            </control>
          </mc:Choice>
        </mc:AlternateContent>
        <mc:AlternateContent xmlns:mc="http://schemas.openxmlformats.org/markup-compatibility/2006">
          <mc:Choice Requires="x14">
            <control shapeId="3091" r:id="rId20" name="Check Box 19">
              <controlPr defaultSize="0" autoFill="0" autoLine="0" autoPict="0">
                <anchor moveWithCells="1">
                  <from>
                    <xdr:col>3</xdr:col>
                    <xdr:colOff>238125</xdr:colOff>
                    <xdr:row>11</xdr:row>
                    <xdr:rowOff>133350</xdr:rowOff>
                  </from>
                  <to>
                    <xdr:col>3</xdr:col>
                    <xdr:colOff>485775</xdr:colOff>
                    <xdr:row>11</xdr:row>
                    <xdr:rowOff>285750</xdr:rowOff>
                  </to>
                </anchor>
              </controlPr>
            </control>
          </mc:Choice>
        </mc:AlternateContent>
        <mc:AlternateContent xmlns:mc="http://schemas.openxmlformats.org/markup-compatibility/2006">
          <mc:Choice Requires="x14">
            <control shapeId="3092" r:id="rId21" name="Check Box 20">
              <controlPr defaultSize="0" autoFill="0" autoLine="0" autoPict="0">
                <anchor moveWithCells="1">
                  <from>
                    <xdr:col>3</xdr:col>
                    <xdr:colOff>238125</xdr:colOff>
                    <xdr:row>12</xdr:row>
                    <xdr:rowOff>133350</xdr:rowOff>
                  </from>
                  <to>
                    <xdr:col>3</xdr:col>
                    <xdr:colOff>485775</xdr:colOff>
                    <xdr:row>12</xdr:row>
                    <xdr:rowOff>285750</xdr:rowOff>
                  </to>
                </anchor>
              </controlPr>
            </control>
          </mc:Choice>
        </mc:AlternateContent>
        <mc:AlternateContent xmlns:mc="http://schemas.openxmlformats.org/markup-compatibility/2006">
          <mc:Choice Requires="x14">
            <control shapeId="3093" r:id="rId22" name="Check Box 21">
              <controlPr defaultSize="0" autoFill="0" autoLine="0" autoPict="0">
                <anchor moveWithCells="1">
                  <from>
                    <xdr:col>3</xdr:col>
                    <xdr:colOff>238125</xdr:colOff>
                    <xdr:row>15</xdr:row>
                    <xdr:rowOff>133350</xdr:rowOff>
                  </from>
                  <to>
                    <xdr:col>3</xdr:col>
                    <xdr:colOff>485775</xdr:colOff>
                    <xdr:row>15</xdr:row>
                    <xdr:rowOff>285750</xdr:rowOff>
                  </to>
                </anchor>
              </controlPr>
            </control>
          </mc:Choice>
        </mc:AlternateContent>
        <mc:AlternateContent xmlns:mc="http://schemas.openxmlformats.org/markup-compatibility/2006">
          <mc:Choice Requires="x14">
            <control shapeId="3095" r:id="rId23" name="Check Box 23">
              <controlPr defaultSize="0" autoFill="0" autoLine="0" autoPict="0">
                <anchor moveWithCells="1">
                  <from>
                    <xdr:col>3</xdr:col>
                    <xdr:colOff>238125</xdr:colOff>
                    <xdr:row>4</xdr:row>
                    <xdr:rowOff>133350</xdr:rowOff>
                  </from>
                  <to>
                    <xdr:col>3</xdr:col>
                    <xdr:colOff>485775</xdr:colOff>
                    <xdr:row>4</xdr:row>
                    <xdr:rowOff>285750</xdr:rowOff>
                  </to>
                </anchor>
              </controlPr>
            </control>
          </mc:Choice>
        </mc:AlternateContent>
        <mc:AlternateContent xmlns:mc="http://schemas.openxmlformats.org/markup-compatibility/2006">
          <mc:Choice Requires="x14">
            <control shapeId="3103" r:id="rId24" name="Check Box 31">
              <controlPr defaultSize="0" autoFill="0" autoLine="0" autoPict="0">
                <anchor moveWithCells="1">
                  <from>
                    <xdr:col>2</xdr:col>
                    <xdr:colOff>238125</xdr:colOff>
                    <xdr:row>19</xdr:row>
                    <xdr:rowOff>133350</xdr:rowOff>
                  </from>
                  <to>
                    <xdr:col>2</xdr:col>
                    <xdr:colOff>485775</xdr:colOff>
                    <xdr:row>20</xdr:row>
                    <xdr:rowOff>0</xdr:rowOff>
                  </to>
                </anchor>
              </controlPr>
            </control>
          </mc:Choice>
        </mc:AlternateContent>
        <mc:AlternateContent xmlns:mc="http://schemas.openxmlformats.org/markup-compatibility/2006">
          <mc:Choice Requires="x14">
            <control shapeId="3104" r:id="rId25" name="Check Box 32">
              <controlPr defaultSize="0" autoFill="0" autoLine="0" autoPict="0">
                <anchor moveWithCells="1">
                  <from>
                    <xdr:col>2</xdr:col>
                    <xdr:colOff>238125</xdr:colOff>
                    <xdr:row>20</xdr:row>
                    <xdr:rowOff>133350</xdr:rowOff>
                  </from>
                  <to>
                    <xdr:col>2</xdr:col>
                    <xdr:colOff>485775</xdr:colOff>
                    <xdr:row>20</xdr:row>
                    <xdr:rowOff>285750</xdr:rowOff>
                  </to>
                </anchor>
              </controlPr>
            </control>
          </mc:Choice>
        </mc:AlternateContent>
        <mc:AlternateContent xmlns:mc="http://schemas.openxmlformats.org/markup-compatibility/2006">
          <mc:Choice Requires="x14">
            <control shapeId="3105" r:id="rId26" name="Check Box 33">
              <controlPr defaultSize="0" autoFill="0" autoLine="0" autoPict="0">
                <anchor moveWithCells="1">
                  <from>
                    <xdr:col>3</xdr:col>
                    <xdr:colOff>238125</xdr:colOff>
                    <xdr:row>20</xdr:row>
                    <xdr:rowOff>133350</xdr:rowOff>
                  </from>
                  <to>
                    <xdr:col>3</xdr:col>
                    <xdr:colOff>485775</xdr:colOff>
                    <xdr:row>20</xdr:row>
                    <xdr:rowOff>285750</xdr:rowOff>
                  </to>
                </anchor>
              </controlPr>
            </control>
          </mc:Choice>
        </mc:AlternateContent>
        <mc:AlternateContent xmlns:mc="http://schemas.openxmlformats.org/markup-compatibility/2006">
          <mc:Choice Requires="x14">
            <control shapeId="3106" r:id="rId27" name="Check Box 34">
              <controlPr defaultSize="0" autoFill="0" autoLine="0" autoPict="0">
                <anchor moveWithCells="1">
                  <from>
                    <xdr:col>3</xdr:col>
                    <xdr:colOff>238125</xdr:colOff>
                    <xdr:row>19</xdr:row>
                    <xdr:rowOff>133350</xdr:rowOff>
                  </from>
                  <to>
                    <xdr:col>3</xdr:col>
                    <xdr:colOff>485775</xdr:colOff>
                    <xdr:row>20</xdr:row>
                    <xdr:rowOff>0</xdr:rowOff>
                  </to>
                </anchor>
              </controlPr>
            </control>
          </mc:Choice>
        </mc:AlternateContent>
        <mc:AlternateContent xmlns:mc="http://schemas.openxmlformats.org/markup-compatibility/2006">
          <mc:Choice Requires="x14">
            <control shapeId="3107" r:id="rId28" name="Check Box 35">
              <controlPr defaultSize="0" autoFill="0" autoLine="0" autoPict="0">
                <anchor moveWithCells="1">
                  <from>
                    <xdr:col>2</xdr:col>
                    <xdr:colOff>238125</xdr:colOff>
                    <xdr:row>21</xdr:row>
                    <xdr:rowOff>133350</xdr:rowOff>
                  </from>
                  <to>
                    <xdr:col>2</xdr:col>
                    <xdr:colOff>485775</xdr:colOff>
                    <xdr:row>21</xdr:row>
                    <xdr:rowOff>285750</xdr:rowOff>
                  </to>
                </anchor>
              </controlPr>
            </control>
          </mc:Choice>
        </mc:AlternateContent>
        <mc:AlternateContent xmlns:mc="http://schemas.openxmlformats.org/markup-compatibility/2006">
          <mc:Choice Requires="x14">
            <control shapeId="3108" r:id="rId29" name="Check Box 36">
              <controlPr defaultSize="0" autoFill="0" autoLine="0" autoPict="0">
                <anchor moveWithCells="1">
                  <from>
                    <xdr:col>3</xdr:col>
                    <xdr:colOff>238125</xdr:colOff>
                    <xdr:row>21</xdr:row>
                    <xdr:rowOff>133350</xdr:rowOff>
                  </from>
                  <to>
                    <xdr:col>3</xdr:col>
                    <xdr:colOff>485775</xdr:colOff>
                    <xdr:row>21</xdr:row>
                    <xdr:rowOff>285750</xdr:rowOff>
                  </to>
                </anchor>
              </controlPr>
            </control>
          </mc:Choice>
        </mc:AlternateContent>
        <mc:AlternateContent xmlns:mc="http://schemas.openxmlformats.org/markup-compatibility/2006">
          <mc:Choice Requires="x14">
            <control shapeId="3109" r:id="rId30" name="Check Box 37">
              <controlPr defaultSize="0" autoFill="0" autoLine="0" autoPict="0">
                <anchor moveWithCells="1">
                  <from>
                    <xdr:col>3</xdr:col>
                    <xdr:colOff>38100</xdr:colOff>
                    <xdr:row>22</xdr:row>
                    <xdr:rowOff>133350</xdr:rowOff>
                  </from>
                  <to>
                    <xdr:col>3</xdr:col>
                    <xdr:colOff>285750</xdr:colOff>
                    <xdr:row>22</xdr:row>
                    <xdr:rowOff>285750</xdr:rowOff>
                  </to>
                </anchor>
              </controlPr>
            </control>
          </mc:Choice>
        </mc:AlternateContent>
        <mc:AlternateContent xmlns:mc="http://schemas.openxmlformats.org/markup-compatibility/2006">
          <mc:Choice Requires="x14">
            <control shapeId="3110" r:id="rId31" name="Check Box 38">
              <controlPr defaultSize="0" autoFill="0" autoLine="0" autoPict="0">
                <anchor moveWithCells="1">
                  <from>
                    <xdr:col>2</xdr:col>
                    <xdr:colOff>38100</xdr:colOff>
                    <xdr:row>22</xdr:row>
                    <xdr:rowOff>133350</xdr:rowOff>
                  </from>
                  <to>
                    <xdr:col>2</xdr:col>
                    <xdr:colOff>285750</xdr:colOff>
                    <xdr:row>22</xdr:row>
                    <xdr:rowOff>285750</xdr:rowOff>
                  </to>
                </anchor>
              </controlPr>
            </control>
          </mc:Choice>
        </mc:AlternateContent>
        <mc:AlternateContent xmlns:mc="http://schemas.openxmlformats.org/markup-compatibility/2006">
          <mc:Choice Requires="x14">
            <control shapeId="3111" r:id="rId32" name="Check Box 39">
              <controlPr defaultSize="0" autoFill="0" autoLine="0" autoPict="0">
                <anchor moveWithCells="1">
                  <from>
                    <xdr:col>2</xdr:col>
                    <xdr:colOff>238125</xdr:colOff>
                    <xdr:row>23</xdr:row>
                    <xdr:rowOff>133350</xdr:rowOff>
                  </from>
                  <to>
                    <xdr:col>2</xdr:col>
                    <xdr:colOff>485775</xdr:colOff>
                    <xdr:row>23</xdr:row>
                    <xdr:rowOff>285750</xdr:rowOff>
                  </to>
                </anchor>
              </controlPr>
            </control>
          </mc:Choice>
        </mc:AlternateContent>
        <mc:AlternateContent xmlns:mc="http://schemas.openxmlformats.org/markup-compatibility/2006">
          <mc:Choice Requires="x14">
            <control shapeId="3112" r:id="rId33" name="Check Box 40">
              <controlPr defaultSize="0" autoFill="0" autoLine="0" autoPict="0">
                <anchor moveWithCells="1">
                  <from>
                    <xdr:col>3</xdr:col>
                    <xdr:colOff>238125</xdr:colOff>
                    <xdr:row>23</xdr:row>
                    <xdr:rowOff>133350</xdr:rowOff>
                  </from>
                  <to>
                    <xdr:col>3</xdr:col>
                    <xdr:colOff>485775</xdr:colOff>
                    <xdr:row>23</xdr:row>
                    <xdr:rowOff>285750</xdr:rowOff>
                  </to>
                </anchor>
              </controlPr>
            </control>
          </mc:Choice>
        </mc:AlternateContent>
        <mc:AlternateContent xmlns:mc="http://schemas.openxmlformats.org/markup-compatibility/2006">
          <mc:Choice Requires="x14">
            <control shapeId="3113" r:id="rId34" name="Check Box 41">
              <controlPr defaultSize="0" autoFill="0" autoLine="0" autoPict="0">
                <anchor moveWithCells="1">
                  <from>
                    <xdr:col>3</xdr:col>
                    <xdr:colOff>38100</xdr:colOff>
                    <xdr:row>24</xdr:row>
                    <xdr:rowOff>133350</xdr:rowOff>
                  </from>
                  <to>
                    <xdr:col>3</xdr:col>
                    <xdr:colOff>285750</xdr:colOff>
                    <xdr:row>24</xdr:row>
                    <xdr:rowOff>285750</xdr:rowOff>
                  </to>
                </anchor>
              </controlPr>
            </control>
          </mc:Choice>
        </mc:AlternateContent>
        <mc:AlternateContent xmlns:mc="http://schemas.openxmlformats.org/markup-compatibility/2006">
          <mc:Choice Requires="x14">
            <control shapeId="3114" r:id="rId35" name="Check Box 42">
              <controlPr defaultSize="0" autoFill="0" autoLine="0" autoPict="0">
                <anchor moveWithCells="1">
                  <from>
                    <xdr:col>2</xdr:col>
                    <xdr:colOff>38100</xdr:colOff>
                    <xdr:row>24</xdr:row>
                    <xdr:rowOff>133350</xdr:rowOff>
                  </from>
                  <to>
                    <xdr:col>2</xdr:col>
                    <xdr:colOff>285750</xdr:colOff>
                    <xdr:row>24</xdr:row>
                    <xdr:rowOff>285750</xdr:rowOff>
                  </to>
                </anchor>
              </controlPr>
            </control>
          </mc:Choice>
        </mc:AlternateContent>
        <mc:AlternateContent xmlns:mc="http://schemas.openxmlformats.org/markup-compatibility/2006">
          <mc:Choice Requires="x14">
            <control shapeId="3115" r:id="rId36" name="Check Box 43">
              <controlPr defaultSize="0" autoFill="0" autoLine="0" autoPict="0">
                <anchor moveWithCells="1">
                  <from>
                    <xdr:col>2</xdr:col>
                    <xdr:colOff>238125</xdr:colOff>
                    <xdr:row>25</xdr:row>
                    <xdr:rowOff>133350</xdr:rowOff>
                  </from>
                  <to>
                    <xdr:col>2</xdr:col>
                    <xdr:colOff>485775</xdr:colOff>
                    <xdr:row>25</xdr:row>
                    <xdr:rowOff>285750</xdr:rowOff>
                  </to>
                </anchor>
              </controlPr>
            </control>
          </mc:Choice>
        </mc:AlternateContent>
        <mc:AlternateContent xmlns:mc="http://schemas.openxmlformats.org/markup-compatibility/2006">
          <mc:Choice Requires="x14">
            <control shapeId="3116" r:id="rId37" name="Check Box 44">
              <controlPr defaultSize="0" autoFill="0" autoLine="0" autoPict="0">
                <anchor moveWithCells="1">
                  <from>
                    <xdr:col>3</xdr:col>
                    <xdr:colOff>238125</xdr:colOff>
                    <xdr:row>25</xdr:row>
                    <xdr:rowOff>133350</xdr:rowOff>
                  </from>
                  <to>
                    <xdr:col>3</xdr:col>
                    <xdr:colOff>485775</xdr:colOff>
                    <xdr:row>25</xdr:row>
                    <xdr:rowOff>285750</xdr:rowOff>
                  </to>
                </anchor>
              </controlPr>
            </control>
          </mc:Choice>
        </mc:AlternateContent>
        <mc:AlternateContent xmlns:mc="http://schemas.openxmlformats.org/markup-compatibility/2006">
          <mc:Choice Requires="x14">
            <control shapeId="3117" r:id="rId38" name="Check Box 45">
              <controlPr defaultSize="0" autoFill="0" autoLine="0" autoPict="0">
                <anchor moveWithCells="1">
                  <from>
                    <xdr:col>3</xdr:col>
                    <xdr:colOff>38100</xdr:colOff>
                    <xdr:row>26</xdr:row>
                    <xdr:rowOff>133350</xdr:rowOff>
                  </from>
                  <to>
                    <xdr:col>3</xdr:col>
                    <xdr:colOff>285750</xdr:colOff>
                    <xdr:row>26</xdr:row>
                    <xdr:rowOff>285750</xdr:rowOff>
                  </to>
                </anchor>
              </controlPr>
            </control>
          </mc:Choice>
        </mc:AlternateContent>
        <mc:AlternateContent xmlns:mc="http://schemas.openxmlformats.org/markup-compatibility/2006">
          <mc:Choice Requires="x14">
            <control shapeId="3118" r:id="rId39" name="Check Box 46">
              <controlPr defaultSize="0" autoFill="0" autoLine="0" autoPict="0">
                <anchor moveWithCells="1">
                  <from>
                    <xdr:col>2</xdr:col>
                    <xdr:colOff>38100</xdr:colOff>
                    <xdr:row>26</xdr:row>
                    <xdr:rowOff>133350</xdr:rowOff>
                  </from>
                  <to>
                    <xdr:col>2</xdr:col>
                    <xdr:colOff>285750</xdr:colOff>
                    <xdr:row>26</xdr:row>
                    <xdr:rowOff>285750</xdr:rowOff>
                  </to>
                </anchor>
              </controlPr>
            </control>
          </mc:Choice>
        </mc:AlternateContent>
        <mc:AlternateContent xmlns:mc="http://schemas.openxmlformats.org/markup-compatibility/2006">
          <mc:Choice Requires="x14">
            <control shapeId="3119" r:id="rId40" name="Check Box 47">
              <controlPr defaultSize="0" autoFill="0" autoLine="0" autoPict="0">
                <anchor moveWithCells="1">
                  <from>
                    <xdr:col>2</xdr:col>
                    <xdr:colOff>238125</xdr:colOff>
                    <xdr:row>14</xdr:row>
                    <xdr:rowOff>133350</xdr:rowOff>
                  </from>
                  <to>
                    <xdr:col>2</xdr:col>
                    <xdr:colOff>485775</xdr:colOff>
                    <xdr:row>14</xdr:row>
                    <xdr:rowOff>285750</xdr:rowOff>
                  </to>
                </anchor>
              </controlPr>
            </control>
          </mc:Choice>
        </mc:AlternateContent>
        <mc:AlternateContent xmlns:mc="http://schemas.openxmlformats.org/markup-compatibility/2006">
          <mc:Choice Requires="x14">
            <control shapeId="3120" r:id="rId41" name="Check Box 48">
              <controlPr defaultSize="0" autoFill="0" autoLine="0" autoPict="0">
                <anchor moveWithCells="1">
                  <from>
                    <xdr:col>3</xdr:col>
                    <xdr:colOff>238125</xdr:colOff>
                    <xdr:row>14</xdr:row>
                    <xdr:rowOff>133350</xdr:rowOff>
                  </from>
                  <to>
                    <xdr:col>3</xdr:col>
                    <xdr:colOff>485775</xdr:colOff>
                    <xdr:row>14</xdr:row>
                    <xdr:rowOff>285750</xdr:rowOff>
                  </to>
                </anchor>
              </controlPr>
            </control>
          </mc:Choice>
        </mc:AlternateContent>
        <mc:AlternateContent xmlns:mc="http://schemas.openxmlformats.org/markup-compatibility/2006">
          <mc:Choice Requires="x14">
            <control shapeId="3121" r:id="rId42" name="Check Box 49">
              <controlPr defaultSize="0" autoFill="0" autoLine="0" autoPict="0">
                <anchor moveWithCells="1">
                  <from>
                    <xdr:col>2</xdr:col>
                    <xdr:colOff>238125</xdr:colOff>
                    <xdr:row>13</xdr:row>
                    <xdr:rowOff>133350</xdr:rowOff>
                  </from>
                  <to>
                    <xdr:col>2</xdr:col>
                    <xdr:colOff>485775</xdr:colOff>
                    <xdr:row>13</xdr:row>
                    <xdr:rowOff>285750</xdr:rowOff>
                  </to>
                </anchor>
              </controlPr>
            </control>
          </mc:Choice>
        </mc:AlternateContent>
        <mc:AlternateContent xmlns:mc="http://schemas.openxmlformats.org/markup-compatibility/2006">
          <mc:Choice Requires="x14">
            <control shapeId="3122" r:id="rId43" name="Check Box 50">
              <controlPr defaultSize="0" autoFill="0" autoLine="0" autoPict="0">
                <anchor moveWithCells="1">
                  <from>
                    <xdr:col>3</xdr:col>
                    <xdr:colOff>238125</xdr:colOff>
                    <xdr:row>13</xdr:row>
                    <xdr:rowOff>133350</xdr:rowOff>
                  </from>
                  <to>
                    <xdr:col>3</xdr:col>
                    <xdr:colOff>485775</xdr:colOff>
                    <xdr:row>13</xdr:row>
                    <xdr:rowOff>285750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31B2F2-767A-4D53-BA27-F2C3E63453E1}">
  <sheetPr>
    <pageSetUpPr fitToPage="1"/>
  </sheetPr>
  <dimension ref="A1:I41"/>
  <sheetViews>
    <sheetView showGridLines="0" view="pageBreakPreview" zoomScale="70" zoomScaleNormal="100" zoomScaleSheetLayoutView="70" workbookViewId="0">
      <selection activeCell="B1" sqref="B1:D1"/>
    </sheetView>
  </sheetViews>
  <sheetFormatPr defaultRowHeight="13.5" x14ac:dyDescent="0.15"/>
  <cols>
    <col min="1" max="1" width="2" style="268" customWidth="1"/>
    <col min="2" max="2" width="4" style="268" customWidth="1"/>
    <col min="3" max="3" width="24.625" style="268" customWidth="1"/>
    <col min="4" max="4" width="28.125" style="268" customWidth="1"/>
    <col min="5" max="5" width="18" style="268" customWidth="1"/>
    <col min="6" max="6" width="17.25" style="268" customWidth="1"/>
    <col min="7" max="7" width="22" style="268" customWidth="1"/>
    <col min="8" max="8" width="2" style="268" customWidth="1"/>
    <col min="9" max="9" width="2.625" style="268" customWidth="1"/>
    <col min="10" max="226" width="9" style="268"/>
    <col min="227" max="227" width="4.125" style="268" customWidth="1"/>
    <col min="228" max="228" width="2.875" style="268" customWidth="1"/>
    <col min="229" max="234" width="7.625" style="268" customWidth="1"/>
    <col min="235" max="235" width="4.75" style="268" customWidth="1"/>
    <col min="236" max="236" width="5" style="268" customWidth="1"/>
    <col min="237" max="237" width="5.625" style="268" customWidth="1"/>
    <col min="238" max="238" width="10.375" style="268" customWidth="1"/>
    <col min="239" max="239" width="9" style="268"/>
    <col min="240" max="240" width="16.125" style="268" customWidth="1"/>
    <col min="241" max="482" width="9" style="268"/>
    <col min="483" max="483" width="4.125" style="268" customWidth="1"/>
    <col min="484" max="484" width="2.875" style="268" customWidth="1"/>
    <col min="485" max="490" width="7.625" style="268" customWidth="1"/>
    <col min="491" max="491" width="4.75" style="268" customWidth="1"/>
    <col min="492" max="492" width="5" style="268" customWidth="1"/>
    <col min="493" max="493" width="5.625" style="268" customWidth="1"/>
    <col min="494" max="494" width="10.375" style="268" customWidth="1"/>
    <col min="495" max="495" width="9" style="268"/>
    <col min="496" max="496" width="16.125" style="268" customWidth="1"/>
    <col min="497" max="738" width="9" style="268"/>
    <col min="739" max="739" width="4.125" style="268" customWidth="1"/>
    <col min="740" max="740" width="2.875" style="268" customWidth="1"/>
    <col min="741" max="746" width="7.625" style="268" customWidth="1"/>
    <col min="747" max="747" width="4.75" style="268" customWidth="1"/>
    <col min="748" max="748" width="5" style="268" customWidth="1"/>
    <col min="749" max="749" width="5.625" style="268" customWidth="1"/>
    <col min="750" max="750" width="10.375" style="268" customWidth="1"/>
    <col min="751" max="751" width="9" style="268"/>
    <col min="752" max="752" width="16.125" style="268" customWidth="1"/>
    <col min="753" max="994" width="9" style="268"/>
    <col min="995" max="995" width="4.125" style="268" customWidth="1"/>
    <col min="996" max="996" width="2.875" style="268" customWidth="1"/>
    <col min="997" max="1002" width="7.625" style="268" customWidth="1"/>
    <col min="1003" max="1003" width="4.75" style="268" customWidth="1"/>
    <col min="1004" max="1004" width="5" style="268" customWidth="1"/>
    <col min="1005" max="1005" width="5.625" style="268" customWidth="1"/>
    <col min="1006" max="1006" width="10.375" style="268" customWidth="1"/>
    <col min="1007" max="1007" width="9" style="268"/>
    <col min="1008" max="1008" width="16.125" style="268" customWidth="1"/>
    <col min="1009" max="1250" width="9" style="268"/>
    <col min="1251" max="1251" width="4.125" style="268" customWidth="1"/>
    <col min="1252" max="1252" width="2.875" style="268" customWidth="1"/>
    <col min="1253" max="1258" width="7.625" style="268" customWidth="1"/>
    <col min="1259" max="1259" width="4.75" style="268" customWidth="1"/>
    <col min="1260" max="1260" width="5" style="268" customWidth="1"/>
    <col min="1261" max="1261" width="5.625" style="268" customWidth="1"/>
    <col min="1262" max="1262" width="10.375" style="268" customWidth="1"/>
    <col min="1263" max="1263" width="9" style="268"/>
    <col min="1264" max="1264" width="16.125" style="268" customWidth="1"/>
    <col min="1265" max="1506" width="9" style="268"/>
    <col min="1507" max="1507" width="4.125" style="268" customWidth="1"/>
    <col min="1508" max="1508" width="2.875" style="268" customWidth="1"/>
    <col min="1509" max="1514" width="7.625" style="268" customWidth="1"/>
    <col min="1515" max="1515" width="4.75" style="268" customWidth="1"/>
    <col min="1516" max="1516" width="5" style="268" customWidth="1"/>
    <col min="1517" max="1517" width="5.625" style="268" customWidth="1"/>
    <col min="1518" max="1518" width="10.375" style="268" customWidth="1"/>
    <col min="1519" max="1519" width="9" style="268"/>
    <col min="1520" max="1520" width="16.125" style="268" customWidth="1"/>
    <col min="1521" max="1762" width="9" style="268"/>
    <col min="1763" max="1763" width="4.125" style="268" customWidth="1"/>
    <col min="1764" max="1764" width="2.875" style="268" customWidth="1"/>
    <col min="1765" max="1770" width="7.625" style="268" customWidth="1"/>
    <col min="1771" max="1771" width="4.75" style="268" customWidth="1"/>
    <col min="1772" max="1772" width="5" style="268" customWidth="1"/>
    <col min="1773" max="1773" width="5.625" style="268" customWidth="1"/>
    <col min="1774" max="1774" width="10.375" style="268" customWidth="1"/>
    <col min="1775" max="1775" width="9" style="268"/>
    <col min="1776" max="1776" width="16.125" style="268" customWidth="1"/>
    <col min="1777" max="2018" width="9" style="268"/>
    <col min="2019" max="2019" width="4.125" style="268" customWidth="1"/>
    <col min="2020" max="2020" width="2.875" style="268" customWidth="1"/>
    <col min="2021" max="2026" width="7.625" style="268" customWidth="1"/>
    <col min="2027" max="2027" width="4.75" style="268" customWidth="1"/>
    <col min="2028" max="2028" width="5" style="268" customWidth="1"/>
    <col min="2029" max="2029" width="5.625" style="268" customWidth="1"/>
    <col min="2030" max="2030" width="10.375" style="268" customWidth="1"/>
    <col min="2031" max="2031" width="9" style="268"/>
    <col min="2032" max="2032" width="16.125" style="268" customWidth="1"/>
    <col min="2033" max="2274" width="9" style="268"/>
    <col min="2275" max="2275" width="4.125" style="268" customWidth="1"/>
    <col min="2276" max="2276" width="2.875" style="268" customWidth="1"/>
    <col min="2277" max="2282" width="7.625" style="268" customWidth="1"/>
    <col min="2283" max="2283" width="4.75" style="268" customWidth="1"/>
    <col min="2284" max="2284" width="5" style="268" customWidth="1"/>
    <col min="2285" max="2285" width="5.625" style="268" customWidth="1"/>
    <col min="2286" max="2286" width="10.375" style="268" customWidth="1"/>
    <col min="2287" max="2287" width="9" style="268"/>
    <col min="2288" max="2288" width="16.125" style="268" customWidth="1"/>
    <col min="2289" max="2530" width="9" style="268"/>
    <col min="2531" max="2531" width="4.125" style="268" customWidth="1"/>
    <col min="2532" max="2532" width="2.875" style="268" customWidth="1"/>
    <col min="2533" max="2538" width="7.625" style="268" customWidth="1"/>
    <col min="2539" max="2539" width="4.75" style="268" customWidth="1"/>
    <col min="2540" max="2540" width="5" style="268" customWidth="1"/>
    <col min="2541" max="2541" width="5.625" style="268" customWidth="1"/>
    <col min="2542" max="2542" width="10.375" style="268" customWidth="1"/>
    <col min="2543" max="2543" width="9" style="268"/>
    <col min="2544" max="2544" width="16.125" style="268" customWidth="1"/>
    <col min="2545" max="2786" width="9" style="268"/>
    <col min="2787" max="2787" width="4.125" style="268" customWidth="1"/>
    <col min="2788" max="2788" width="2.875" style="268" customWidth="1"/>
    <col min="2789" max="2794" width="7.625" style="268" customWidth="1"/>
    <col min="2795" max="2795" width="4.75" style="268" customWidth="1"/>
    <col min="2796" max="2796" width="5" style="268" customWidth="1"/>
    <col min="2797" max="2797" width="5.625" style="268" customWidth="1"/>
    <col min="2798" max="2798" width="10.375" style="268" customWidth="1"/>
    <col min="2799" max="2799" width="9" style="268"/>
    <col min="2800" max="2800" width="16.125" style="268" customWidth="1"/>
    <col min="2801" max="3042" width="9" style="268"/>
    <col min="3043" max="3043" width="4.125" style="268" customWidth="1"/>
    <col min="3044" max="3044" width="2.875" style="268" customWidth="1"/>
    <col min="3045" max="3050" width="7.625" style="268" customWidth="1"/>
    <col min="3051" max="3051" width="4.75" style="268" customWidth="1"/>
    <col min="3052" max="3052" width="5" style="268" customWidth="1"/>
    <col min="3053" max="3053" width="5.625" style="268" customWidth="1"/>
    <col min="3054" max="3054" width="10.375" style="268" customWidth="1"/>
    <col min="3055" max="3055" width="9" style="268"/>
    <col min="3056" max="3056" width="16.125" style="268" customWidth="1"/>
    <col min="3057" max="3298" width="9" style="268"/>
    <col min="3299" max="3299" width="4.125" style="268" customWidth="1"/>
    <col min="3300" max="3300" width="2.875" style="268" customWidth="1"/>
    <col min="3301" max="3306" width="7.625" style="268" customWidth="1"/>
    <col min="3307" max="3307" width="4.75" style="268" customWidth="1"/>
    <col min="3308" max="3308" width="5" style="268" customWidth="1"/>
    <col min="3309" max="3309" width="5.625" style="268" customWidth="1"/>
    <col min="3310" max="3310" width="10.375" style="268" customWidth="1"/>
    <col min="3311" max="3311" width="9" style="268"/>
    <col min="3312" max="3312" width="16.125" style="268" customWidth="1"/>
    <col min="3313" max="3554" width="9" style="268"/>
    <col min="3555" max="3555" width="4.125" style="268" customWidth="1"/>
    <col min="3556" max="3556" width="2.875" style="268" customWidth="1"/>
    <col min="3557" max="3562" width="7.625" style="268" customWidth="1"/>
    <col min="3563" max="3563" width="4.75" style="268" customWidth="1"/>
    <col min="3564" max="3564" width="5" style="268" customWidth="1"/>
    <col min="3565" max="3565" width="5.625" style="268" customWidth="1"/>
    <col min="3566" max="3566" width="10.375" style="268" customWidth="1"/>
    <col min="3567" max="3567" width="9" style="268"/>
    <col min="3568" max="3568" width="16.125" style="268" customWidth="1"/>
    <col min="3569" max="3810" width="9" style="268"/>
    <col min="3811" max="3811" width="4.125" style="268" customWidth="1"/>
    <col min="3812" max="3812" width="2.875" style="268" customWidth="1"/>
    <col min="3813" max="3818" width="7.625" style="268" customWidth="1"/>
    <col min="3819" max="3819" width="4.75" style="268" customWidth="1"/>
    <col min="3820" max="3820" width="5" style="268" customWidth="1"/>
    <col min="3821" max="3821" width="5.625" style="268" customWidth="1"/>
    <col min="3822" max="3822" width="10.375" style="268" customWidth="1"/>
    <col min="3823" max="3823" width="9" style="268"/>
    <col min="3824" max="3824" width="16.125" style="268" customWidth="1"/>
    <col min="3825" max="4066" width="9" style="268"/>
    <col min="4067" max="4067" width="4.125" style="268" customWidth="1"/>
    <col min="4068" max="4068" width="2.875" style="268" customWidth="1"/>
    <col min="4069" max="4074" width="7.625" style="268" customWidth="1"/>
    <col min="4075" max="4075" width="4.75" style="268" customWidth="1"/>
    <col min="4076" max="4076" width="5" style="268" customWidth="1"/>
    <col min="4077" max="4077" width="5.625" style="268" customWidth="1"/>
    <col min="4078" max="4078" width="10.375" style="268" customWidth="1"/>
    <col min="4079" max="4079" width="9" style="268"/>
    <col min="4080" max="4080" width="16.125" style="268" customWidth="1"/>
    <col min="4081" max="4322" width="9" style="268"/>
    <col min="4323" max="4323" width="4.125" style="268" customWidth="1"/>
    <col min="4324" max="4324" width="2.875" style="268" customWidth="1"/>
    <col min="4325" max="4330" width="7.625" style="268" customWidth="1"/>
    <col min="4331" max="4331" width="4.75" style="268" customWidth="1"/>
    <col min="4332" max="4332" width="5" style="268" customWidth="1"/>
    <col min="4333" max="4333" width="5.625" style="268" customWidth="1"/>
    <col min="4334" max="4334" width="10.375" style="268" customWidth="1"/>
    <col min="4335" max="4335" width="9" style="268"/>
    <col min="4336" max="4336" width="16.125" style="268" customWidth="1"/>
    <col min="4337" max="4578" width="9" style="268"/>
    <col min="4579" max="4579" width="4.125" style="268" customWidth="1"/>
    <col min="4580" max="4580" width="2.875" style="268" customWidth="1"/>
    <col min="4581" max="4586" width="7.625" style="268" customWidth="1"/>
    <col min="4587" max="4587" width="4.75" style="268" customWidth="1"/>
    <col min="4588" max="4588" width="5" style="268" customWidth="1"/>
    <col min="4589" max="4589" width="5.625" style="268" customWidth="1"/>
    <col min="4590" max="4590" width="10.375" style="268" customWidth="1"/>
    <col min="4591" max="4591" width="9" style="268"/>
    <col min="4592" max="4592" width="16.125" style="268" customWidth="1"/>
    <col min="4593" max="4834" width="9" style="268"/>
    <col min="4835" max="4835" width="4.125" style="268" customWidth="1"/>
    <col min="4836" max="4836" width="2.875" style="268" customWidth="1"/>
    <col min="4837" max="4842" width="7.625" style="268" customWidth="1"/>
    <col min="4843" max="4843" width="4.75" style="268" customWidth="1"/>
    <col min="4844" max="4844" width="5" style="268" customWidth="1"/>
    <col min="4845" max="4845" width="5.625" style="268" customWidth="1"/>
    <col min="4846" max="4846" width="10.375" style="268" customWidth="1"/>
    <col min="4847" max="4847" width="9" style="268"/>
    <col min="4848" max="4848" width="16.125" style="268" customWidth="1"/>
    <col min="4849" max="5090" width="9" style="268"/>
    <col min="5091" max="5091" width="4.125" style="268" customWidth="1"/>
    <col min="5092" max="5092" width="2.875" style="268" customWidth="1"/>
    <col min="5093" max="5098" width="7.625" style="268" customWidth="1"/>
    <col min="5099" max="5099" width="4.75" style="268" customWidth="1"/>
    <col min="5100" max="5100" width="5" style="268" customWidth="1"/>
    <col min="5101" max="5101" width="5.625" style="268" customWidth="1"/>
    <col min="5102" max="5102" width="10.375" style="268" customWidth="1"/>
    <col min="5103" max="5103" width="9" style="268"/>
    <col min="5104" max="5104" width="16.125" style="268" customWidth="1"/>
    <col min="5105" max="5346" width="9" style="268"/>
    <col min="5347" max="5347" width="4.125" style="268" customWidth="1"/>
    <col min="5348" max="5348" width="2.875" style="268" customWidth="1"/>
    <col min="5349" max="5354" width="7.625" style="268" customWidth="1"/>
    <col min="5355" max="5355" width="4.75" style="268" customWidth="1"/>
    <col min="5356" max="5356" width="5" style="268" customWidth="1"/>
    <col min="5357" max="5357" width="5.625" style="268" customWidth="1"/>
    <col min="5358" max="5358" width="10.375" style="268" customWidth="1"/>
    <col min="5359" max="5359" width="9" style="268"/>
    <col min="5360" max="5360" width="16.125" style="268" customWidth="1"/>
    <col min="5361" max="5602" width="9" style="268"/>
    <col min="5603" max="5603" width="4.125" style="268" customWidth="1"/>
    <col min="5604" max="5604" width="2.875" style="268" customWidth="1"/>
    <col min="5605" max="5610" width="7.625" style="268" customWidth="1"/>
    <col min="5611" max="5611" width="4.75" style="268" customWidth="1"/>
    <col min="5612" max="5612" width="5" style="268" customWidth="1"/>
    <col min="5613" max="5613" width="5.625" style="268" customWidth="1"/>
    <col min="5614" max="5614" width="10.375" style="268" customWidth="1"/>
    <col min="5615" max="5615" width="9" style="268"/>
    <col min="5616" max="5616" width="16.125" style="268" customWidth="1"/>
    <col min="5617" max="5858" width="9" style="268"/>
    <col min="5859" max="5859" width="4.125" style="268" customWidth="1"/>
    <col min="5860" max="5860" width="2.875" style="268" customWidth="1"/>
    <col min="5861" max="5866" width="7.625" style="268" customWidth="1"/>
    <col min="5867" max="5867" width="4.75" style="268" customWidth="1"/>
    <col min="5868" max="5868" width="5" style="268" customWidth="1"/>
    <col min="5869" max="5869" width="5.625" style="268" customWidth="1"/>
    <col min="5870" max="5870" width="10.375" style="268" customWidth="1"/>
    <col min="5871" max="5871" width="9" style="268"/>
    <col min="5872" max="5872" width="16.125" style="268" customWidth="1"/>
    <col min="5873" max="6114" width="9" style="268"/>
    <col min="6115" max="6115" width="4.125" style="268" customWidth="1"/>
    <col min="6116" max="6116" width="2.875" style="268" customWidth="1"/>
    <col min="6117" max="6122" width="7.625" style="268" customWidth="1"/>
    <col min="6123" max="6123" width="4.75" style="268" customWidth="1"/>
    <col min="6124" max="6124" width="5" style="268" customWidth="1"/>
    <col min="6125" max="6125" width="5.625" style="268" customWidth="1"/>
    <col min="6126" max="6126" width="10.375" style="268" customWidth="1"/>
    <col min="6127" max="6127" width="9" style="268"/>
    <col min="6128" max="6128" width="16.125" style="268" customWidth="1"/>
    <col min="6129" max="6370" width="9" style="268"/>
    <col min="6371" max="6371" width="4.125" style="268" customWidth="1"/>
    <col min="6372" max="6372" width="2.875" style="268" customWidth="1"/>
    <col min="6373" max="6378" width="7.625" style="268" customWidth="1"/>
    <col min="6379" max="6379" width="4.75" style="268" customWidth="1"/>
    <col min="6380" max="6380" width="5" style="268" customWidth="1"/>
    <col min="6381" max="6381" width="5.625" style="268" customWidth="1"/>
    <col min="6382" max="6382" width="10.375" style="268" customWidth="1"/>
    <col min="6383" max="6383" width="9" style="268"/>
    <col min="6384" max="6384" width="16.125" style="268" customWidth="1"/>
    <col min="6385" max="6626" width="9" style="268"/>
    <col min="6627" max="6627" width="4.125" style="268" customWidth="1"/>
    <col min="6628" max="6628" width="2.875" style="268" customWidth="1"/>
    <col min="6629" max="6634" width="7.625" style="268" customWidth="1"/>
    <col min="6635" max="6635" width="4.75" style="268" customWidth="1"/>
    <col min="6636" max="6636" width="5" style="268" customWidth="1"/>
    <col min="6637" max="6637" width="5.625" style="268" customWidth="1"/>
    <col min="6638" max="6638" width="10.375" style="268" customWidth="1"/>
    <col min="6639" max="6639" width="9" style="268"/>
    <col min="6640" max="6640" width="16.125" style="268" customWidth="1"/>
    <col min="6641" max="6882" width="9" style="268"/>
    <col min="6883" max="6883" width="4.125" style="268" customWidth="1"/>
    <col min="6884" max="6884" width="2.875" style="268" customWidth="1"/>
    <col min="6885" max="6890" width="7.625" style="268" customWidth="1"/>
    <col min="6891" max="6891" width="4.75" style="268" customWidth="1"/>
    <col min="6892" max="6892" width="5" style="268" customWidth="1"/>
    <col min="6893" max="6893" width="5.625" style="268" customWidth="1"/>
    <col min="6894" max="6894" width="10.375" style="268" customWidth="1"/>
    <col min="6895" max="6895" width="9" style="268"/>
    <col min="6896" max="6896" width="16.125" style="268" customWidth="1"/>
    <col min="6897" max="7138" width="9" style="268"/>
    <col min="7139" max="7139" width="4.125" style="268" customWidth="1"/>
    <col min="7140" max="7140" width="2.875" style="268" customWidth="1"/>
    <col min="7141" max="7146" width="7.625" style="268" customWidth="1"/>
    <col min="7147" max="7147" width="4.75" style="268" customWidth="1"/>
    <col min="7148" max="7148" width="5" style="268" customWidth="1"/>
    <col min="7149" max="7149" width="5.625" style="268" customWidth="1"/>
    <col min="7150" max="7150" width="10.375" style="268" customWidth="1"/>
    <col min="7151" max="7151" width="9" style="268"/>
    <col min="7152" max="7152" width="16.125" style="268" customWidth="1"/>
    <col min="7153" max="7394" width="9" style="268"/>
    <col min="7395" max="7395" width="4.125" style="268" customWidth="1"/>
    <col min="7396" max="7396" width="2.875" style="268" customWidth="1"/>
    <col min="7397" max="7402" width="7.625" style="268" customWidth="1"/>
    <col min="7403" max="7403" width="4.75" style="268" customWidth="1"/>
    <col min="7404" max="7404" width="5" style="268" customWidth="1"/>
    <col min="7405" max="7405" width="5.625" style="268" customWidth="1"/>
    <col min="7406" max="7406" width="10.375" style="268" customWidth="1"/>
    <col min="7407" max="7407" width="9" style="268"/>
    <col min="7408" max="7408" width="16.125" style="268" customWidth="1"/>
    <col min="7409" max="7650" width="9" style="268"/>
    <col min="7651" max="7651" width="4.125" style="268" customWidth="1"/>
    <col min="7652" max="7652" width="2.875" style="268" customWidth="1"/>
    <col min="7653" max="7658" width="7.625" style="268" customWidth="1"/>
    <col min="7659" max="7659" width="4.75" style="268" customWidth="1"/>
    <col min="7660" max="7660" width="5" style="268" customWidth="1"/>
    <col min="7661" max="7661" width="5.625" style="268" customWidth="1"/>
    <col min="7662" max="7662" width="10.375" style="268" customWidth="1"/>
    <col min="7663" max="7663" width="9" style="268"/>
    <col min="7664" max="7664" width="16.125" style="268" customWidth="1"/>
    <col min="7665" max="7906" width="9" style="268"/>
    <col min="7907" max="7907" width="4.125" style="268" customWidth="1"/>
    <col min="7908" max="7908" width="2.875" style="268" customWidth="1"/>
    <col min="7909" max="7914" width="7.625" style="268" customWidth="1"/>
    <col min="7915" max="7915" width="4.75" style="268" customWidth="1"/>
    <col min="7916" max="7916" width="5" style="268" customWidth="1"/>
    <col min="7917" max="7917" width="5.625" style="268" customWidth="1"/>
    <col min="7918" max="7918" width="10.375" style="268" customWidth="1"/>
    <col min="7919" max="7919" width="9" style="268"/>
    <col min="7920" max="7920" width="16.125" style="268" customWidth="1"/>
    <col min="7921" max="8162" width="9" style="268"/>
    <col min="8163" max="8163" width="4.125" style="268" customWidth="1"/>
    <col min="8164" max="8164" width="2.875" style="268" customWidth="1"/>
    <col min="8165" max="8170" width="7.625" style="268" customWidth="1"/>
    <col min="8171" max="8171" width="4.75" style="268" customWidth="1"/>
    <col min="8172" max="8172" width="5" style="268" customWidth="1"/>
    <col min="8173" max="8173" width="5.625" style="268" customWidth="1"/>
    <col min="8174" max="8174" width="10.375" style="268" customWidth="1"/>
    <col min="8175" max="8175" width="9" style="268"/>
    <col min="8176" max="8176" width="16.125" style="268" customWidth="1"/>
    <col min="8177" max="8418" width="9" style="268"/>
    <col min="8419" max="8419" width="4.125" style="268" customWidth="1"/>
    <col min="8420" max="8420" width="2.875" style="268" customWidth="1"/>
    <col min="8421" max="8426" width="7.625" style="268" customWidth="1"/>
    <col min="8427" max="8427" width="4.75" style="268" customWidth="1"/>
    <col min="8428" max="8428" width="5" style="268" customWidth="1"/>
    <col min="8429" max="8429" width="5.625" style="268" customWidth="1"/>
    <col min="8430" max="8430" width="10.375" style="268" customWidth="1"/>
    <col min="8431" max="8431" width="9" style="268"/>
    <col min="8432" max="8432" width="16.125" style="268" customWidth="1"/>
    <col min="8433" max="8674" width="9" style="268"/>
    <col min="8675" max="8675" width="4.125" style="268" customWidth="1"/>
    <col min="8676" max="8676" width="2.875" style="268" customWidth="1"/>
    <col min="8677" max="8682" width="7.625" style="268" customWidth="1"/>
    <col min="8683" max="8683" width="4.75" style="268" customWidth="1"/>
    <col min="8684" max="8684" width="5" style="268" customWidth="1"/>
    <col min="8685" max="8685" width="5.625" style="268" customWidth="1"/>
    <col min="8686" max="8686" width="10.375" style="268" customWidth="1"/>
    <col min="8687" max="8687" width="9" style="268"/>
    <col min="8688" max="8688" width="16.125" style="268" customWidth="1"/>
    <col min="8689" max="8930" width="9" style="268"/>
    <col min="8931" max="8931" width="4.125" style="268" customWidth="1"/>
    <col min="8932" max="8932" width="2.875" style="268" customWidth="1"/>
    <col min="8933" max="8938" width="7.625" style="268" customWidth="1"/>
    <col min="8939" max="8939" width="4.75" style="268" customWidth="1"/>
    <col min="8940" max="8940" width="5" style="268" customWidth="1"/>
    <col min="8941" max="8941" width="5.625" style="268" customWidth="1"/>
    <col min="8942" max="8942" width="10.375" style="268" customWidth="1"/>
    <col min="8943" max="8943" width="9" style="268"/>
    <col min="8944" max="8944" width="16.125" style="268" customWidth="1"/>
    <col min="8945" max="9186" width="9" style="268"/>
    <col min="9187" max="9187" width="4.125" style="268" customWidth="1"/>
    <col min="9188" max="9188" width="2.875" style="268" customWidth="1"/>
    <col min="9189" max="9194" width="7.625" style="268" customWidth="1"/>
    <col min="9195" max="9195" width="4.75" style="268" customWidth="1"/>
    <col min="9196" max="9196" width="5" style="268" customWidth="1"/>
    <col min="9197" max="9197" width="5.625" style="268" customWidth="1"/>
    <col min="9198" max="9198" width="10.375" style="268" customWidth="1"/>
    <col min="9199" max="9199" width="9" style="268"/>
    <col min="9200" max="9200" width="16.125" style="268" customWidth="1"/>
    <col min="9201" max="9442" width="9" style="268"/>
    <col min="9443" max="9443" width="4.125" style="268" customWidth="1"/>
    <col min="9444" max="9444" width="2.875" style="268" customWidth="1"/>
    <col min="9445" max="9450" width="7.625" style="268" customWidth="1"/>
    <col min="9451" max="9451" width="4.75" style="268" customWidth="1"/>
    <col min="9452" max="9452" width="5" style="268" customWidth="1"/>
    <col min="9453" max="9453" width="5.625" style="268" customWidth="1"/>
    <col min="9454" max="9454" width="10.375" style="268" customWidth="1"/>
    <col min="9455" max="9455" width="9" style="268"/>
    <col min="9456" max="9456" width="16.125" style="268" customWidth="1"/>
    <col min="9457" max="9698" width="9" style="268"/>
    <col min="9699" max="9699" width="4.125" style="268" customWidth="1"/>
    <col min="9700" max="9700" width="2.875" style="268" customWidth="1"/>
    <col min="9701" max="9706" width="7.625" style="268" customWidth="1"/>
    <col min="9707" max="9707" width="4.75" style="268" customWidth="1"/>
    <col min="9708" max="9708" width="5" style="268" customWidth="1"/>
    <col min="9709" max="9709" width="5.625" style="268" customWidth="1"/>
    <col min="9710" max="9710" width="10.375" style="268" customWidth="1"/>
    <col min="9711" max="9711" width="9" style="268"/>
    <col min="9712" max="9712" width="16.125" style="268" customWidth="1"/>
    <col min="9713" max="9954" width="9" style="268"/>
    <col min="9955" max="9955" width="4.125" style="268" customWidth="1"/>
    <col min="9956" max="9956" width="2.875" style="268" customWidth="1"/>
    <col min="9957" max="9962" width="7.625" style="268" customWidth="1"/>
    <col min="9963" max="9963" width="4.75" style="268" customWidth="1"/>
    <col min="9964" max="9964" width="5" style="268" customWidth="1"/>
    <col min="9965" max="9965" width="5.625" style="268" customWidth="1"/>
    <col min="9966" max="9966" width="10.375" style="268" customWidth="1"/>
    <col min="9967" max="9967" width="9" style="268"/>
    <col min="9968" max="9968" width="16.125" style="268" customWidth="1"/>
    <col min="9969" max="10210" width="9" style="268"/>
    <col min="10211" max="10211" width="4.125" style="268" customWidth="1"/>
    <col min="10212" max="10212" width="2.875" style="268" customWidth="1"/>
    <col min="10213" max="10218" width="7.625" style="268" customWidth="1"/>
    <col min="10219" max="10219" width="4.75" style="268" customWidth="1"/>
    <col min="10220" max="10220" width="5" style="268" customWidth="1"/>
    <col min="10221" max="10221" width="5.625" style="268" customWidth="1"/>
    <col min="10222" max="10222" width="10.375" style="268" customWidth="1"/>
    <col min="10223" max="10223" width="9" style="268"/>
    <col min="10224" max="10224" width="16.125" style="268" customWidth="1"/>
    <col min="10225" max="10466" width="9" style="268"/>
    <col min="10467" max="10467" width="4.125" style="268" customWidth="1"/>
    <col min="10468" max="10468" width="2.875" style="268" customWidth="1"/>
    <col min="10469" max="10474" width="7.625" style="268" customWidth="1"/>
    <col min="10475" max="10475" width="4.75" style="268" customWidth="1"/>
    <col min="10476" max="10476" width="5" style="268" customWidth="1"/>
    <col min="10477" max="10477" width="5.625" style="268" customWidth="1"/>
    <col min="10478" max="10478" width="10.375" style="268" customWidth="1"/>
    <col min="10479" max="10479" width="9" style="268"/>
    <col min="10480" max="10480" width="16.125" style="268" customWidth="1"/>
    <col min="10481" max="10722" width="9" style="268"/>
    <col min="10723" max="10723" width="4.125" style="268" customWidth="1"/>
    <col min="10724" max="10724" width="2.875" style="268" customWidth="1"/>
    <col min="10725" max="10730" width="7.625" style="268" customWidth="1"/>
    <col min="10731" max="10731" width="4.75" style="268" customWidth="1"/>
    <col min="10732" max="10732" width="5" style="268" customWidth="1"/>
    <col min="10733" max="10733" width="5.625" style="268" customWidth="1"/>
    <col min="10734" max="10734" width="10.375" style="268" customWidth="1"/>
    <col min="10735" max="10735" width="9" style="268"/>
    <col min="10736" max="10736" width="16.125" style="268" customWidth="1"/>
    <col min="10737" max="10978" width="9" style="268"/>
    <col min="10979" max="10979" width="4.125" style="268" customWidth="1"/>
    <col min="10980" max="10980" width="2.875" style="268" customWidth="1"/>
    <col min="10981" max="10986" width="7.625" style="268" customWidth="1"/>
    <col min="10987" max="10987" width="4.75" style="268" customWidth="1"/>
    <col min="10988" max="10988" width="5" style="268" customWidth="1"/>
    <col min="10989" max="10989" width="5.625" style="268" customWidth="1"/>
    <col min="10990" max="10990" width="10.375" style="268" customWidth="1"/>
    <col min="10991" max="10991" width="9" style="268"/>
    <col min="10992" max="10992" width="16.125" style="268" customWidth="1"/>
    <col min="10993" max="11234" width="9" style="268"/>
    <col min="11235" max="11235" width="4.125" style="268" customWidth="1"/>
    <col min="11236" max="11236" width="2.875" style="268" customWidth="1"/>
    <col min="11237" max="11242" width="7.625" style="268" customWidth="1"/>
    <col min="11243" max="11243" width="4.75" style="268" customWidth="1"/>
    <col min="11244" max="11244" width="5" style="268" customWidth="1"/>
    <col min="11245" max="11245" width="5.625" style="268" customWidth="1"/>
    <col min="11246" max="11246" width="10.375" style="268" customWidth="1"/>
    <col min="11247" max="11247" width="9" style="268"/>
    <col min="11248" max="11248" width="16.125" style="268" customWidth="1"/>
    <col min="11249" max="11490" width="9" style="268"/>
    <col min="11491" max="11491" width="4.125" style="268" customWidth="1"/>
    <col min="11492" max="11492" width="2.875" style="268" customWidth="1"/>
    <col min="11493" max="11498" width="7.625" style="268" customWidth="1"/>
    <col min="11499" max="11499" width="4.75" style="268" customWidth="1"/>
    <col min="11500" max="11500" width="5" style="268" customWidth="1"/>
    <col min="11501" max="11501" width="5.625" style="268" customWidth="1"/>
    <col min="11502" max="11502" width="10.375" style="268" customWidth="1"/>
    <col min="11503" max="11503" width="9" style="268"/>
    <col min="11504" max="11504" width="16.125" style="268" customWidth="1"/>
    <col min="11505" max="11746" width="9" style="268"/>
    <col min="11747" max="11747" width="4.125" style="268" customWidth="1"/>
    <col min="11748" max="11748" width="2.875" style="268" customWidth="1"/>
    <col min="11749" max="11754" width="7.625" style="268" customWidth="1"/>
    <col min="11755" max="11755" width="4.75" style="268" customWidth="1"/>
    <col min="11756" max="11756" width="5" style="268" customWidth="1"/>
    <col min="11757" max="11757" width="5.625" style="268" customWidth="1"/>
    <col min="11758" max="11758" width="10.375" style="268" customWidth="1"/>
    <col min="11759" max="11759" width="9" style="268"/>
    <col min="11760" max="11760" width="16.125" style="268" customWidth="1"/>
    <col min="11761" max="12002" width="9" style="268"/>
    <col min="12003" max="12003" width="4.125" style="268" customWidth="1"/>
    <col min="12004" max="12004" width="2.875" style="268" customWidth="1"/>
    <col min="12005" max="12010" width="7.625" style="268" customWidth="1"/>
    <col min="12011" max="12011" width="4.75" style="268" customWidth="1"/>
    <col min="12012" max="12012" width="5" style="268" customWidth="1"/>
    <col min="12013" max="12013" width="5.625" style="268" customWidth="1"/>
    <col min="12014" max="12014" width="10.375" style="268" customWidth="1"/>
    <col min="12015" max="12015" width="9" style="268"/>
    <col min="12016" max="12016" width="16.125" style="268" customWidth="1"/>
    <col min="12017" max="12258" width="9" style="268"/>
    <col min="12259" max="12259" width="4.125" style="268" customWidth="1"/>
    <col min="12260" max="12260" width="2.875" style="268" customWidth="1"/>
    <col min="12261" max="12266" width="7.625" style="268" customWidth="1"/>
    <col min="12267" max="12267" width="4.75" style="268" customWidth="1"/>
    <col min="12268" max="12268" width="5" style="268" customWidth="1"/>
    <col min="12269" max="12269" width="5.625" style="268" customWidth="1"/>
    <col min="12270" max="12270" width="10.375" style="268" customWidth="1"/>
    <col min="12271" max="12271" width="9" style="268"/>
    <col min="12272" max="12272" width="16.125" style="268" customWidth="1"/>
    <col min="12273" max="12514" width="9" style="268"/>
    <col min="12515" max="12515" width="4.125" style="268" customWidth="1"/>
    <col min="12516" max="12516" width="2.875" style="268" customWidth="1"/>
    <col min="12517" max="12522" width="7.625" style="268" customWidth="1"/>
    <col min="12523" max="12523" width="4.75" style="268" customWidth="1"/>
    <col min="12524" max="12524" width="5" style="268" customWidth="1"/>
    <col min="12525" max="12525" width="5.625" style="268" customWidth="1"/>
    <col min="12526" max="12526" width="10.375" style="268" customWidth="1"/>
    <col min="12527" max="12527" width="9" style="268"/>
    <col min="12528" max="12528" width="16.125" style="268" customWidth="1"/>
    <col min="12529" max="12770" width="9" style="268"/>
    <col min="12771" max="12771" width="4.125" style="268" customWidth="1"/>
    <col min="12772" max="12772" width="2.875" style="268" customWidth="1"/>
    <col min="12773" max="12778" width="7.625" style="268" customWidth="1"/>
    <col min="12779" max="12779" width="4.75" style="268" customWidth="1"/>
    <col min="12780" max="12780" width="5" style="268" customWidth="1"/>
    <col min="12781" max="12781" width="5.625" style="268" customWidth="1"/>
    <col min="12782" max="12782" width="10.375" style="268" customWidth="1"/>
    <col min="12783" max="12783" width="9" style="268"/>
    <col min="12784" max="12784" width="16.125" style="268" customWidth="1"/>
    <col min="12785" max="13026" width="9" style="268"/>
    <col min="13027" max="13027" width="4.125" style="268" customWidth="1"/>
    <col min="13028" max="13028" width="2.875" style="268" customWidth="1"/>
    <col min="13029" max="13034" width="7.625" style="268" customWidth="1"/>
    <col min="13035" max="13035" width="4.75" style="268" customWidth="1"/>
    <col min="13036" max="13036" width="5" style="268" customWidth="1"/>
    <col min="13037" max="13037" width="5.625" style="268" customWidth="1"/>
    <col min="13038" max="13038" width="10.375" style="268" customWidth="1"/>
    <col min="13039" max="13039" width="9" style="268"/>
    <col min="13040" max="13040" width="16.125" style="268" customWidth="1"/>
    <col min="13041" max="13282" width="9" style="268"/>
    <col min="13283" max="13283" width="4.125" style="268" customWidth="1"/>
    <col min="13284" max="13284" width="2.875" style="268" customWidth="1"/>
    <col min="13285" max="13290" width="7.625" style="268" customWidth="1"/>
    <col min="13291" max="13291" width="4.75" style="268" customWidth="1"/>
    <col min="13292" max="13292" width="5" style="268" customWidth="1"/>
    <col min="13293" max="13293" width="5.625" style="268" customWidth="1"/>
    <col min="13294" max="13294" width="10.375" style="268" customWidth="1"/>
    <col min="13295" max="13295" width="9" style="268"/>
    <col min="13296" max="13296" width="16.125" style="268" customWidth="1"/>
    <col min="13297" max="13538" width="9" style="268"/>
    <col min="13539" max="13539" width="4.125" style="268" customWidth="1"/>
    <col min="13540" max="13540" width="2.875" style="268" customWidth="1"/>
    <col min="13541" max="13546" width="7.625" style="268" customWidth="1"/>
    <col min="13547" max="13547" width="4.75" style="268" customWidth="1"/>
    <col min="13548" max="13548" width="5" style="268" customWidth="1"/>
    <col min="13549" max="13549" width="5.625" style="268" customWidth="1"/>
    <col min="13550" max="13550" width="10.375" style="268" customWidth="1"/>
    <col min="13551" max="13551" width="9" style="268"/>
    <col min="13552" max="13552" width="16.125" style="268" customWidth="1"/>
    <col min="13553" max="13794" width="9" style="268"/>
    <col min="13795" max="13795" width="4.125" style="268" customWidth="1"/>
    <col min="13796" max="13796" width="2.875" style="268" customWidth="1"/>
    <col min="13797" max="13802" width="7.625" style="268" customWidth="1"/>
    <col min="13803" max="13803" width="4.75" style="268" customWidth="1"/>
    <col min="13804" max="13804" width="5" style="268" customWidth="1"/>
    <col min="13805" max="13805" width="5.625" style="268" customWidth="1"/>
    <col min="13806" max="13806" width="10.375" style="268" customWidth="1"/>
    <col min="13807" max="13807" width="9" style="268"/>
    <col min="13808" max="13808" width="16.125" style="268" customWidth="1"/>
    <col min="13809" max="14050" width="9" style="268"/>
    <col min="14051" max="14051" width="4.125" style="268" customWidth="1"/>
    <col min="14052" max="14052" width="2.875" style="268" customWidth="1"/>
    <col min="14053" max="14058" width="7.625" style="268" customWidth="1"/>
    <col min="14059" max="14059" width="4.75" style="268" customWidth="1"/>
    <col min="14060" max="14060" width="5" style="268" customWidth="1"/>
    <col min="14061" max="14061" width="5.625" style="268" customWidth="1"/>
    <col min="14062" max="14062" width="10.375" style="268" customWidth="1"/>
    <col min="14063" max="14063" width="9" style="268"/>
    <col min="14064" max="14064" width="16.125" style="268" customWidth="1"/>
    <col min="14065" max="14306" width="9" style="268"/>
    <col min="14307" max="14307" width="4.125" style="268" customWidth="1"/>
    <col min="14308" max="14308" width="2.875" style="268" customWidth="1"/>
    <col min="14309" max="14314" width="7.625" style="268" customWidth="1"/>
    <col min="14315" max="14315" width="4.75" style="268" customWidth="1"/>
    <col min="14316" max="14316" width="5" style="268" customWidth="1"/>
    <col min="14317" max="14317" width="5.625" style="268" customWidth="1"/>
    <col min="14318" max="14318" width="10.375" style="268" customWidth="1"/>
    <col min="14319" max="14319" width="9" style="268"/>
    <col min="14320" max="14320" width="16.125" style="268" customWidth="1"/>
    <col min="14321" max="14562" width="9" style="268"/>
    <col min="14563" max="14563" width="4.125" style="268" customWidth="1"/>
    <col min="14564" max="14564" width="2.875" style="268" customWidth="1"/>
    <col min="14565" max="14570" width="7.625" style="268" customWidth="1"/>
    <col min="14571" max="14571" width="4.75" style="268" customWidth="1"/>
    <col min="14572" max="14572" width="5" style="268" customWidth="1"/>
    <col min="14573" max="14573" width="5.625" style="268" customWidth="1"/>
    <col min="14574" max="14574" width="10.375" style="268" customWidth="1"/>
    <col min="14575" max="14575" width="9" style="268"/>
    <col min="14576" max="14576" width="16.125" style="268" customWidth="1"/>
    <col min="14577" max="14818" width="9" style="268"/>
    <col min="14819" max="14819" width="4.125" style="268" customWidth="1"/>
    <col min="14820" max="14820" width="2.875" style="268" customWidth="1"/>
    <col min="14821" max="14826" width="7.625" style="268" customWidth="1"/>
    <col min="14827" max="14827" width="4.75" style="268" customWidth="1"/>
    <col min="14828" max="14828" width="5" style="268" customWidth="1"/>
    <col min="14829" max="14829" width="5.625" style="268" customWidth="1"/>
    <col min="14830" max="14830" width="10.375" style="268" customWidth="1"/>
    <col min="14831" max="14831" width="9" style="268"/>
    <col min="14832" max="14832" width="16.125" style="268" customWidth="1"/>
    <col min="14833" max="15074" width="9" style="268"/>
    <col min="15075" max="15075" width="4.125" style="268" customWidth="1"/>
    <col min="15076" max="15076" width="2.875" style="268" customWidth="1"/>
    <col min="15077" max="15082" width="7.625" style="268" customWidth="1"/>
    <col min="15083" max="15083" width="4.75" style="268" customWidth="1"/>
    <col min="15084" max="15084" width="5" style="268" customWidth="1"/>
    <col min="15085" max="15085" width="5.625" style="268" customWidth="1"/>
    <col min="15086" max="15086" width="10.375" style="268" customWidth="1"/>
    <col min="15087" max="15087" width="9" style="268"/>
    <col min="15088" max="15088" width="16.125" style="268" customWidth="1"/>
    <col min="15089" max="15330" width="9" style="268"/>
    <col min="15331" max="15331" width="4.125" style="268" customWidth="1"/>
    <col min="15332" max="15332" width="2.875" style="268" customWidth="1"/>
    <col min="15333" max="15338" width="7.625" style="268" customWidth="1"/>
    <col min="15339" max="15339" width="4.75" style="268" customWidth="1"/>
    <col min="15340" max="15340" width="5" style="268" customWidth="1"/>
    <col min="15341" max="15341" width="5.625" style="268" customWidth="1"/>
    <col min="15342" max="15342" width="10.375" style="268" customWidth="1"/>
    <col min="15343" max="15343" width="9" style="268"/>
    <col min="15344" max="15344" width="16.125" style="268" customWidth="1"/>
    <col min="15345" max="15586" width="9" style="268"/>
    <col min="15587" max="15587" width="4.125" style="268" customWidth="1"/>
    <col min="15588" max="15588" width="2.875" style="268" customWidth="1"/>
    <col min="15589" max="15594" width="7.625" style="268" customWidth="1"/>
    <col min="15595" max="15595" width="4.75" style="268" customWidth="1"/>
    <col min="15596" max="15596" width="5" style="268" customWidth="1"/>
    <col min="15597" max="15597" width="5.625" style="268" customWidth="1"/>
    <col min="15598" max="15598" width="10.375" style="268" customWidth="1"/>
    <col min="15599" max="15599" width="9" style="268"/>
    <col min="15600" max="15600" width="16.125" style="268" customWidth="1"/>
    <col min="15601" max="15842" width="9" style="268"/>
    <col min="15843" max="15843" width="4.125" style="268" customWidth="1"/>
    <col min="15844" max="15844" width="2.875" style="268" customWidth="1"/>
    <col min="15845" max="15850" width="7.625" style="268" customWidth="1"/>
    <col min="15851" max="15851" width="4.75" style="268" customWidth="1"/>
    <col min="15852" max="15852" width="5" style="268" customWidth="1"/>
    <col min="15853" max="15853" width="5.625" style="268" customWidth="1"/>
    <col min="15854" max="15854" width="10.375" style="268" customWidth="1"/>
    <col min="15855" max="15855" width="9" style="268"/>
    <col min="15856" max="15856" width="16.125" style="268" customWidth="1"/>
    <col min="15857" max="16098" width="9" style="268"/>
    <col min="16099" max="16099" width="4.125" style="268" customWidth="1"/>
    <col min="16100" max="16100" width="2.875" style="268" customWidth="1"/>
    <col min="16101" max="16106" width="7.625" style="268" customWidth="1"/>
    <col min="16107" max="16107" width="4.75" style="268" customWidth="1"/>
    <col min="16108" max="16108" width="5" style="268" customWidth="1"/>
    <col min="16109" max="16109" width="5.625" style="268" customWidth="1"/>
    <col min="16110" max="16110" width="10.375" style="268" customWidth="1"/>
    <col min="16111" max="16111" width="9" style="268"/>
    <col min="16112" max="16112" width="16.125" style="268" customWidth="1"/>
    <col min="16113" max="16384" width="9" style="268"/>
  </cols>
  <sheetData>
    <row r="1" spans="1:9" ht="21.75" customHeight="1" x14ac:dyDescent="0.15">
      <c r="B1" s="344" t="s">
        <v>76</v>
      </c>
      <c r="C1" s="344"/>
      <c r="D1" s="344"/>
      <c r="H1" s="109" t="s">
        <v>237</v>
      </c>
    </row>
    <row r="2" spans="1:9" ht="25.5" customHeight="1" x14ac:dyDescent="0.15">
      <c r="A2" s="789" t="s">
        <v>238</v>
      </c>
      <c r="B2" s="789"/>
      <c r="C2" s="789"/>
      <c r="D2" s="789"/>
      <c r="E2" s="789"/>
      <c r="F2" s="789"/>
      <c r="G2" s="789"/>
      <c r="H2" s="789"/>
      <c r="I2" s="789"/>
    </row>
    <row r="3" spans="1:9" ht="25.5" customHeight="1" x14ac:dyDescent="0.15">
      <c r="A3" s="195"/>
      <c r="B3" s="195"/>
      <c r="C3" s="195"/>
      <c r="D3" s="195"/>
      <c r="E3" s="195"/>
      <c r="F3" s="195"/>
      <c r="G3" s="195"/>
      <c r="H3" s="195"/>
      <c r="I3" s="195"/>
    </row>
    <row r="4" spans="1:9" ht="18" customHeight="1" thickBot="1" x14ac:dyDescent="0.2">
      <c r="B4" s="110" t="s">
        <v>239</v>
      </c>
      <c r="C4" s="110"/>
      <c r="D4" s="111"/>
      <c r="E4" s="111"/>
      <c r="F4" s="112"/>
      <c r="G4" s="112"/>
    </row>
    <row r="5" spans="1:9" s="113" customFormat="1" ht="12" customHeight="1" x14ac:dyDescent="0.15">
      <c r="B5" s="781"/>
      <c r="C5" s="782"/>
      <c r="D5" s="114"/>
      <c r="E5" s="782" t="s">
        <v>240</v>
      </c>
      <c r="F5" s="785" t="s">
        <v>241</v>
      </c>
      <c r="G5" s="787" t="s">
        <v>242</v>
      </c>
    </row>
    <row r="6" spans="1:9" s="113" customFormat="1" ht="28.5" x14ac:dyDescent="0.15">
      <c r="B6" s="783"/>
      <c r="C6" s="784"/>
      <c r="D6" s="115" t="s">
        <v>243</v>
      </c>
      <c r="E6" s="784"/>
      <c r="F6" s="786"/>
      <c r="G6" s="788"/>
    </row>
    <row r="7" spans="1:9" ht="22.5" customHeight="1" x14ac:dyDescent="0.15">
      <c r="B7" s="116" t="s">
        <v>244</v>
      </c>
      <c r="C7" s="117"/>
      <c r="D7" s="118"/>
      <c r="E7" s="306">
        <f>SUM(E8:E10)</f>
        <v>0</v>
      </c>
      <c r="F7" s="120"/>
      <c r="G7" s="121">
        <f>SUM(G8:G10)</f>
        <v>0</v>
      </c>
    </row>
    <row r="8" spans="1:9" ht="18.75" customHeight="1" x14ac:dyDescent="0.15">
      <c r="B8" s="771" t="s">
        <v>245</v>
      </c>
      <c r="C8" s="122"/>
      <c r="D8" s="123" t="s">
        <v>246</v>
      </c>
      <c r="E8" s="307"/>
      <c r="F8" s="124"/>
      <c r="G8" s="125">
        <f t="shared" ref="G8:G9" si="0">ROUNDDOWN(E8*F8,0)</f>
        <v>0</v>
      </c>
    </row>
    <row r="9" spans="1:9" ht="18.75" customHeight="1" x14ac:dyDescent="0.15">
      <c r="B9" s="771"/>
      <c r="C9" s="122"/>
      <c r="D9" s="123" t="s">
        <v>246</v>
      </c>
      <c r="E9" s="307"/>
      <c r="F9" s="124"/>
      <c r="G9" s="125">
        <f t="shared" si="0"/>
        <v>0</v>
      </c>
    </row>
    <row r="10" spans="1:9" ht="18.75" customHeight="1" x14ac:dyDescent="0.15">
      <c r="B10" s="771"/>
      <c r="C10" s="122"/>
      <c r="D10" s="123" t="s">
        <v>246</v>
      </c>
      <c r="E10" s="307"/>
      <c r="F10" s="124"/>
      <c r="G10" s="125">
        <f>ROUNDDOWN(E10*F10,0)</f>
        <v>0</v>
      </c>
    </row>
    <row r="11" spans="1:9" ht="22.5" customHeight="1" x14ac:dyDescent="0.15">
      <c r="B11" s="116" t="s">
        <v>110</v>
      </c>
      <c r="C11" s="117"/>
      <c r="D11" s="118"/>
      <c r="E11" s="119"/>
      <c r="F11" s="120"/>
      <c r="G11" s="121">
        <f>SUM(G12:G12)</f>
        <v>0</v>
      </c>
    </row>
    <row r="12" spans="1:9" ht="18.75" customHeight="1" thickBot="1" x14ac:dyDescent="0.2">
      <c r="B12" s="269"/>
      <c r="C12" s="270" t="s">
        <v>247</v>
      </c>
      <c r="D12" s="271" t="s">
        <v>248</v>
      </c>
      <c r="E12" s="272" t="s">
        <v>249</v>
      </c>
      <c r="F12" s="273" t="s">
        <v>249</v>
      </c>
      <c r="G12" s="125"/>
    </row>
    <row r="13" spans="1:9" ht="21" x14ac:dyDescent="0.15">
      <c r="A13" s="126"/>
      <c r="B13" s="127"/>
      <c r="C13" s="127"/>
      <c r="D13" s="773" t="s">
        <v>250</v>
      </c>
      <c r="E13" s="774"/>
      <c r="F13" s="775"/>
      <c r="G13" s="128">
        <f>G7+G11</f>
        <v>0</v>
      </c>
    </row>
    <row r="14" spans="1:9" ht="17.25" x14ac:dyDescent="0.15">
      <c r="B14" s="129"/>
      <c r="C14" s="129"/>
      <c r="D14" s="130"/>
      <c r="E14" s="131" t="s">
        <v>251</v>
      </c>
      <c r="F14" s="132">
        <v>0.1</v>
      </c>
      <c r="G14" s="133">
        <f>ROUNDDOWN(G13-G13/(1+F14),0)</f>
        <v>0</v>
      </c>
    </row>
    <row r="15" spans="1:9" ht="21.75" customHeight="1" thickBot="1" x14ac:dyDescent="0.2">
      <c r="B15" s="134"/>
      <c r="C15" s="134"/>
      <c r="D15" s="776" t="s">
        <v>252</v>
      </c>
      <c r="E15" s="777"/>
      <c r="F15" s="778"/>
      <c r="G15" s="135">
        <f>IF(ROUNDDOWN(G13*2/3,0)&gt;1000000,1000000,ROUNDDOWN(G13*2/3,0))</f>
        <v>0</v>
      </c>
    </row>
    <row r="16" spans="1:9" ht="9" customHeight="1" x14ac:dyDescent="0.15">
      <c r="B16" s="136"/>
      <c r="C16" s="136"/>
      <c r="D16" s="136"/>
      <c r="E16" s="136"/>
      <c r="F16" s="112"/>
      <c r="G16" s="112"/>
      <c r="H16" s="112"/>
    </row>
    <row r="17" spans="1:7" ht="18" thickBot="1" x14ac:dyDescent="0.2">
      <c r="B17" s="137" t="s">
        <v>253</v>
      </c>
      <c r="C17" s="129"/>
      <c r="D17" s="136"/>
      <c r="E17" s="112"/>
      <c r="F17" s="112"/>
      <c r="G17" s="112"/>
    </row>
    <row r="18" spans="1:7" s="113" customFormat="1" ht="12" customHeight="1" x14ac:dyDescent="0.15">
      <c r="B18" s="781"/>
      <c r="C18" s="782"/>
      <c r="D18" s="114"/>
      <c r="E18" s="782" t="s">
        <v>240</v>
      </c>
      <c r="F18" s="785" t="s">
        <v>241</v>
      </c>
      <c r="G18" s="787" t="s">
        <v>242</v>
      </c>
    </row>
    <row r="19" spans="1:7" s="113" customFormat="1" ht="28.5" x14ac:dyDescent="0.15">
      <c r="B19" s="783"/>
      <c r="C19" s="784"/>
      <c r="D19" s="115" t="s">
        <v>243</v>
      </c>
      <c r="E19" s="784"/>
      <c r="F19" s="786"/>
      <c r="G19" s="788"/>
    </row>
    <row r="20" spans="1:7" ht="22.5" customHeight="1" x14ac:dyDescent="0.15">
      <c r="B20" s="116" t="s">
        <v>254</v>
      </c>
      <c r="C20" s="117"/>
      <c r="D20" s="118"/>
      <c r="E20" s="306">
        <f>SUM(E21:E22)</f>
        <v>0</v>
      </c>
      <c r="F20" s="120"/>
      <c r="G20" s="274">
        <f>SUM(G21:G22)</f>
        <v>0</v>
      </c>
    </row>
    <row r="21" spans="1:7" ht="18.75" customHeight="1" x14ac:dyDescent="0.15">
      <c r="B21" s="769" t="s">
        <v>245</v>
      </c>
      <c r="C21" s="122" t="s">
        <v>255</v>
      </c>
      <c r="D21" s="123" t="s">
        <v>256</v>
      </c>
      <c r="E21" s="307"/>
      <c r="F21" s="124"/>
      <c r="G21" s="275">
        <f>ROUNDDOWN(E21*F21,0)</f>
        <v>0</v>
      </c>
    </row>
    <row r="22" spans="1:7" ht="18.75" customHeight="1" x14ac:dyDescent="0.15">
      <c r="B22" s="770"/>
      <c r="C22" s="270"/>
      <c r="D22" s="276" t="s">
        <v>256</v>
      </c>
      <c r="E22" s="308"/>
      <c r="F22" s="277"/>
      <c r="G22" s="278">
        <f>ROUNDDOWN(E22*F22,0)</f>
        <v>0</v>
      </c>
    </row>
    <row r="23" spans="1:7" ht="22.5" customHeight="1" x14ac:dyDescent="0.15">
      <c r="B23" s="116" t="s">
        <v>257</v>
      </c>
      <c r="C23" s="117"/>
      <c r="D23" s="118"/>
      <c r="E23" s="306">
        <f>SUM(E24:E26)</f>
        <v>0</v>
      </c>
      <c r="F23" s="120"/>
      <c r="G23" s="274">
        <f>SUM(G24:G26)</f>
        <v>0</v>
      </c>
    </row>
    <row r="24" spans="1:7" ht="18.75" customHeight="1" x14ac:dyDescent="0.15">
      <c r="B24" s="771" t="s">
        <v>245</v>
      </c>
      <c r="C24" s="122"/>
      <c r="D24" s="123" t="s">
        <v>256</v>
      </c>
      <c r="E24" s="307"/>
      <c r="F24" s="124"/>
      <c r="G24" s="275">
        <f>ROUNDDOWN(E24*F24,0)</f>
        <v>0</v>
      </c>
    </row>
    <row r="25" spans="1:7" ht="18.75" customHeight="1" x14ac:dyDescent="0.15">
      <c r="B25" s="771"/>
      <c r="C25" s="122"/>
      <c r="D25" s="123" t="s">
        <v>256</v>
      </c>
      <c r="E25" s="307"/>
      <c r="F25" s="124"/>
      <c r="G25" s="275">
        <f>ROUNDDOWN(E25*F25,0)</f>
        <v>0</v>
      </c>
    </row>
    <row r="26" spans="1:7" ht="18.75" customHeight="1" x14ac:dyDescent="0.15">
      <c r="B26" s="772"/>
      <c r="C26" s="270"/>
      <c r="D26" s="276" t="s">
        <v>256</v>
      </c>
      <c r="E26" s="307"/>
      <c r="F26" s="124"/>
      <c r="G26" s="275">
        <f>ROUNDDOWN(E26*F26,0)</f>
        <v>0</v>
      </c>
    </row>
    <row r="27" spans="1:7" ht="22.5" customHeight="1" x14ac:dyDescent="0.15">
      <c r="B27" s="116" t="s">
        <v>258</v>
      </c>
      <c r="C27" s="117"/>
      <c r="D27" s="279"/>
      <c r="E27" s="119"/>
      <c r="F27" s="120"/>
      <c r="G27" s="121">
        <f>SUM(G28)</f>
        <v>0</v>
      </c>
    </row>
    <row r="28" spans="1:7" ht="18.75" customHeight="1" thickBot="1" x14ac:dyDescent="0.2">
      <c r="B28" s="196"/>
      <c r="C28" s="122" t="s">
        <v>247</v>
      </c>
      <c r="D28" s="123" t="s">
        <v>248</v>
      </c>
      <c r="E28" s="272" t="s">
        <v>259</v>
      </c>
      <c r="F28" s="273" t="s">
        <v>259</v>
      </c>
      <c r="G28" s="125">
        <v>0</v>
      </c>
    </row>
    <row r="29" spans="1:7" ht="21" x14ac:dyDescent="0.15">
      <c r="A29" s="126"/>
      <c r="B29" s="127"/>
      <c r="C29" s="127"/>
      <c r="D29" s="773" t="s">
        <v>250</v>
      </c>
      <c r="E29" s="774"/>
      <c r="F29" s="775"/>
      <c r="G29" s="138">
        <f>G20+G23+G27</f>
        <v>0</v>
      </c>
    </row>
    <row r="30" spans="1:7" ht="17.25" x14ac:dyDescent="0.15">
      <c r="B30" s="129"/>
      <c r="C30" s="129"/>
      <c r="D30" s="130"/>
      <c r="E30" s="131" t="s">
        <v>251</v>
      </c>
      <c r="F30" s="139">
        <v>0.1</v>
      </c>
      <c r="G30" s="140">
        <f>ROUNDDOWN(G29-G29/(1+F30),0)</f>
        <v>0</v>
      </c>
    </row>
    <row r="31" spans="1:7" ht="30.6" customHeight="1" thickBot="1" x14ac:dyDescent="0.2">
      <c r="B31" s="134"/>
      <c r="C31" s="141"/>
      <c r="D31" s="776" t="s">
        <v>260</v>
      </c>
      <c r="E31" s="777"/>
      <c r="F31" s="778"/>
      <c r="G31" s="142">
        <f>IF(ROUNDDOWN(G29*2/3,0)&gt;100000,100000,ROUNDDOWN(G29*2/3,0))</f>
        <v>0</v>
      </c>
    </row>
    <row r="32" spans="1:7" ht="18" customHeight="1" x14ac:dyDescent="0.15">
      <c r="B32" s="280" t="s">
        <v>261</v>
      </c>
      <c r="C32" s="779" t="s">
        <v>262</v>
      </c>
      <c r="D32" s="779"/>
      <c r="E32" s="779"/>
      <c r="F32" s="779"/>
      <c r="G32" s="779"/>
    </row>
    <row r="33" spans="2:7" ht="30" customHeight="1" x14ac:dyDescent="0.15">
      <c r="B33" s="281" t="s">
        <v>263</v>
      </c>
      <c r="C33" s="780" t="s">
        <v>264</v>
      </c>
      <c r="D33" s="780"/>
      <c r="E33" s="780"/>
      <c r="F33" s="780"/>
      <c r="G33" s="780"/>
    </row>
    <row r="34" spans="2:7" ht="6" customHeight="1" x14ac:dyDescent="0.15">
      <c r="B34" s="143"/>
      <c r="C34" s="143"/>
    </row>
    <row r="35" spans="2:7" ht="17.25" x14ac:dyDescent="0.15">
      <c r="B35" s="144" t="s">
        <v>265</v>
      </c>
      <c r="C35" s="129"/>
      <c r="D35" s="136"/>
      <c r="E35" s="112"/>
      <c r="F35" s="112"/>
      <c r="G35" s="112"/>
    </row>
    <row r="36" spans="2:7" ht="39.75" customHeight="1" x14ac:dyDescent="0.15">
      <c r="B36" s="282" t="s">
        <v>266</v>
      </c>
      <c r="C36" s="767" t="s">
        <v>267</v>
      </c>
      <c r="D36" s="767"/>
      <c r="E36" s="767"/>
      <c r="F36" s="767"/>
      <c r="G36" s="767"/>
    </row>
    <row r="37" spans="2:7" ht="27" customHeight="1" x14ac:dyDescent="0.15">
      <c r="B37" s="282" t="s">
        <v>266</v>
      </c>
      <c r="C37" s="767" t="s">
        <v>268</v>
      </c>
      <c r="D37" s="767"/>
      <c r="E37" s="767"/>
      <c r="F37" s="767"/>
      <c r="G37" s="767"/>
    </row>
    <row r="38" spans="2:7" x14ac:dyDescent="0.15">
      <c r="B38" s="282" t="s">
        <v>266</v>
      </c>
      <c r="C38" s="768" t="s">
        <v>269</v>
      </c>
      <c r="D38" s="768"/>
      <c r="E38" s="768"/>
      <c r="F38" s="768"/>
      <c r="G38" s="768"/>
    </row>
    <row r="39" spans="2:7" ht="14.25" x14ac:dyDescent="0.15">
      <c r="B39" s="143"/>
      <c r="C39" s="143"/>
    </row>
    <row r="40" spans="2:7" ht="14.25" x14ac:dyDescent="0.15">
      <c r="B40" s="143"/>
      <c r="C40" s="143"/>
    </row>
    <row r="41" spans="2:7" ht="15" thickBot="1" x14ac:dyDescent="0.2">
      <c r="B41" s="143"/>
      <c r="C41" s="143"/>
    </row>
  </sheetData>
  <mergeCells count="22">
    <mergeCell ref="D15:F15"/>
    <mergeCell ref="F5:F6"/>
    <mergeCell ref="A2:I2"/>
    <mergeCell ref="G5:G6"/>
    <mergeCell ref="B8:B10"/>
    <mergeCell ref="D13:F13"/>
    <mergeCell ref="B1:D1"/>
    <mergeCell ref="C36:G36"/>
    <mergeCell ref="C37:G37"/>
    <mergeCell ref="C38:G38"/>
    <mergeCell ref="B21:B22"/>
    <mergeCell ref="B24:B26"/>
    <mergeCell ref="D29:F29"/>
    <mergeCell ref="D31:F31"/>
    <mergeCell ref="C32:G32"/>
    <mergeCell ref="C33:G33"/>
    <mergeCell ref="B18:C19"/>
    <mergeCell ref="E18:E19"/>
    <mergeCell ref="F18:F19"/>
    <mergeCell ref="G18:G19"/>
    <mergeCell ref="B5:C6"/>
    <mergeCell ref="E5:E6"/>
  </mergeCells>
  <phoneticPr fontId="17"/>
  <printOptions horizontalCentered="1"/>
  <pageMargins left="0.23622047244094491" right="0.23622047244094491" top="0.35433070866141736" bottom="0.15748031496062992" header="0.31496062992125984" footer="0.31496062992125984"/>
  <pageSetup paperSize="9" scale="84" orientation="portrait" r:id="rId1"/>
  <ignoredErrors>
    <ignoredError sqref="G23"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23670B-4C2D-49CF-97FB-E3475336CE44}">
  <dimension ref="A1:R39"/>
  <sheetViews>
    <sheetView showGridLines="0" view="pageBreakPreview" zoomScale="70" zoomScaleNormal="55" zoomScaleSheetLayoutView="70" zoomScalePageLayoutView="80" workbookViewId="0">
      <selection activeCell="B1" sqref="B1:D1"/>
    </sheetView>
  </sheetViews>
  <sheetFormatPr defaultRowHeight="13.5" x14ac:dyDescent="0.15"/>
  <cols>
    <col min="1" max="1" width="9" style="242"/>
    <col min="2" max="2" width="9.75" style="242" customWidth="1"/>
    <col min="3" max="8" width="9.625" style="242" customWidth="1"/>
    <col min="9" max="9" width="9.75" style="242" customWidth="1"/>
    <col min="10" max="10" width="11.875" style="243" customWidth="1"/>
    <col min="11" max="12" width="7.75" style="242" customWidth="1"/>
    <col min="13" max="14" width="8.25" style="242" customWidth="1"/>
    <col min="15" max="15" width="5.75" style="242" customWidth="1"/>
    <col min="16" max="16" width="9.875" style="242" bestFit="1" customWidth="1"/>
    <col min="17" max="17" width="8.625" style="242" bestFit="1" customWidth="1"/>
    <col min="18" max="18" width="8.375" style="242" bestFit="1" customWidth="1"/>
    <col min="19" max="249" width="9" style="242"/>
    <col min="250" max="250" width="4.125" style="242" customWidth="1"/>
    <col min="251" max="251" width="2.875" style="242" customWidth="1"/>
    <col min="252" max="257" width="7.625" style="242" customWidth="1"/>
    <col min="258" max="258" width="4.75" style="242" customWidth="1"/>
    <col min="259" max="259" width="5" style="242" customWidth="1"/>
    <col min="260" max="260" width="5.625" style="242" customWidth="1"/>
    <col min="261" max="261" width="10.375" style="242" customWidth="1"/>
    <col min="262" max="262" width="9" style="242"/>
    <col min="263" max="263" width="16.125" style="242" customWidth="1"/>
    <col min="264" max="505" width="9" style="242"/>
    <col min="506" max="506" width="4.125" style="242" customWidth="1"/>
    <col min="507" max="507" width="2.875" style="242" customWidth="1"/>
    <col min="508" max="513" width="7.625" style="242" customWidth="1"/>
    <col min="514" max="514" width="4.75" style="242" customWidth="1"/>
    <col min="515" max="515" width="5" style="242" customWidth="1"/>
    <col min="516" max="516" width="5.625" style="242" customWidth="1"/>
    <col min="517" max="517" width="10.375" style="242" customWidth="1"/>
    <col min="518" max="518" width="9" style="242"/>
    <col min="519" max="519" width="16.125" style="242" customWidth="1"/>
    <col min="520" max="761" width="9" style="242"/>
    <col min="762" max="762" width="4.125" style="242" customWidth="1"/>
    <col min="763" max="763" width="2.875" style="242" customWidth="1"/>
    <col min="764" max="769" width="7.625" style="242" customWidth="1"/>
    <col min="770" max="770" width="4.75" style="242" customWidth="1"/>
    <col min="771" max="771" width="5" style="242" customWidth="1"/>
    <col min="772" max="772" width="5.625" style="242" customWidth="1"/>
    <col min="773" max="773" width="10.375" style="242" customWidth="1"/>
    <col min="774" max="774" width="9" style="242"/>
    <col min="775" max="775" width="16.125" style="242" customWidth="1"/>
    <col min="776" max="1017" width="9" style="242"/>
    <col min="1018" max="1018" width="4.125" style="242" customWidth="1"/>
    <col min="1019" max="1019" width="2.875" style="242" customWidth="1"/>
    <col min="1020" max="1025" width="7.625" style="242" customWidth="1"/>
    <col min="1026" max="1026" width="4.75" style="242" customWidth="1"/>
    <col min="1027" max="1027" width="5" style="242" customWidth="1"/>
    <col min="1028" max="1028" width="5.625" style="242" customWidth="1"/>
    <col min="1029" max="1029" width="10.375" style="242" customWidth="1"/>
    <col min="1030" max="1030" width="9" style="242"/>
    <col min="1031" max="1031" width="16.125" style="242" customWidth="1"/>
    <col min="1032" max="1273" width="9" style="242"/>
    <col min="1274" max="1274" width="4.125" style="242" customWidth="1"/>
    <col min="1275" max="1275" width="2.875" style="242" customWidth="1"/>
    <col min="1276" max="1281" width="7.625" style="242" customWidth="1"/>
    <col min="1282" max="1282" width="4.75" style="242" customWidth="1"/>
    <col min="1283" max="1283" width="5" style="242" customWidth="1"/>
    <col min="1284" max="1284" width="5.625" style="242" customWidth="1"/>
    <col min="1285" max="1285" width="10.375" style="242" customWidth="1"/>
    <col min="1286" max="1286" width="9" style="242"/>
    <col min="1287" max="1287" width="16.125" style="242" customWidth="1"/>
    <col min="1288" max="1529" width="9" style="242"/>
    <col min="1530" max="1530" width="4.125" style="242" customWidth="1"/>
    <col min="1531" max="1531" width="2.875" style="242" customWidth="1"/>
    <col min="1532" max="1537" width="7.625" style="242" customWidth="1"/>
    <col min="1538" max="1538" width="4.75" style="242" customWidth="1"/>
    <col min="1539" max="1539" width="5" style="242" customWidth="1"/>
    <col min="1540" max="1540" width="5.625" style="242" customWidth="1"/>
    <col min="1541" max="1541" width="10.375" style="242" customWidth="1"/>
    <col min="1542" max="1542" width="9" style="242"/>
    <col min="1543" max="1543" width="16.125" style="242" customWidth="1"/>
    <col min="1544" max="1785" width="9" style="242"/>
    <col min="1786" max="1786" width="4.125" style="242" customWidth="1"/>
    <col min="1787" max="1787" width="2.875" style="242" customWidth="1"/>
    <col min="1788" max="1793" width="7.625" style="242" customWidth="1"/>
    <col min="1794" max="1794" width="4.75" style="242" customWidth="1"/>
    <col min="1795" max="1795" width="5" style="242" customWidth="1"/>
    <col min="1796" max="1796" width="5.625" style="242" customWidth="1"/>
    <col min="1797" max="1797" width="10.375" style="242" customWidth="1"/>
    <col min="1798" max="1798" width="9" style="242"/>
    <col min="1799" max="1799" width="16.125" style="242" customWidth="1"/>
    <col min="1800" max="2041" width="9" style="242"/>
    <col min="2042" max="2042" width="4.125" style="242" customWidth="1"/>
    <col min="2043" max="2043" width="2.875" style="242" customWidth="1"/>
    <col min="2044" max="2049" width="7.625" style="242" customWidth="1"/>
    <col min="2050" max="2050" width="4.75" style="242" customWidth="1"/>
    <col min="2051" max="2051" width="5" style="242" customWidth="1"/>
    <col min="2052" max="2052" width="5.625" style="242" customWidth="1"/>
    <col min="2053" max="2053" width="10.375" style="242" customWidth="1"/>
    <col min="2054" max="2054" width="9" style="242"/>
    <col min="2055" max="2055" width="16.125" style="242" customWidth="1"/>
    <col min="2056" max="2297" width="9" style="242"/>
    <col min="2298" max="2298" width="4.125" style="242" customWidth="1"/>
    <col min="2299" max="2299" width="2.875" style="242" customWidth="1"/>
    <col min="2300" max="2305" width="7.625" style="242" customWidth="1"/>
    <col min="2306" max="2306" width="4.75" style="242" customWidth="1"/>
    <col min="2307" max="2307" width="5" style="242" customWidth="1"/>
    <col min="2308" max="2308" width="5.625" style="242" customWidth="1"/>
    <col min="2309" max="2309" width="10.375" style="242" customWidth="1"/>
    <col min="2310" max="2310" width="9" style="242"/>
    <col min="2311" max="2311" width="16.125" style="242" customWidth="1"/>
    <col min="2312" max="2553" width="9" style="242"/>
    <col min="2554" max="2554" width="4.125" style="242" customWidth="1"/>
    <col min="2555" max="2555" width="2.875" style="242" customWidth="1"/>
    <col min="2556" max="2561" width="7.625" style="242" customWidth="1"/>
    <col min="2562" max="2562" width="4.75" style="242" customWidth="1"/>
    <col min="2563" max="2563" width="5" style="242" customWidth="1"/>
    <col min="2564" max="2564" width="5.625" style="242" customWidth="1"/>
    <col min="2565" max="2565" width="10.375" style="242" customWidth="1"/>
    <col min="2566" max="2566" width="9" style="242"/>
    <col min="2567" max="2567" width="16.125" style="242" customWidth="1"/>
    <col min="2568" max="2809" width="9" style="242"/>
    <col min="2810" max="2810" width="4.125" style="242" customWidth="1"/>
    <col min="2811" max="2811" width="2.875" style="242" customWidth="1"/>
    <col min="2812" max="2817" width="7.625" style="242" customWidth="1"/>
    <col min="2818" max="2818" width="4.75" style="242" customWidth="1"/>
    <col min="2819" max="2819" width="5" style="242" customWidth="1"/>
    <col min="2820" max="2820" width="5.625" style="242" customWidth="1"/>
    <col min="2821" max="2821" width="10.375" style="242" customWidth="1"/>
    <col min="2822" max="2822" width="9" style="242"/>
    <col min="2823" max="2823" width="16.125" style="242" customWidth="1"/>
    <col min="2824" max="3065" width="9" style="242"/>
    <col min="3066" max="3066" width="4.125" style="242" customWidth="1"/>
    <col min="3067" max="3067" width="2.875" style="242" customWidth="1"/>
    <col min="3068" max="3073" width="7.625" style="242" customWidth="1"/>
    <col min="3074" max="3074" width="4.75" style="242" customWidth="1"/>
    <col min="3075" max="3075" width="5" style="242" customWidth="1"/>
    <col min="3076" max="3076" width="5.625" style="242" customWidth="1"/>
    <col min="3077" max="3077" width="10.375" style="242" customWidth="1"/>
    <col min="3078" max="3078" width="9" style="242"/>
    <col min="3079" max="3079" width="16.125" style="242" customWidth="1"/>
    <col min="3080" max="3321" width="9" style="242"/>
    <col min="3322" max="3322" width="4.125" style="242" customWidth="1"/>
    <col min="3323" max="3323" width="2.875" style="242" customWidth="1"/>
    <col min="3324" max="3329" width="7.625" style="242" customWidth="1"/>
    <col min="3330" max="3330" width="4.75" style="242" customWidth="1"/>
    <col min="3331" max="3331" width="5" style="242" customWidth="1"/>
    <col min="3332" max="3332" width="5.625" style="242" customWidth="1"/>
    <col min="3333" max="3333" width="10.375" style="242" customWidth="1"/>
    <col min="3334" max="3334" width="9" style="242"/>
    <col min="3335" max="3335" width="16.125" style="242" customWidth="1"/>
    <col min="3336" max="3577" width="9" style="242"/>
    <col min="3578" max="3578" width="4.125" style="242" customWidth="1"/>
    <col min="3579" max="3579" width="2.875" style="242" customWidth="1"/>
    <col min="3580" max="3585" width="7.625" style="242" customWidth="1"/>
    <col min="3586" max="3586" width="4.75" style="242" customWidth="1"/>
    <col min="3587" max="3587" width="5" style="242" customWidth="1"/>
    <col min="3588" max="3588" width="5.625" style="242" customWidth="1"/>
    <col min="3589" max="3589" width="10.375" style="242" customWidth="1"/>
    <col min="3590" max="3590" width="9" style="242"/>
    <col min="3591" max="3591" width="16.125" style="242" customWidth="1"/>
    <col min="3592" max="3833" width="9" style="242"/>
    <col min="3834" max="3834" width="4.125" style="242" customWidth="1"/>
    <col min="3835" max="3835" width="2.875" style="242" customWidth="1"/>
    <col min="3836" max="3841" width="7.625" style="242" customWidth="1"/>
    <col min="3842" max="3842" width="4.75" style="242" customWidth="1"/>
    <col min="3843" max="3843" width="5" style="242" customWidth="1"/>
    <col min="3844" max="3844" width="5.625" style="242" customWidth="1"/>
    <col min="3845" max="3845" width="10.375" style="242" customWidth="1"/>
    <col min="3846" max="3846" width="9" style="242"/>
    <col min="3847" max="3847" width="16.125" style="242" customWidth="1"/>
    <col min="3848" max="4089" width="9" style="242"/>
    <col min="4090" max="4090" width="4.125" style="242" customWidth="1"/>
    <col min="4091" max="4091" width="2.875" style="242" customWidth="1"/>
    <col min="4092" max="4097" width="7.625" style="242" customWidth="1"/>
    <col min="4098" max="4098" width="4.75" style="242" customWidth="1"/>
    <col min="4099" max="4099" width="5" style="242" customWidth="1"/>
    <col min="4100" max="4100" width="5.625" style="242" customWidth="1"/>
    <col min="4101" max="4101" width="10.375" style="242" customWidth="1"/>
    <col min="4102" max="4102" width="9" style="242"/>
    <col min="4103" max="4103" width="16.125" style="242" customWidth="1"/>
    <col min="4104" max="4345" width="9" style="242"/>
    <col min="4346" max="4346" width="4.125" style="242" customWidth="1"/>
    <col min="4347" max="4347" width="2.875" style="242" customWidth="1"/>
    <col min="4348" max="4353" width="7.625" style="242" customWidth="1"/>
    <col min="4354" max="4354" width="4.75" style="242" customWidth="1"/>
    <col min="4355" max="4355" width="5" style="242" customWidth="1"/>
    <col min="4356" max="4356" width="5.625" style="242" customWidth="1"/>
    <col min="4357" max="4357" width="10.375" style="242" customWidth="1"/>
    <col min="4358" max="4358" width="9" style="242"/>
    <col min="4359" max="4359" width="16.125" style="242" customWidth="1"/>
    <col min="4360" max="4601" width="9" style="242"/>
    <col min="4602" max="4602" width="4.125" style="242" customWidth="1"/>
    <col min="4603" max="4603" width="2.875" style="242" customWidth="1"/>
    <col min="4604" max="4609" width="7.625" style="242" customWidth="1"/>
    <col min="4610" max="4610" width="4.75" style="242" customWidth="1"/>
    <col min="4611" max="4611" width="5" style="242" customWidth="1"/>
    <col min="4612" max="4612" width="5.625" style="242" customWidth="1"/>
    <col min="4613" max="4613" width="10.375" style="242" customWidth="1"/>
    <col min="4614" max="4614" width="9" style="242"/>
    <col min="4615" max="4615" width="16.125" style="242" customWidth="1"/>
    <col min="4616" max="4857" width="9" style="242"/>
    <col min="4858" max="4858" width="4.125" style="242" customWidth="1"/>
    <col min="4859" max="4859" width="2.875" style="242" customWidth="1"/>
    <col min="4860" max="4865" width="7.625" style="242" customWidth="1"/>
    <col min="4866" max="4866" width="4.75" style="242" customWidth="1"/>
    <col min="4867" max="4867" width="5" style="242" customWidth="1"/>
    <col min="4868" max="4868" width="5.625" style="242" customWidth="1"/>
    <col min="4869" max="4869" width="10.375" style="242" customWidth="1"/>
    <col min="4870" max="4870" width="9" style="242"/>
    <col min="4871" max="4871" width="16.125" style="242" customWidth="1"/>
    <col min="4872" max="5113" width="9" style="242"/>
    <col min="5114" max="5114" width="4.125" style="242" customWidth="1"/>
    <col min="5115" max="5115" width="2.875" style="242" customWidth="1"/>
    <col min="5116" max="5121" width="7.625" style="242" customWidth="1"/>
    <col min="5122" max="5122" width="4.75" style="242" customWidth="1"/>
    <col min="5123" max="5123" width="5" style="242" customWidth="1"/>
    <col min="5124" max="5124" width="5.625" style="242" customWidth="1"/>
    <col min="5125" max="5125" width="10.375" style="242" customWidth="1"/>
    <col min="5126" max="5126" width="9" style="242"/>
    <col min="5127" max="5127" width="16.125" style="242" customWidth="1"/>
    <col min="5128" max="5369" width="9" style="242"/>
    <col min="5370" max="5370" width="4.125" style="242" customWidth="1"/>
    <col min="5371" max="5371" width="2.875" style="242" customWidth="1"/>
    <col min="5372" max="5377" width="7.625" style="242" customWidth="1"/>
    <col min="5378" max="5378" width="4.75" style="242" customWidth="1"/>
    <col min="5379" max="5379" width="5" style="242" customWidth="1"/>
    <col min="5380" max="5380" width="5.625" style="242" customWidth="1"/>
    <col min="5381" max="5381" width="10.375" style="242" customWidth="1"/>
    <col min="5382" max="5382" width="9" style="242"/>
    <col min="5383" max="5383" width="16.125" style="242" customWidth="1"/>
    <col min="5384" max="5625" width="9" style="242"/>
    <col min="5626" max="5626" width="4.125" style="242" customWidth="1"/>
    <col min="5627" max="5627" width="2.875" style="242" customWidth="1"/>
    <col min="5628" max="5633" width="7.625" style="242" customWidth="1"/>
    <col min="5634" max="5634" width="4.75" style="242" customWidth="1"/>
    <col min="5635" max="5635" width="5" style="242" customWidth="1"/>
    <col min="5636" max="5636" width="5.625" style="242" customWidth="1"/>
    <col min="5637" max="5637" width="10.375" style="242" customWidth="1"/>
    <col min="5638" max="5638" width="9" style="242"/>
    <col min="5639" max="5639" width="16.125" style="242" customWidth="1"/>
    <col min="5640" max="5881" width="9" style="242"/>
    <col min="5882" max="5882" width="4.125" style="242" customWidth="1"/>
    <col min="5883" max="5883" width="2.875" style="242" customWidth="1"/>
    <col min="5884" max="5889" width="7.625" style="242" customWidth="1"/>
    <col min="5890" max="5890" width="4.75" style="242" customWidth="1"/>
    <col min="5891" max="5891" width="5" style="242" customWidth="1"/>
    <col min="5892" max="5892" width="5.625" style="242" customWidth="1"/>
    <col min="5893" max="5893" width="10.375" style="242" customWidth="1"/>
    <col min="5894" max="5894" width="9" style="242"/>
    <col min="5895" max="5895" width="16.125" style="242" customWidth="1"/>
    <col min="5896" max="6137" width="9" style="242"/>
    <col min="6138" max="6138" width="4.125" style="242" customWidth="1"/>
    <col min="6139" max="6139" width="2.875" style="242" customWidth="1"/>
    <col min="6140" max="6145" width="7.625" style="242" customWidth="1"/>
    <col min="6146" max="6146" width="4.75" style="242" customWidth="1"/>
    <col min="6147" max="6147" width="5" style="242" customWidth="1"/>
    <col min="6148" max="6148" width="5.625" style="242" customWidth="1"/>
    <col min="6149" max="6149" width="10.375" style="242" customWidth="1"/>
    <col min="6150" max="6150" width="9" style="242"/>
    <col min="6151" max="6151" width="16.125" style="242" customWidth="1"/>
    <col min="6152" max="6393" width="9" style="242"/>
    <col min="6394" max="6394" width="4.125" style="242" customWidth="1"/>
    <col min="6395" max="6395" width="2.875" style="242" customWidth="1"/>
    <col min="6396" max="6401" width="7.625" style="242" customWidth="1"/>
    <col min="6402" max="6402" width="4.75" style="242" customWidth="1"/>
    <col min="6403" max="6403" width="5" style="242" customWidth="1"/>
    <col min="6404" max="6404" width="5.625" style="242" customWidth="1"/>
    <col min="6405" max="6405" width="10.375" style="242" customWidth="1"/>
    <col min="6406" max="6406" width="9" style="242"/>
    <col min="6407" max="6407" width="16.125" style="242" customWidth="1"/>
    <col min="6408" max="6649" width="9" style="242"/>
    <col min="6650" max="6650" width="4.125" style="242" customWidth="1"/>
    <col min="6651" max="6651" width="2.875" style="242" customWidth="1"/>
    <col min="6652" max="6657" width="7.625" style="242" customWidth="1"/>
    <col min="6658" max="6658" width="4.75" style="242" customWidth="1"/>
    <col min="6659" max="6659" width="5" style="242" customWidth="1"/>
    <col min="6660" max="6660" width="5.625" style="242" customWidth="1"/>
    <col min="6661" max="6661" width="10.375" style="242" customWidth="1"/>
    <col min="6662" max="6662" width="9" style="242"/>
    <col min="6663" max="6663" width="16.125" style="242" customWidth="1"/>
    <col min="6664" max="6905" width="9" style="242"/>
    <col min="6906" max="6906" width="4.125" style="242" customWidth="1"/>
    <col min="6907" max="6907" width="2.875" style="242" customWidth="1"/>
    <col min="6908" max="6913" width="7.625" style="242" customWidth="1"/>
    <col min="6914" max="6914" width="4.75" style="242" customWidth="1"/>
    <col min="6915" max="6915" width="5" style="242" customWidth="1"/>
    <col min="6916" max="6916" width="5.625" style="242" customWidth="1"/>
    <col min="6917" max="6917" width="10.375" style="242" customWidth="1"/>
    <col min="6918" max="6918" width="9" style="242"/>
    <col min="6919" max="6919" width="16.125" style="242" customWidth="1"/>
    <col min="6920" max="7161" width="9" style="242"/>
    <col min="7162" max="7162" width="4.125" style="242" customWidth="1"/>
    <col min="7163" max="7163" width="2.875" style="242" customWidth="1"/>
    <col min="7164" max="7169" width="7.625" style="242" customWidth="1"/>
    <col min="7170" max="7170" width="4.75" style="242" customWidth="1"/>
    <col min="7171" max="7171" width="5" style="242" customWidth="1"/>
    <col min="7172" max="7172" width="5.625" style="242" customWidth="1"/>
    <col min="7173" max="7173" width="10.375" style="242" customWidth="1"/>
    <col min="7174" max="7174" width="9" style="242"/>
    <col min="7175" max="7175" width="16.125" style="242" customWidth="1"/>
    <col min="7176" max="7417" width="9" style="242"/>
    <col min="7418" max="7418" width="4.125" style="242" customWidth="1"/>
    <col min="7419" max="7419" width="2.875" style="242" customWidth="1"/>
    <col min="7420" max="7425" width="7.625" style="242" customWidth="1"/>
    <col min="7426" max="7426" width="4.75" style="242" customWidth="1"/>
    <col min="7427" max="7427" width="5" style="242" customWidth="1"/>
    <col min="7428" max="7428" width="5.625" style="242" customWidth="1"/>
    <col min="7429" max="7429" width="10.375" style="242" customWidth="1"/>
    <col min="7430" max="7430" width="9" style="242"/>
    <col min="7431" max="7431" width="16.125" style="242" customWidth="1"/>
    <col min="7432" max="7673" width="9" style="242"/>
    <col min="7674" max="7674" width="4.125" style="242" customWidth="1"/>
    <col min="7675" max="7675" width="2.875" style="242" customWidth="1"/>
    <col min="7676" max="7681" width="7.625" style="242" customWidth="1"/>
    <col min="7682" max="7682" width="4.75" style="242" customWidth="1"/>
    <col min="7683" max="7683" width="5" style="242" customWidth="1"/>
    <col min="7684" max="7684" width="5.625" style="242" customWidth="1"/>
    <col min="7685" max="7685" width="10.375" style="242" customWidth="1"/>
    <col min="7686" max="7686" width="9" style="242"/>
    <col min="7687" max="7687" width="16.125" style="242" customWidth="1"/>
    <col min="7688" max="7929" width="9" style="242"/>
    <col min="7930" max="7930" width="4.125" style="242" customWidth="1"/>
    <col min="7931" max="7931" width="2.875" style="242" customWidth="1"/>
    <col min="7932" max="7937" width="7.625" style="242" customWidth="1"/>
    <col min="7938" max="7938" width="4.75" style="242" customWidth="1"/>
    <col min="7939" max="7939" width="5" style="242" customWidth="1"/>
    <col min="7940" max="7940" width="5.625" style="242" customWidth="1"/>
    <col min="7941" max="7941" width="10.375" style="242" customWidth="1"/>
    <col min="7942" max="7942" width="9" style="242"/>
    <col min="7943" max="7943" width="16.125" style="242" customWidth="1"/>
    <col min="7944" max="8185" width="9" style="242"/>
    <col min="8186" max="8186" width="4.125" style="242" customWidth="1"/>
    <col min="8187" max="8187" width="2.875" style="242" customWidth="1"/>
    <col min="8188" max="8193" width="7.625" style="242" customWidth="1"/>
    <col min="8194" max="8194" width="4.75" style="242" customWidth="1"/>
    <col min="8195" max="8195" width="5" style="242" customWidth="1"/>
    <col min="8196" max="8196" width="5.625" style="242" customWidth="1"/>
    <col min="8197" max="8197" width="10.375" style="242" customWidth="1"/>
    <col min="8198" max="8198" width="9" style="242"/>
    <col min="8199" max="8199" width="16.125" style="242" customWidth="1"/>
    <col min="8200" max="8441" width="9" style="242"/>
    <col min="8442" max="8442" width="4.125" style="242" customWidth="1"/>
    <col min="8443" max="8443" width="2.875" style="242" customWidth="1"/>
    <col min="8444" max="8449" width="7.625" style="242" customWidth="1"/>
    <col min="8450" max="8450" width="4.75" style="242" customWidth="1"/>
    <col min="8451" max="8451" width="5" style="242" customWidth="1"/>
    <col min="8452" max="8452" width="5.625" style="242" customWidth="1"/>
    <col min="8453" max="8453" width="10.375" style="242" customWidth="1"/>
    <col min="8454" max="8454" width="9" style="242"/>
    <col min="8455" max="8455" width="16.125" style="242" customWidth="1"/>
    <col min="8456" max="8697" width="9" style="242"/>
    <col min="8698" max="8698" width="4.125" style="242" customWidth="1"/>
    <col min="8699" max="8699" width="2.875" style="242" customWidth="1"/>
    <col min="8700" max="8705" width="7.625" style="242" customWidth="1"/>
    <col min="8706" max="8706" width="4.75" style="242" customWidth="1"/>
    <col min="8707" max="8707" width="5" style="242" customWidth="1"/>
    <col min="8708" max="8708" width="5.625" style="242" customWidth="1"/>
    <col min="8709" max="8709" width="10.375" style="242" customWidth="1"/>
    <col min="8710" max="8710" width="9" style="242"/>
    <col min="8711" max="8711" width="16.125" style="242" customWidth="1"/>
    <col min="8712" max="8953" width="9" style="242"/>
    <col min="8954" max="8954" width="4.125" style="242" customWidth="1"/>
    <col min="8955" max="8955" width="2.875" style="242" customWidth="1"/>
    <col min="8956" max="8961" width="7.625" style="242" customWidth="1"/>
    <col min="8962" max="8962" width="4.75" style="242" customWidth="1"/>
    <col min="8963" max="8963" width="5" style="242" customWidth="1"/>
    <col min="8964" max="8964" width="5.625" style="242" customWidth="1"/>
    <col min="8965" max="8965" width="10.375" style="242" customWidth="1"/>
    <col min="8966" max="8966" width="9" style="242"/>
    <col min="8967" max="8967" width="16.125" style="242" customWidth="1"/>
    <col min="8968" max="9209" width="9" style="242"/>
    <col min="9210" max="9210" width="4.125" style="242" customWidth="1"/>
    <col min="9211" max="9211" width="2.875" style="242" customWidth="1"/>
    <col min="9212" max="9217" width="7.625" style="242" customWidth="1"/>
    <col min="9218" max="9218" width="4.75" style="242" customWidth="1"/>
    <col min="9219" max="9219" width="5" style="242" customWidth="1"/>
    <col min="9220" max="9220" width="5.625" style="242" customWidth="1"/>
    <col min="9221" max="9221" width="10.375" style="242" customWidth="1"/>
    <col min="9222" max="9222" width="9" style="242"/>
    <col min="9223" max="9223" width="16.125" style="242" customWidth="1"/>
    <col min="9224" max="9465" width="9" style="242"/>
    <col min="9466" max="9466" width="4.125" style="242" customWidth="1"/>
    <col min="9467" max="9467" width="2.875" style="242" customWidth="1"/>
    <col min="9468" max="9473" width="7.625" style="242" customWidth="1"/>
    <col min="9474" max="9474" width="4.75" style="242" customWidth="1"/>
    <col min="9475" max="9475" width="5" style="242" customWidth="1"/>
    <col min="9476" max="9476" width="5.625" style="242" customWidth="1"/>
    <col min="9477" max="9477" width="10.375" style="242" customWidth="1"/>
    <col min="9478" max="9478" width="9" style="242"/>
    <col min="9479" max="9479" width="16.125" style="242" customWidth="1"/>
    <col min="9480" max="9721" width="9" style="242"/>
    <col min="9722" max="9722" width="4.125" style="242" customWidth="1"/>
    <col min="9723" max="9723" width="2.875" style="242" customWidth="1"/>
    <col min="9724" max="9729" width="7.625" style="242" customWidth="1"/>
    <col min="9730" max="9730" width="4.75" style="242" customWidth="1"/>
    <col min="9731" max="9731" width="5" style="242" customWidth="1"/>
    <col min="9732" max="9732" width="5.625" style="242" customWidth="1"/>
    <col min="9733" max="9733" width="10.375" style="242" customWidth="1"/>
    <col min="9734" max="9734" width="9" style="242"/>
    <col min="9735" max="9735" width="16.125" style="242" customWidth="1"/>
    <col min="9736" max="9977" width="9" style="242"/>
    <col min="9978" max="9978" width="4.125" style="242" customWidth="1"/>
    <col min="9979" max="9979" width="2.875" style="242" customWidth="1"/>
    <col min="9980" max="9985" width="7.625" style="242" customWidth="1"/>
    <col min="9986" max="9986" width="4.75" style="242" customWidth="1"/>
    <col min="9987" max="9987" width="5" style="242" customWidth="1"/>
    <col min="9988" max="9988" width="5.625" style="242" customWidth="1"/>
    <col min="9989" max="9989" width="10.375" style="242" customWidth="1"/>
    <col min="9990" max="9990" width="9" style="242"/>
    <col min="9991" max="9991" width="16.125" style="242" customWidth="1"/>
    <col min="9992" max="10233" width="9" style="242"/>
    <col min="10234" max="10234" width="4.125" style="242" customWidth="1"/>
    <col min="10235" max="10235" width="2.875" style="242" customWidth="1"/>
    <col min="10236" max="10241" width="7.625" style="242" customWidth="1"/>
    <col min="10242" max="10242" width="4.75" style="242" customWidth="1"/>
    <col min="10243" max="10243" width="5" style="242" customWidth="1"/>
    <col min="10244" max="10244" width="5.625" style="242" customWidth="1"/>
    <col min="10245" max="10245" width="10.375" style="242" customWidth="1"/>
    <col min="10246" max="10246" width="9" style="242"/>
    <col min="10247" max="10247" width="16.125" style="242" customWidth="1"/>
    <col min="10248" max="10489" width="9" style="242"/>
    <col min="10490" max="10490" width="4.125" style="242" customWidth="1"/>
    <col min="10491" max="10491" width="2.875" style="242" customWidth="1"/>
    <col min="10492" max="10497" width="7.625" style="242" customWidth="1"/>
    <col min="10498" max="10498" width="4.75" style="242" customWidth="1"/>
    <col min="10499" max="10499" width="5" style="242" customWidth="1"/>
    <col min="10500" max="10500" width="5.625" style="242" customWidth="1"/>
    <col min="10501" max="10501" width="10.375" style="242" customWidth="1"/>
    <col min="10502" max="10502" width="9" style="242"/>
    <col min="10503" max="10503" width="16.125" style="242" customWidth="1"/>
    <col min="10504" max="10745" width="9" style="242"/>
    <col min="10746" max="10746" width="4.125" style="242" customWidth="1"/>
    <col min="10747" max="10747" width="2.875" style="242" customWidth="1"/>
    <col min="10748" max="10753" width="7.625" style="242" customWidth="1"/>
    <col min="10754" max="10754" width="4.75" style="242" customWidth="1"/>
    <col min="10755" max="10755" width="5" style="242" customWidth="1"/>
    <col min="10756" max="10756" width="5.625" style="242" customWidth="1"/>
    <col min="10757" max="10757" width="10.375" style="242" customWidth="1"/>
    <col min="10758" max="10758" width="9" style="242"/>
    <col min="10759" max="10759" width="16.125" style="242" customWidth="1"/>
    <col min="10760" max="11001" width="9" style="242"/>
    <col min="11002" max="11002" width="4.125" style="242" customWidth="1"/>
    <col min="11003" max="11003" width="2.875" style="242" customWidth="1"/>
    <col min="11004" max="11009" width="7.625" style="242" customWidth="1"/>
    <col min="11010" max="11010" width="4.75" style="242" customWidth="1"/>
    <col min="11011" max="11011" width="5" style="242" customWidth="1"/>
    <col min="11012" max="11012" width="5.625" style="242" customWidth="1"/>
    <col min="11013" max="11013" width="10.375" style="242" customWidth="1"/>
    <col min="11014" max="11014" width="9" style="242"/>
    <col min="11015" max="11015" width="16.125" style="242" customWidth="1"/>
    <col min="11016" max="11257" width="9" style="242"/>
    <col min="11258" max="11258" width="4.125" style="242" customWidth="1"/>
    <col min="11259" max="11259" width="2.875" style="242" customWidth="1"/>
    <col min="11260" max="11265" width="7.625" style="242" customWidth="1"/>
    <col min="11266" max="11266" width="4.75" style="242" customWidth="1"/>
    <col min="11267" max="11267" width="5" style="242" customWidth="1"/>
    <col min="11268" max="11268" width="5.625" style="242" customWidth="1"/>
    <col min="11269" max="11269" width="10.375" style="242" customWidth="1"/>
    <col min="11270" max="11270" width="9" style="242"/>
    <col min="11271" max="11271" width="16.125" style="242" customWidth="1"/>
    <col min="11272" max="11513" width="9" style="242"/>
    <col min="11514" max="11514" width="4.125" style="242" customWidth="1"/>
    <col min="11515" max="11515" width="2.875" style="242" customWidth="1"/>
    <col min="11516" max="11521" width="7.625" style="242" customWidth="1"/>
    <col min="11522" max="11522" width="4.75" style="242" customWidth="1"/>
    <col min="11523" max="11523" width="5" style="242" customWidth="1"/>
    <col min="11524" max="11524" width="5.625" style="242" customWidth="1"/>
    <col min="11525" max="11525" width="10.375" style="242" customWidth="1"/>
    <col min="11526" max="11526" width="9" style="242"/>
    <col min="11527" max="11527" width="16.125" style="242" customWidth="1"/>
    <col min="11528" max="11769" width="9" style="242"/>
    <col min="11770" max="11770" width="4.125" style="242" customWidth="1"/>
    <col min="11771" max="11771" width="2.875" style="242" customWidth="1"/>
    <col min="11772" max="11777" width="7.625" style="242" customWidth="1"/>
    <col min="11778" max="11778" width="4.75" style="242" customWidth="1"/>
    <col min="11779" max="11779" width="5" style="242" customWidth="1"/>
    <col min="11780" max="11780" width="5.625" style="242" customWidth="1"/>
    <col min="11781" max="11781" width="10.375" style="242" customWidth="1"/>
    <col min="11782" max="11782" width="9" style="242"/>
    <col min="11783" max="11783" width="16.125" style="242" customWidth="1"/>
    <col min="11784" max="12025" width="9" style="242"/>
    <col min="12026" max="12026" width="4.125" style="242" customWidth="1"/>
    <col min="12027" max="12027" width="2.875" style="242" customWidth="1"/>
    <col min="12028" max="12033" width="7.625" style="242" customWidth="1"/>
    <col min="12034" max="12034" width="4.75" style="242" customWidth="1"/>
    <col min="12035" max="12035" width="5" style="242" customWidth="1"/>
    <col min="12036" max="12036" width="5.625" style="242" customWidth="1"/>
    <col min="12037" max="12037" width="10.375" style="242" customWidth="1"/>
    <col min="12038" max="12038" width="9" style="242"/>
    <col min="12039" max="12039" width="16.125" style="242" customWidth="1"/>
    <col min="12040" max="12281" width="9" style="242"/>
    <col min="12282" max="12282" width="4.125" style="242" customWidth="1"/>
    <col min="12283" max="12283" width="2.875" style="242" customWidth="1"/>
    <col min="12284" max="12289" width="7.625" style="242" customWidth="1"/>
    <col min="12290" max="12290" width="4.75" style="242" customWidth="1"/>
    <col min="12291" max="12291" width="5" style="242" customWidth="1"/>
    <col min="12292" max="12292" width="5.625" style="242" customWidth="1"/>
    <col min="12293" max="12293" width="10.375" style="242" customWidth="1"/>
    <col min="12294" max="12294" width="9" style="242"/>
    <col min="12295" max="12295" width="16.125" style="242" customWidth="1"/>
    <col min="12296" max="12537" width="9" style="242"/>
    <col min="12538" max="12538" width="4.125" style="242" customWidth="1"/>
    <col min="12539" max="12539" width="2.875" style="242" customWidth="1"/>
    <col min="12540" max="12545" width="7.625" style="242" customWidth="1"/>
    <col min="12546" max="12546" width="4.75" style="242" customWidth="1"/>
    <col min="12547" max="12547" width="5" style="242" customWidth="1"/>
    <col min="12548" max="12548" width="5.625" style="242" customWidth="1"/>
    <col min="12549" max="12549" width="10.375" style="242" customWidth="1"/>
    <col min="12550" max="12550" width="9" style="242"/>
    <col min="12551" max="12551" width="16.125" style="242" customWidth="1"/>
    <col min="12552" max="12793" width="9" style="242"/>
    <col min="12794" max="12794" width="4.125" style="242" customWidth="1"/>
    <col min="12795" max="12795" width="2.875" style="242" customWidth="1"/>
    <col min="12796" max="12801" width="7.625" style="242" customWidth="1"/>
    <col min="12802" max="12802" width="4.75" style="242" customWidth="1"/>
    <col min="12803" max="12803" width="5" style="242" customWidth="1"/>
    <col min="12804" max="12804" width="5.625" style="242" customWidth="1"/>
    <col min="12805" max="12805" width="10.375" style="242" customWidth="1"/>
    <col min="12806" max="12806" width="9" style="242"/>
    <col min="12807" max="12807" width="16.125" style="242" customWidth="1"/>
    <col min="12808" max="13049" width="9" style="242"/>
    <col min="13050" max="13050" width="4.125" style="242" customWidth="1"/>
    <col min="13051" max="13051" width="2.875" style="242" customWidth="1"/>
    <col min="13052" max="13057" width="7.625" style="242" customWidth="1"/>
    <col min="13058" max="13058" width="4.75" style="242" customWidth="1"/>
    <col min="13059" max="13059" width="5" style="242" customWidth="1"/>
    <col min="13060" max="13060" width="5.625" style="242" customWidth="1"/>
    <col min="13061" max="13061" width="10.375" style="242" customWidth="1"/>
    <col min="13062" max="13062" width="9" style="242"/>
    <col min="13063" max="13063" width="16.125" style="242" customWidth="1"/>
    <col min="13064" max="13305" width="9" style="242"/>
    <col min="13306" max="13306" width="4.125" style="242" customWidth="1"/>
    <col min="13307" max="13307" width="2.875" style="242" customWidth="1"/>
    <col min="13308" max="13313" width="7.625" style="242" customWidth="1"/>
    <col min="13314" max="13314" width="4.75" style="242" customWidth="1"/>
    <col min="13315" max="13315" width="5" style="242" customWidth="1"/>
    <col min="13316" max="13316" width="5.625" style="242" customWidth="1"/>
    <col min="13317" max="13317" width="10.375" style="242" customWidth="1"/>
    <col min="13318" max="13318" width="9" style="242"/>
    <col min="13319" max="13319" width="16.125" style="242" customWidth="1"/>
    <col min="13320" max="13561" width="9" style="242"/>
    <col min="13562" max="13562" width="4.125" style="242" customWidth="1"/>
    <col min="13563" max="13563" width="2.875" style="242" customWidth="1"/>
    <col min="13564" max="13569" width="7.625" style="242" customWidth="1"/>
    <col min="13570" max="13570" width="4.75" style="242" customWidth="1"/>
    <col min="13571" max="13571" width="5" style="242" customWidth="1"/>
    <col min="13572" max="13572" width="5.625" style="242" customWidth="1"/>
    <col min="13573" max="13573" width="10.375" style="242" customWidth="1"/>
    <col min="13574" max="13574" width="9" style="242"/>
    <col min="13575" max="13575" width="16.125" style="242" customWidth="1"/>
    <col min="13576" max="13817" width="9" style="242"/>
    <col min="13818" max="13818" width="4.125" style="242" customWidth="1"/>
    <col min="13819" max="13819" width="2.875" style="242" customWidth="1"/>
    <col min="13820" max="13825" width="7.625" style="242" customWidth="1"/>
    <col min="13826" max="13826" width="4.75" style="242" customWidth="1"/>
    <col min="13827" max="13827" width="5" style="242" customWidth="1"/>
    <col min="13828" max="13828" width="5.625" style="242" customWidth="1"/>
    <col min="13829" max="13829" width="10.375" style="242" customWidth="1"/>
    <col min="13830" max="13830" width="9" style="242"/>
    <col min="13831" max="13831" width="16.125" style="242" customWidth="1"/>
    <col min="13832" max="14073" width="9" style="242"/>
    <col min="14074" max="14074" width="4.125" style="242" customWidth="1"/>
    <col min="14075" max="14075" width="2.875" style="242" customWidth="1"/>
    <col min="14076" max="14081" width="7.625" style="242" customWidth="1"/>
    <col min="14082" max="14082" width="4.75" style="242" customWidth="1"/>
    <col min="14083" max="14083" width="5" style="242" customWidth="1"/>
    <col min="14084" max="14084" width="5.625" style="242" customWidth="1"/>
    <col min="14085" max="14085" width="10.375" style="242" customWidth="1"/>
    <col min="14086" max="14086" width="9" style="242"/>
    <col min="14087" max="14087" width="16.125" style="242" customWidth="1"/>
    <col min="14088" max="14329" width="9" style="242"/>
    <col min="14330" max="14330" width="4.125" style="242" customWidth="1"/>
    <col min="14331" max="14331" width="2.875" style="242" customWidth="1"/>
    <col min="14332" max="14337" width="7.625" style="242" customWidth="1"/>
    <col min="14338" max="14338" width="4.75" style="242" customWidth="1"/>
    <col min="14339" max="14339" width="5" style="242" customWidth="1"/>
    <col min="14340" max="14340" width="5.625" style="242" customWidth="1"/>
    <col min="14341" max="14341" width="10.375" style="242" customWidth="1"/>
    <col min="14342" max="14342" width="9" style="242"/>
    <col min="14343" max="14343" width="16.125" style="242" customWidth="1"/>
    <col min="14344" max="14585" width="9" style="242"/>
    <col min="14586" max="14586" width="4.125" style="242" customWidth="1"/>
    <col min="14587" max="14587" width="2.875" style="242" customWidth="1"/>
    <col min="14588" max="14593" width="7.625" style="242" customWidth="1"/>
    <col min="14594" max="14594" width="4.75" style="242" customWidth="1"/>
    <col min="14595" max="14595" width="5" style="242" customWidth="1"/>
    <col min="14596" max="14596" width="5.625" style="242" customWidth="1"/>
    <col min="14597" max="14597" width="10.375" style="242" customWidth="1"/>
    <col min="14598" max="14598" width="9" style="242"/>
    <col min="14599" max="14599" width="16.125" style="242" customWidth="1"/>
    <col min="14600" max="14841" width="9" style="242"/>
    <col min="14842" max="14842" width="4.125" style="242" customWidth="1"/>
    <col min="14843" max="14843" width="2.875" style="242" customWidth="1"/>
    <col min="14844" max="14849" width="7.625" style="242" customWidth="1"/>
    <col min="14850" max="14850" width="4.75" style="242" customWidth="1"/>
    <col min="14851" max="14851" width="5" style="242" customWidth="1"/>
    <col min="14852" max="14852" width="5.625" style="242" customWidth="1"/>
    <col min="14853" max="14853" width="10.375" style="242" customWidth="1"/>
    <col min="14854" max="14854" width="9" style="242"/>
    <col min="14855" max="14855" width="16.125" style="242" customWidth="1"/>
    <col min="14856" max="15097" width="9" style="242"/>
    <col min="15098" max="15098" width="4.125" style="242" customWidth="1"/>
    <col min="15099" max="15099" width="2.875" style="242" customWidth="1"/>
    <col min="15100" max="15105" width="7.625" style="242" customWidth="1"/>
    <col min="15106" max="15106" width="4.75" style="242" customWidth="1"/>
    <col min="15107" max="15107" width="5" style="242" customWidth="1"/>
    <col min="15108" max="15108" width="5.625" style="242" customWidth="1"/>
    <col min="15109" max="15109" width="10.375" style="242" customWidth="1"/>
    <col min="15110" max="15110" width="9" style="242"/>
    <col min="15111" max="15111" width="16.125" style="242" customWidth="1"/>
    <col min="15112" max="15353" width="9" style="242"/>
    <col min="15354" max="15354" width="4.125" style="242" customWidth="1"/>
    <col min="15355" max="15355" width="2.875" style="242" customWidth="1"/>
    <col min="15356" max="15361" width="7.625" style="242" customWidth="1"/>
    <col min="15362" max="15362" width="4.75" style="242" customWidth="1"/>
    <col min="15363" max="15363" width="5" style="242" customWidth="1"/>
    <col min="15364" max="15364" width="5.625" style="242" customWidth="1"/>
    <col min="15365" max="15365" width="10.375" style="242" customWidth="1"/>
    <col min="15366" max="15366" width="9" style="242"/>
    <col min="15367" max="15367" width="16.125" style="242" customWidth="1"/>
    <col min="15368" max="15609" width="9" style="242"/>
    <col min="15610" max="15610" width="4.125" style="242" customWidth="1"/>
    <col min="15611" max="15611" width="2.875" style="242" customWidth="1"/>
    <col min="15612" max="15617" width="7.625" style="242" customWidth="1"/>
    <col min="15618" max="15618" width="4.75" style="242" customWidth="1"/>
    <col min="15619" max="15619" width="5" style="242" customWidth="1"/>
    <col min="15620" max="15620" width="5.625" style="242" customWidth="1"/>
    <col min="15621" max="15621" width="10.375" style="242" customWidth="1"/>
    <col min="15622" max="15622" width="9" style="242"/>
    <col min="15623" max="15623" width="16.125" style="242" customWidth="1"/>
    <col min="15624" max="15865" width="9" style="242"/>
    <col min="15866" max="15866" width="4.125" style="242" customWidth="1"/>
    <col min="15867" max="15867" width="2.875" style="242" customWidth="1"/>
    <col min="15868" max="15873" width="7.625" style="242" customWidth="1"/>
    <col min="15874" max="15874" width="4.75" style="242" customWidth="1"/>
    <col min="15875" max="15875" width="5" style="242" customWidth="1"/>
    <col min="15876" max="15876" width="5.625" style="242" customWidth="1"/>
    <col min="15877" max="15877" width="10.375" style="242" customWidth="1"/>
    <col min="15878" max="15878" width="9" style="242"/>
    <col min="15879" max="15879" width="16.125" style="242" customWidth="1"/>
    <col min="15880" max="16121" width="9" style="242"/>
    <col min="16122" max="16122" width="4.125" style="242" customWidth="1"/>
    <col min="16123" max="16123" width="2.875" style="242" customWidth="1"/>
    <col min="16124" max="16129" width="7.625" style="242" customWidth="1"/>
    <col min="16130" max="16130" width="4.75" style="242" customWidth="1"/>
    <col min="16131" max="16131" width="5" style="242" customWidth="1"/>
    <col min="16132" max="16132" width="5.625" style="242" customWidth="1"/>
    <col min="16133" max="16133" width="10.375" style="242" customWidth="1"/>
    <col min="16134" max="16134" width="9" style="242"/>
    <col min="16135" max="16135" width="16.125" style="242" customWidth="1"/>
    <col min="16136" max="16384" width="9" style="242"/>
  </cols>
  <sheetData>
    <row r="1" spans="1:18" ht="21" x14ac:dyDescent="0.15">
      <c r="B1" s="344" t="s">
        <v>76</v>
      </c>
      <c r="C1" s="344"/>
      <c r="D1" s="344"/>
      <c r="R1" s="145" t="s">
        <v>270</v>
      </c>
    </row>
    <row r="2" spans="1:18" ht="14.25" x14ac:dyDescent="0.15">
      <c r="B2" s="77"/>
      <c r="N2" s="78"/>
    </row>
    <row r="3" spans="1:18" ht="18.75" x14ac:dyDescent="0.15">
      <c r="B3" s="77"/>
      <c r="F3" s="77"/>
      <c r="Q3" s="807" t="s">
        <v>271</v>
      </c>
      <c r="R3" s="807"/>
    </row>
    <row r="4" spans="1:18" ht="24" x14ac:dyDescent="0.15">
      <c r="D4" s="808" t="s">
        <v>272</v>
      </c>
      <c r="E4" s="808"/>
      <c r="F4" s="808"/>
      <c r="G4" s="808"/>
      <c r="H4" s="808"/>
      <c r="I4" s="808"/>
      <c r="J4" s="808"/>
      <c r="K4" s="808"/>
      <c r="L4" s="808"/>
      <c r="M4" s="808"/>
      <c r="N4" s="808"/>
      <c r="O4" s="808"/>
      <c r="P4" s="808"/>
    </row>
    <row r="5" spans="1:18" ht="9.75" customHeight="1" x14ac:dyDescent="0.15">
      <c r="C5" s="244"/>
      <c r="D5" s="244"/>
      <c r="E5" s="244"/>
      <c r="G5" s="245"/>
      <c r="H5" s="245"/>
    </row>
    <row r="6" spans="1:18" ht="9.75" customHeight="1" x14ac:dyDescent="0.15"/>
    <row r="7" spans="1:18" ht="19.5" customHeight="1" x14ac:dyDescent="0.15">
      <c r="C7" s="245"/>
    </row>
    <row r="8" spans="1:18" ht="19.5" customHeight="1" x14ac:dyDescent="0.15">
      <c r="B8" s="146"/>
      <c r="C8" s="147" t="s">
        <v>273</v>
      </c>
      <c r="D8" s="148"/>
      <c r="E8" s="148"/>
      <c r="F8" s="148"/>
      <c r="G8" s="246"/>
      <c r="H8" s="246"/>
    </row>
    <row r="9" spans="1:18" ht="19.5" customHeight="1" x14ac:dyDescent="0.15">
      <c r="B9" s="146"/>
      <c r="C9" s="146"/>
      <c r="D9" s="146"/>
      <c r="E9" s="146"/>
      <c r="F9" s="146"/>
    </row>
    <row r="10" spans="1:18" s="296" customFormat="1" ht="35.25" customHeight="1" x14ac:dyDescent="0.2">
      <c r="A10" s="796" t="s">
        <v>274</v>
      </c>
      <c r="B10" s="796"/>
      <c r="C10" s="796"/>
      <c r="D10" s="822"/>
      <c r="E10" s="822"/>
      <c r="F10" s="822"/>
      <c r="G10" s="822"/>
      <c r="H10" s="299" t="s">
        <v>275</v>
      </c>
      <c r="I10" s="819"/>
      <c r="J10" s="819"/>
      <c r="K10" s="819"/>
      <c r="L10" s="819"/>
      <c r="M10" s="819"/>
      <c r="N10" s="299" t="s">
        <v>276</v>
      </c>
    </row>
    <row r="11" spans="1:18" ht="19.5" customHeight="1" x14ac:dyDescent="0.2">
      <c r="B11" s="798"/>
      <c r="C11" s="798"/>
      <c r="D11" s="146"/>
      <c r="E11" s="146"/>
      <c r="F11" s="146"/>
      <c r="K11" s="798"/>
      <c r="L11" s="798"/>
      <c r="M11" s="146"/>
      <c r="N11" s="149"/>
      <c r="O11" s="146"/>
      <c r="P11" s="146"/>
      <c r="Q11" s="146"/>
    </row>
    <row r="12" spans="1:18" s="296" customFormat="1" ht="19.5" customHeight="1" x14ac:dyDescent="0.2">
      <c r="B12" s="297"/>
      <c r="C12" s="298" t="s">
        <v>277</v>
      </c>
      <c r="D12" s="797"/>
      <c r="E12" s="797"/>
      <c r="F12" s="797"/>
      <c r="G12" s="300"/>
      <c r="H12" s="301" t="s">
        <v>275</v>
      </c>
      <c r="I12" s="820"/>
      <c r="J12" s="820"/>
      <c r="K12" s="820"/>
      <c r="L12" s="303" t="s">
        <v>276</v>
      </c>
      <c r="M12" s="821" t="s">
        <v>278</v>
      </c>
      <c r="N12" s="821"/>
      <c r="O12" s="818"/>
      <c r="P12" s="818"/>
      <c r="Q12" s="818"/>
      <c r="R12" s="302"/>
    </row>
    <row r="13" spans="1:18" ht="19.5" customHeight="1" x14ac:dyDescent="0.15">
      <c r="B13" s="146"/>
      <c r="C13" s="146"/>
      <c r="D13" s="146"/>
      <c r="E13" s="146"/>
      <c r="F13" s="146"/>
      <c r="K13" s="245"/>
      <c r="L13" s="243"/>
    </row>
    <row r="14" spans="1:18" ht="19.5" customHeight="1" x14ac:dyDescent="0.2">
      <c r="B14" s="146"/>
      <c r="C14" s="147" t="s">
        <v>279</v>
      </c>
      <c r="D14" s="148"/>
      <c r="E14" s="148"/>
      <c r="F14" s="150"/>
      <c r="G14" s="247"/>
      <c r="H14" s="247"/>
    </row>
    <row r="15" spans="1:18" ht="19.5" customHeight="1" x14ac:dyDescent="0.15">
      <c r="B15" s="146"/>
      <c r="C15" s="146"/>
      <c r="D15" s="149"/>
      <c r="E15" s="149"/>
      <c r="F15" s="149"/>
      <c r="G15" s="243"/>
    </row>
    <row r="16" spans="1:18" ht="19.5" customHeight="1" x14ac:dyDescent="0.15">
      <c r="B16" s="151"/>
      <c r="C16" s="147" t="s">
        <v>280</v>
      </c>
      <c r="D16" s="809"/>
      <c r="E16" s="809"/>
      <c r="F16" s="809"/>
      <c r="G16" s="152" t="s">
        <v>281</v>
      </c>
      <c r="K16" s="248"/>
    </row>
    <row r="17" spans="2:18" ht="14.25" thickBot="1" x14ac:dyDescent="0.2">
      <c r="B17" s="245"/>
      <c r="C17" s="245"/>
      <c r="H17" s="249"/>
      <c r="I17" s="249"/>
      <c r="J17" s="250"/>
      <c r="K17" s="249"/>
      <c r="L17" s="249"/>
      <c r="M17" s="249"/>
      <c r="N17" s="249"/>
      <c r="O17" s="249"/>
      <c r="P17" s="249"/>
      <c r="Q17" s="249"/>
    </row>
    <row r="18" spans="2:18" ht="18.75" customHeight="1" x14ac:dyDescent="0.15">
      <c r="B18" s="790" t="s">
        <v>53</v>
      </c>
      <c r="C18" s="799" t="s">
        <v>282</v>
      </c>
      <c r="D18" s="800"/>
      <c r="E18" s="800"/>
      <c r="F18" s="800"/>
      <c r="G18" s="801" t="s">
        <v>283</v>
      </c>
      <c r="H18" s="792" t="s">
        <v>284</v>
      </c>
      <c r="I18" s="794" t="s">
        <v>285</v>
      </c>
      <c r="J18" s="803" t="s">
        <v>286</v>
      </c>
      <c r="K18" s="810" t="s">
        <v>287</v>
      </c>
      <c r="L18" s="810"/>
      <c r="M18" s="810"/>
      <c r="N18" s="810"/>
      <c r="O18" s="810"/>
      <c r="P18" s="811"/>
      <c r="Q18" s="814" t="s">
        <v>110</v>
      </c>
      <c r="R18" s="815"/>
    </row>
    <row r="19" spans="2:18" ht="29.25" thickBot="1" x14ac:dyDescent="0.2">
      <c r="B19" s="791"/>
      <c r="C19" s="322" t="s">
        <v>288</v>
      </c>
      <c r="D19" s="323" t="s">
        <v>289</v>
      </c>
      <c r="E19" s="324" t="s">
        <v>290</v>
      </c>
      <c r="F19" s="325" t="s">
        <v>291</v>
      </c>
      <c r="G19" s="802"/>
      <c r="H19" s="793"/>
      <c r="I19" s="795"/>
      <c r="J19" s="804"/>
      <c r="K19" s="812"/>
      <c r="L19" s="812"/>
      <c r="M19" s="812"/>
      <c r="N19" s="812"/>
      <c r="O19" s="812"/>
      <c r="P19" s="813"/>
      <c r="Q19" s="153" t="s">
        <v>292</v>
      </c>
      <c r="R19" s="251" t="s">
        <v>293</v>
      </c>
    </row>
    <row r="20" spans="2:18" ht="50.25" customHeight="1" thickTop="1" x14ac:dyDescent="0.15">
      <c r="B20" s="309"/>
      <c r="C20" s="310"/>
      <c r="D20" s="311"/>
      <c r="E20" s="311"/>
      <c r="F20" s="311"/>
      <c r="G20" s="326">
        <f>D20-C20+F20-E20</f>
        <v>0</v>
      </c>
      <c r="H20" s="327">
        <f>G20*24</f>
        <v>0</v>
      </c>
      <c r="I20" s="252"/>
      <c r="J20" s="253"/>
      <c r="K20" s="816"/>
      <c r="L20" s="816"/>
      <c r="M20" s="816"/>
      <c r="N20" s="816"/>
      <c r="O20" s="816"/>
      <c r="P20" s="817"/>
      <c r="Q20" s="154"/>
      <c r="R20" s="254"/>
    </row>
    <row r="21" spans="2:18" ht="50.25" customHeight="1" x14ac:dyDescent="0.15">
      <c r="B21" s="312"/>
      <c r="C21" s="313"/>
      <c r="D21" s="314"/>
      <c r="E21" s="318"/>
      <c r="F21" s="319"/>
      <c r="G21" s="328">
        <f t="shared" ref="G21:G34" si="0">D21-C21+F21-E21</f>
        <v>0</v>
      </c>
      <c r="H21" s="329">
        <f t="shared" ref="H21:H34" si="1">G21*24</f>
        <v>0</v>
      </c>
      <c r="I21" s="256"/>
      <c r="J21" s="257"/>
      <c r="K21" s="805"/>
      <c r="L21" s="805"/>
      <c r="M21" s="805"/>
      <c r="N21" s="805"/>
      <c r="O21" s="805"/>
      <c r="P21" s="806"/>
      <c r="Q21" s="155"/>
      <c r="R21" s="258"/>
    </row>
    <row r="22" spans="2:18" ht="50.25" customHeight="1" x14ac:dyDescent="0.15">
      <c r="B22" s="312"/>
      <c r="C22" s="313"/>
      <c r="D22" s="314"/>
      <c r="E22" s="314"/>
      <c r="F22" s="314"/>
      <c r="G22" s="328">
        <f t="shared" si="0"/>
        <v>0</v>
      </c>
      <c r="H22" s="330">
        <f t="shared" si="1"/>
        <v>0</v>
      </c>
      <c r="I22" s="256"/>
      <c r="J22" s="257"/>
      <c r="K22" s="805"/>
      <c r="L22" s="805"/>
      <c r="M22" s="805"/>
      <c r="N22" s="805"/>
      <c r="O22" s="805"/>
      <c r="P22" s="806"/>
      <c r="Q22" s="154"/>
      <c r="R22" s="254"/>
    </row>
    <row r="23" spans="2:18" ht="50.25" customHeight="1" x14ac:dyDescent="0.15">
      <c r="B23" s="312"/>
      <c r="C23" s="315"/>
      <c r="D23" s="316"/>
      <c r="E23" s="316"/>
      <c r="F23" s="316"/>
      <c r="G23" s="328">
        <f t="shared" si="0"/>
        <v>0</v>
      </c>
      <c r="H23" s="330">
        <f t="shared" si="1"/>
        <v>0</v>
      </c>
      <c r="I23" s="256"/>
      <c r="J23" s="257"/>
      <c r="K23" s="805"/>
      <c r="L23" s="805"/>
      <c r="M23" s="805"/>
      <c r="N23" s="805"/>
      <c r="O23" s="805"/>
      <c r="P23" s="806"/>
      <c r="Q23" s="155"/>
      <c r="R23" s="258"/>
    </row>
    <row r="24" spans="2:18" ht="50.25" customHeight="1" x14ac:dyDescent="0.15">
      <c r="B24" s="312"/>
      <c r="C24" s="315"/>
      <c r="D24" s="316"/>
      <c r="E24" s="316"/>
      <c r="F24" s="316"/>
      <c r="G24" s="328">
        <f t="shared" si="0"/>
        <v>0</v>
      </c>
      <c r="H24" s="330">
        <f t="shared" si="1"/>
        <v>0</v>
      </c>
      <c r="I24" s="256"/>
      <c r="J24" s="257"/>
      <c r="K24" s="805"/>
      <c r="L24" s="805"/>
      <c r="M24" s="805"/>
      <c r="N24" s="805"/>
      <c r="O24" s="805"/>
      <c r="P24" s="806"/>
      <c r="Q24" s="155"/>
      <c r="R24" s="258"/>
    </row>
    <row r="25" spans="2:18" ht="50.25" customHeight="1" x14ac:dyDescent="0.15">
      <c r="B25" s="312"/>
      <c r="C25" s="313"/>
      <c r="D25" s="314"/>
      <c r="E25" s="314"/>
      <c r="F25" s="314"/>
      <c r="G25" s="328">
        <f t="shared" si="0"/>
        <v>0</v>
      </c>
      <c r="H25" s="330">
        <f t="shared" si="1"/>
        <v>0</v>
      </c>
      <c r="I25" s="256"/>
      <c r="J25" s="257"/>
      <c r="K25" s="805"/>
      <c r="L25" s="805"/>
      <c r="M25" s="805"/>
      <c r="N25" s="805"/>
      <c r="O25" s="805"/>
      <c r="P25" s="806"/>
      <c r="Q25" s="155"/>
      <c r="R25" s="258"/>
    </row>
    <row r="26" spans="2:18" ht="50.25" customHeight="1" x14ac:dyDescent="0.15">
      <c r="B26" s="312"/>
      <c r="C26" s="315"/>
      <c r="D26" s="316"/>
      <c r="E26" s="316"/>
      <c r="F26" s="316"/>
      <c r="G26" s="328">
        <f t="shared" si="0"/>
        <v>0</v>
      </c>
      <c r="H26" s="330">
        <f t="shared" si="1"/>
        <v>0</v>
      </c>
      <c r="I26" s="256"/>
      <c r="J26" s="257"/>
      <c r="K26" s="844"/>
      <c r="L26" s="805"/>
      <c r="M26" s="805"/>
      <c r="N26" s="805"/>
      <c r="O26" s="805"/>
      <c r="P26" s="806"/>
      <c r="Q26" s="155"/>
      <c r="R26" s="258"/>
    </row>
    <row r="27" spans="2:18" ht="50.25" customHeight="1" x14ac:dyDescent="0.15">
      <c r="B27" s="312"/>
      <c r="C27" s="315"/>
      <c r="D27" s="316"/>
      <c r="E27" s="316"/>
      <c r="F27" s="316"/>
      <c r="G27" s="328">
        <f t="shared" si="0"/>
        <v>0</v>
      </c>
      <c r="H27" s="330">
        <f t="shared" si="1"/>
        <v>0</v>
      </c>
      <c r="I27" s="259"/>
      <c r="J27" s="260"/>
      <c r="K27" s="805"/>
      <c r="L27" s="805"/>
      <c r="M27" s="805"/>
      <c r="N27" s="805"/>
      <c r="O27" s="805"/>
      <c r="P27" s="806"/>
      <c r="Q27" s="155"/>
      <c r="R27" s="258"/>
    </row>
    <row r="28" spans="2:18" ht="50.25" customHeight="1" x14ac:dyDescent="0.15">
      <c r="B28" s="317"/>
      <c r="C28" s="313"/>
      <c r="D28" s="314"/>
      <c r="E28" s="314"/>
      <c r="F28" s="314"/>
      <c r="G28" s="328">
        <f t="shared" si="0"/>
        <v>0</v>
      </c>
      <c r="H28" s="330">
        <f t="shared" si="1"/>
        <v>0</v>
      </c>
      <c r="I28" s="259"/>
      <c r="J28" s="260"/>
      <c r="K28" s="805"/>
      <c r="L28" s="805"/>
      <c r="M28" s="805"/>
      <c r="N28" s="805"/>
      <c r="O28" s="805"/>
      <c r="P28" s="806"/>
      <c r="Q28" s="155"/>
      <c r="R28" s="258"/>
    </row>
    <row r="29" spans="2:18" ht="50.25" customHeight="1" x14ac:dyDescent="0.15">
      <c r="B29" s="312"/>
      <c r="C29" s="315"/>
      <c r="D29" s="316"/>
      <c r="E29" s="316"/>
      <c r="F29" s="316"/>
      <c r="G29" s="328">
        <f t="shared" si="0"/>
        <v>0</v>
      </c>
      <c r="H29" s="330">
        <f t="shared" si="1"/>
        <v>0</v>
      </c>
      <c r="I29" s="256"/>
      <c r="J29" s="257"/>
      <c r="K29" s="805"/>
      <c r="L29" s="805"/>
      <c r="M29" s="805"/>
      <c r="N29" s="805"/>
      <c r="O29" s="805"/>
      <c r="P29" s="806"/>
      <c r="Q29" s="155"/>
      <c r="R29" s="258"/>
    </row>
    <row r="30" spans="2:18" ht="50.25" customHeight="1" x14ac:dyDescent="0.15">
      <c r="B30" s="317"/>
      <c r="C30" s="313"/>
      <c r="D30" s="314"/>
      <c r="E30" s="314"/>
      <c r="F30" s="314"/>
      <c r="G30" s="328">
        <f t="shared" si="0"/>
        <v>0</v>
      </c>
      <c r="H30" s="330">
        <f t="shared" si="1"/>
        <v>0</v>
      </c>
      <c r="I30" s="256"/>
      <c r="J30" s="257"/>
      <c r="K30" s="805"/>
      <c r="L30" s="805"/>
      <c r="M30" s="805"/>
      <c r="N30" s="805"/>
      <c r="O30" s="805"/>
      <c r="P30" s="806"/>
      <c r="Q30" s="155"/>
      <c r="R30" s="258"/>
    </row>
    <row r="31" spans="2:18" ht="50.25" customHeight="1" x14ac:dyDescent="0.15">
      <c r="B31" s="312"/>
      <c r="C31" s="315"/>
      <c r="D31" s="316"/>
      <c r="E31" s="316"/>
      <c r="F31" s="316"/>
      <c r="G31" s="328">
        <f t="shared" si="0"/>
        <v>0</v>
      </c>
      <c r="H31" s="330">
        <f t="shared" si="1"/>
        <v>0</v>
      </c>
      <c r="I31" s="256"/>
      <c r="J31" s="257"/>
      <c r="K31" s="805"/>
      <c r="L31" s="805"/>
      <c r="M31" s="805"/>
      <c r="N31" s="805"/>
      <c r="O31" s="805"/>
      <c r="P31" s="806"/>
      <c r="Q31" s="155"/>
      <c r="R31" s="258"/>
    </row>
    <row r="32" spans="2:18" ht="50.25" customHeight="1" x14ac:dyDescent="0.15">
      <c r="B32" s="317"/>
      <c r="C32" s="313"/>
      <c r="D32" s="314"/>
      <c r="E32" s="314"/>
      <c r="F32" s="314"/>
      <c r="G32" s="328">
        <f t="shared" si="0"/>
        <v>0</v>
      </c>
      <c r="H32" s="330">
        <f t="shared" si="1"/>
        <v>0</v>
      </c>
      <c r="I32" s="256"/>
      <c r="J32" s="257"/>
      <c r="K32" s="805"/>
      <c r="L32" s="805"/>
      <c r="M32" s="805"/>
      <c r="N32" s="805"/>
      <c r="O32" s="805"/>
      <c r="P32" s="806"/>
      <c r="Q32" s="155"/>
      <c r="R32" s="258"/>
    </row>
    <row r="33" spans="2:18" ht="50.25" customHeight="1" x14ac:dyDescent="0.15">
      <c r="B33" s="312"/>
      <c r="C33" s="315"/>
      <c r="D33" s="316"/>
      <c r="E33" s="316"/>
      <c r="F33" s="316"/>
      <c r="G33" s="328">
        <f t="shared" si="0"/>
        <v>0</v>
      </c>
      <c r="H33" s="330">
        <f t="shared" si="1"/>
        <v>0</v>
      </c>
      <c r="I33" s="256"/>
      <c r="J33" s="257"/>
      <c r="K33" s="805"/>
      <c r="L33" s="805"/>
      <c r="M33" s="805"/>
      <c r="N33" s="805"/>
      <c r="O33" s="805"/>
      <c r="P33" s="806"/>
      <c r="Q33" s="155"/>
      <c r="R33" s="258"/>
    </row>
    <row r="34" spans="2:18" ht="50.25" customHeight="1" x14ac:dyDescent="0.15">
      <c r="B34" s="312"/>
      <c r="C34" s="315"/>
      <c r="D34" s="316"/>
      <c r="E34" s="316"/>
      <c r="F34" s="316"/>
      <c r="G34" s="331">
        <f t="shared" si="0"/>
        <v>0</v>
      </c>
      <c r="H34" s="332">
        <f t="shared" si="1"/>
        <v>0</v>
      </c>
      <c r="I34" s="256"/>
      <c r="J34" s="257"/>
      <c r="K34" s="805"/>
      <c r="L34" s="805"/>
      <c r="M34" s="805"/>
      <c r="N34" s="805"/>
      <c r="O34" s="805"/>
      <c r="P34" s="806"/>
      <c r="Q34" s="155"/>
      <c r="R34" s="258"/>
    </row>
    <row r="35" spans="2:18" ht="50.25" customHeight="1" x14ac:dyDescent="0.15">
      <c r="B35" s="255"/>
      <c r="C35" s="333"/>
      <c r="D35" s="334"/>
      <c r="E35" s="335"/>
      <c r="F35" s="335"/>
      <c r="G35" s="328">
        <f t="shared" ref="G35:G36" si="2">D35-C35+F35-E35</f>
        <v>0</v>
      </c>
      <c r="H35" s="330">
        <f t="shared" ref="H35:H36" si="3">G35*24</f>
        <v>0</v>
      </c>
      <c r="I35" s="259"/>
      <c r="J35" s="260"/>
      <c r="K35" s="805"/>
      <c r="L35" s="805"/>
      <c r="M35" s="805"/>
      <c r="N35" s="805"/>
      <c r="O35" s="805"/>
      <c r="P35" s="806"/>
      <c r="Q35" s="155"/>
      <c r="R35" s="258"/>
    </row>
    <row r="36" spans="2:18" ht="50.25" customHeight="1" thickBot="1" x14ac:dyDescent="0.2">
      <c r="B36" s="261"/>
      <c r="C36" s="336"/>
      <c r="D36" s="337"/>
      <c r="E36" s="338"/>
      <c r="F36" s="338"/>
      <c r="G36" s="339">
        <f t="shared" si="2"/>
        <v>0</v>
      </c>
      <c r="H36" s="340">
        <f t="shared" si="3"/>
        <v>0</v>
      </c>
      <c r="I36" s="262"/>
      <c r="J36" s="263"/>
      <c r="K36" s="840"/>
      <c r="L36" s="840"/>
      <c r="M36" s="840"/>
      <c r="N36" s="840"/>
      <c r="O36" s="840"/>
      <c r="P36" s="841"/>
      <c r="Q36" s="156"/>
      <c r="R36" s="264"/>
    </row>
    <row r="37" spans="2:18" ht="29.25" customHeight="1" thickTop="1" thickBot="1" x14ac:dyDescent="0.2">
      <c r="B37" s="265"/>
      <c r="F37" s="823" t="s">
        <v>294</v>
      </c>
      <c r="G37" s="824"/>
      <c r="H37" s="266"/>
      <c r="I37" s="146"/>
      <c r="J37" s="149"/>
      <c r="K37" s="146"/>
      <c r="L37" s="146"/>
      <c r="M37" s="146"/>
      <c r="N37" s="146"/>
      <c r="O37" s="146"/>
      <c r="P37" s="146"/>
      <c r="Q37" s="146"/>
      <c r="R37" s="146"/>
    </row>
    <row r="38" spans="2:18" ht="29.25" customHeight="1" x14ac:dyDescent="0.15">
      <c r="C38" s="265"/>
      <c r="D38" s="825"/>
      <c r="E38" s="825"/>
      <c r="F38" s="267"/>
      <c r="G38" s="267"/>
      <c r="H38" s="267"/>
      <c r="I38" s="146"/>
      <c r="J38" s="149"/>
      <c r="K38" s="826" t="s">
        <v>295</v>
      </c>
      <c r="L38" s="827"/>
      <c r="M38" s="828" t="s">
        <v>296</v>
      </c>
      <c r="N38" s="830" t="s">
        <v>297</v>
      </c>
      <c r="O38" s="831"/>
      <c r="P38" s="842" t="s">
        <v>298</v>
      </c>
      <c r="Q38" s="832" t="s">
        <v>38</v>
      </c>
      <c r="R38" s="833"/>
    </row>
    <row r="39" spans="2:18" ht="29.25" customHeight="1" thickBot="1" x14ac:dyDescent="0.2">
      <c r="F39" s="146"/>
      <c r="G39" s="146"/>
      <c r="H39" s="146"/>
      <c r="I39" s="146"/>
      <c r="J39" s="149"/>
      <c r="K39" s="834">
        <f>H37</f>
        <v>0</v>
      </c>
      <c r="L39" s="835"/>
      <c r="M39" s="829"/>
      <c r="N39" s="836">
        <f>D16</f>
        <v>0</v>
      </c>
      <c r="O39" s="837"/>
      <c r="P39" s="843"/>
      <c r="Q39" s="838">
        <f>K39*N39</f>
        <v>0</v>
      </c>
      <c r="R39" s="839"/>
    </row>
  </sheetData>
  <mergeCells count="48">
    <mergeCell ref="K35:P35"/>
    <mergeCell ref="K24:P24"/>
    <mergeCell ref="K25:P25"/>
    <mergeCell ref="K26:P26"/>
    <mergeCell ref="K27:P27"/>
    <mergeCell ref="K28:P28"/>
    <mergeCell ref="K29:P29"/>
    <mergeCell ref="K30:P30"/>
    <mergeCell ref="K31:P31"/>
    <mergeCell ref="K32:P32"/>
    <mergeCell ref="K33:P33"/>
    <mergeCell ref="K34:P34"/>
    <mergeCell ref="Q38:R38"/>
    <mergeCell ref="K39:L39"/>
    <mergeCell ref="N39:O39"/>
    <mergeCell ref="Q39:R39"/>
    <mergeCell ref="K36:P36"/>
    <mergeCell ref="P38:P39"/>
    <mergeCell ref="F37:G37"/>
    <mergeCell ref="D38:E38"/>
    <mergeCell ref="K38:L38"/>
    <mergeCell ref="M38:M39"/>
    <mergeCell ref="N38:O38"/>
    <mergeCell ref="J18:J19"/>
    <mergeCell ref="K23:P23"/>
    <mergeCell ref="Q3:R3"/>
    <mergeCell ref="D4:P4"/>
    <mergeCell ref="K11:L11"/>
    <mergeCell ref="D16:F16"/>
    <mergeCell ref="K18:P19"/>
    <mergeCell ref="Q18:R18"/>
    <mergeCell ref="K20:P20"/>
    <mergeCell ref="K21:P21"/>
    <mergeCell ref="K22:P22"/>
    <mergeCell ref="O12:Q12"/>
    <mergeCell ref="I10:M10"/>
    <mergeCell ref="I12:K12"/>
    <mergeCell ref="M12:N12"/>
    <mergeCell ref="D10:G10"/>
    <mergeCell ref="B1:D1"/>
    <mergeCell ref="B18:B19"/>
    <mergeCell ref="H18:H19"/>
    <mergeCell ref="I18:I19"/>
    <mergeCell ref="A10:C10"/>
    <mergeCell ref="D12:F12"/>
    <mergeCell ref="B11:C11"/>
    <mergeCell ref="C18:F18"/>
    <mergeCell ref="G18:G19"/>
  </mergeCells>
  <phoneticPr fontId="17"/>
  <dataValidations count="1">
    <dataValidation type="list" allowBlank="1" showInputMessage="1" showErrorMessage="1" sqref="J20:J36" xr:uid="{73C8CD15-C1E8-40E4-B814-5BCF2D649D74}">
      <formula1>"伴走支援,金融機関交渉"</formula1>
    </dataValidation>
  </dataValidations>
  <printOptions horizontalCentered="1" verticalCentered="1"/>
  <pageMargins left="0.23622047244094491" right="0.23622047244094491" top="0.74803149606299213" bottom="0.74803149606299213" header="0.31496062992125984" footer="0.31496062992125984"/>
  <pageSetup paperSize="9" scale="5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2A1243-8C09-4398-AA9E-3C50AF7355C0}">
  <sheetPr>
    <pageSetUpPr fitToPage="1"/>
  </sheetPr>
  <dimension ref="A1:Q21"/>
  <sheetViews>
    <sheetView showGridLines="0" view="pageBreakPreview" zoomScale="70" zoomScaleNormal="55" zoomScaleSheetLayoutView="70" workbookViewId="0">
      <selection activeCell="A2" sqref="A2:H2"/>
    </sheetView>
  </sheetViews>
  <sheetFormatPr defaultColWidth="9" defaultRowHeight="13.5" x14ac:dyDescent="0.15"/>
  <cols>
    <col min="1" max="1" width="3.75" style="165" bestFit="1" customWidth="1"/>
    <col min="2" max="2" width="14.625" style="157" customWidth="1"/>
    <col min="3" max="3" width="7.375" style="157" customWidth="1"/>
    <col min="4" max="4" width="6.125" style="157" customWidth="1"/>
    <col min="5" max="10" width="13.125" style="158" customWidth="1"/>
    <col min="11" max="11" width="18.25" style="158" customWidth="1"/>
    <col min="12" max="13" width="9.875" style="158" customWidth="1"/>
    <col min="14" max="15" width="22.125" style="158" customWidth="1"/>
    <col min="16" max="16" width="20" style="158" customWidth="1"/>
    <col min="17" max="17" width="11.375" style="158" bestFit="1" customWidth="1"/>
    <col min="18" max="18" width="17.375" style="158" customWidth="1"/>
    <col min="19" max="16384" width="9" style="158"/>
  </cols>
  <sheetData>
    <row r="1" spans="1:17" ht="28.5" customHeight="1" x14ac:dyDescent="0.15">
      <c r="A1" s="344" t="s">
        <v>76</v>
      </c>
      <c r="B1" s="344"/>
      <c r="C1" s="344"/>
      <c r="Q1" s="159" t="s">
        <v>299</v>
      </c>
    </row>
    <row r="2" spans="1:17" ht="66" customHeight="1" x14ac:dyDescent="0.15">
      <c r="A2" s="845" t="s">
        <v>300</v>
      </c>
      <c r="B2" s="845"/>
      <c r="C2" s="845"/>
      <c r="D2" s="845"/>
      <c r="E2" s="845"/>
      <c r="F2" s="845"/>
      <c r="G2" s="845"/>
      <c r="H2" s="845"/>
      <c r="I2" s="160"/>
    </row>
    <row r="3" spans="1:17" ht="18.75" x14ac:dyDescent="0.15">
      <c r="A3" s="161"/>
      <c r="B3" s="162" t="s">
        <v>301</v>
      </c>
      <c r="C3" s="162"/>
      <c r="D3" s="858"/>
      <c r="E3" s="859"/>
      <c r="F3" s="859"/>
      <c r="G3" s="163" t="s">
        <v>302</v>
      </c>
      <c r="H3" s="190"/>
      <c r="I3" s="157"/>
      <c r="P3" s="164" t="s">
        <v>303</v>
      </c>
      <c r="Q3" s="189"/>
    </row>
    <row r="4" spans="1:17" ht="26.25" customHeight="1" x14ac:dyDescent="0.15">
      <c r="B4" s="166" t="s">
        <v>304</v>
      </c>
      <c r="C4" s="166"/>
      <c r="D4" s="858"/>
      <c r="E4" s="859"/>
      <c r="F4" s="859"/>
      <c r="L4" s="167" t="s">
        <v>305</v>
      </c>
      <c r="M4" s="167"/>
      <c r="N4" s="167"/>
      <c r="O4" s="167"/>
      <c r="P4" s="167"/>
      <c r="Q4" s="167"/>
    </row>
    <row r="5" spans="1:17" s="165" customFormat="1" ht="57" customHeight="1" x14ac:dyDescent="0.15">
      <c r="B5" s="860"/>
      <c r="C5" s="861"/>
      <c r="D5" s="862" t="s">
        <v>306</v>
      </c>
      <c r="E5" s="862"/>
      <c r="F5" s="862"/>
      <c r="G5" s="862"/>
      <c r="H5" s="862"/>
      <c r="I5" s="862"/>
      <c r="J5" s="862"/>
      <c r="K5" s="862"/>
      <c r="L5" s="168" t="s">
        <v>307</v>
      </c>
      <c r="M5" s="168" t="s">
        <v>308</v>
      </c>
      <c r="N5" s="863" t="s">
        <v>309</v>
      </c>
      <c r="O5" s="863"/>
      <c r="P5" s="863"/>
      <c r="Q5" s="169" t="s">
        <v>310</v>
      </c>
    </row>
    <row r="6" spans="1:17" ht="43.5" customHeight="1" x14ac:dyDescent="0.15">
      <c r="B6" s="846" t="s">
        <v>311</v>
      </c>
      <c r="C6" s="847"/>
      <c r="D6" s="852" t="s">
        <v>312</v>
      </c>
      <c r="E6" s="852"/>
      <c r="F6" s="852"/>
      <c r="G6" s="852"/>
      <c r="H6" s="852"/>
      <c r="I6" s="852"/>
      <c r="J6" s="852"/>
      <c r="K6" s="852"/>
      <c r="L6" s="179"/>
      <c r="M6" s="179"/>
      <c r="N6" s="853"/>
      <c r="O6" s="853"/>
      <c r="P6" s="853"/>
      <c r="Q6" s="180"/>
    </row>
    <row r="7" spans="1:17" ht="43.5" customHeight="1" x14ac:dyDescent="0.15">
      <c r="B7" s="848"/>
      <c r="C7" s="849"/>
      <c r="D7" s="854" t="s">
        <v>313</v>
      </c>
      <c r="E7" s="854"/>
      <c r="F7" s="854"/>
      <c r="G7" s="854"/>
      <c r="H7" s="854"/>
      <c r="I7" s="854"/>
      <c r="J7" s="854"/>
      <c r="K7" s="854"/>
      <c r="L7" s="181"/>
      <c r="M7" s="181"/>
      <c r="N7" s="855"/>
      <c r="O7" s="855"/>
      <c r="P7" s="855"/>
      <c r="Q7" s="182"/>
    </row>
    <row r="8" spans="1:17" ht="43.5" customHeight="1" x14ac:dyDescent="0.15">
      <c r="B8" s="850"/>
      <c r="C8" s="851"/>
      <c r="D8" s="856" t="s">
        <v>314</v>
      </c>
      <c r="E8" s="856"/>
      <c r="F8" s="856"/>
      <c r="G8" s="856"/>
      <c r="H8" s="856"/>
      <c r="I8" s="856"/>
      <c r="J8" s="856"/>
      <c r="K8" s="856"/>
      <c r="L8" s="183"/>
      <c r="M8" s="183"/>
      <c r="N8" s="857"/>
      <c r="O8" s="857"/>
      <c r="P8" s="857"/>
      <c r="Q8" s="184"/>
    </row>
    <row r="9" spans="1:17" ht="43.5" customHeight="1" x14ac:dyDescent="0.15">
      <c r="B9" s="868" t="s">
        <v>315</v>
      </c>
      <c r="C9" s="868"/>
      <c r="D9" s="864" t="s">
        <v>316</v>
      </c>
      <c r="E9" s="865"/>
      <c r="F9" s="865"/>
      <c r="G9" s="865"/>
      <c r="H9" s="865"/>
      <c r="I9" s="865"/>
      <c r="J9" s="865"/>
      <c r="K9" s="866"/>
      <c r="L9" s="185"/>
      <c r="M9" s="185"/>
      <c r="N9" s="867"/>
      <c r="O9" s="867"/>
      <c r="P9" s="867"/>
      <c r="Q9" s="186"/>
    </row>
    <row r="10" spans="1:17" ht="43.5" customHeight="1" x14ac:dyDescent="0.15">
      <c r="B10" s="868" t="s">
        <v>317</v>
      </c>
      <c r="C10" s="868"/>
      <c r="D10" s="864" t="s">
        <v>318</v>
      </c>
      <c r="E10" s="865"/>
      <c r="F10" s="865"/>
      <c r="G10" s="865"/>
      <c r="H10" s="865"/>
      <c r="I10" s="865"/>
      <c r="J10" s="865"/>
      <c r="K10" s="866"/>
      <c r="L10" s="185"/>
      <c r="M10" s="185"/>
      <c r="N10" s="867"/>
      <c r="O10" s="867"/>
      <c r="P10" s="867"/>
      <c r="Q10" s="186"/>
    </row>
    <row r="11" spans="1:17" ht="43.5" customHeight="1" x14ac:dyDescent="0.15">
      <c r="B11" s="868" t="s">
        <v>319</v>
      </c>
      <c r="C11" s="868"/>
      <c r="D11" s="869" t="s">
        <v>320</v>
      </c>
      <c r="E11" s="869"/>
      <c r="F11" s="869"/>
      <c r="G11" s="869"/>
      <c r="H11" s="869"/>
      <c r="I11" s="869"/>
      <c r="J11" s="869"/>
      <c r="K11" s="869"/>
      <c r="L11" s="185"/>
      <c r="M11" s="185"/>
      <c r="N11" s="867"/>
      <c r="O11" s="867"/>
      <c r="P11" s="867"/>
      <c r="Q11" s="186"/>
    </row>
    <row r="12" spans="1:17" ht="43.5" customHeight="1" x14ac:dyDescent="0.15">
      <c r="B12" s="846" t="s">
        <v>321</v>
      </c>
      <c r="C12" s="847"/>
      <c r="D12" s="852" t="s">
        <v>322</v>
      </c>
      <c r="E12" s="852"/>
      <c r="F12" s="852"/>
      <c r="G12" s="852"/>
      <c r="H12" s="852"/>
      <c r="I12" s="852"/>
      <c r="J12" s="852"/>
      <c r="K12" s="852"/>
      <c r="L12" s="179"/>
      <c r="M12" s="179"/>
      <c r="N12" s="853"/>
      <c r="O12" s="853"/>
      <c r="P12" s="853"/>
      <c r="Q12" s="180"/>
    </row>
    <row r="13" spans="1:17" ht="43.5" customHeight="1" x14ac:dyDescent="0.15">
      <c r="B13" s="850"/>
      <c r="C13" s="851"/>
      <c r="D13" s="870" t="s">
        <v>323</v>
      </c>
      <c r="E13" s="870"/>
      <c r="F13" s="870"/>
      <c r="G13" s="870"/>
      <c r="H13" s="870"/>
      <c r="I13" s="870"/>
      <c r="J13" s="870"/>
      <c r="K13" s="870"/>
      <c r="L13" s="187"/>
      <c r="M13" s="187"/>
      <c r="N13" s="871"/>
      <c r="O13" s="871"/>
      <c r="P13" s="871"/>
      <c r="Q13" s="188"/>
    </row>
    <row r="14" spans="1:17" ht="43.5" customHeight="1" x14ac:dyDescent="0.15">
      <c r="B14" s="846" t="s">
        <v>324</v>
      </c>
      <c r="C14" s="847"/>
      <c r="D14" s="852"/>
      <c r="E14" s="852"/>
      <c r="F14" s="852"/>
      <c r="G14" s="852"/>
      <c r="H14" s="852"/>
      <c r="I14" s="852"/>
      <c r="J14" s="852"/>
      <c r="K14" s="852"/>
      <c r="L14" s="179"/>
      <c r="M14" s="179"/>
      <c r="N14" s="853"/>
      <c r="O14" s="853"/>
      <c r="P14" s="853"/>
      <c r="Q14" s="180"/>
    </row>
    <row r="15" spans="1:17" ht="43.5" customHeight="1" x14ac:dyDescent="0.15">
      <c r="B15" s="850"/>
      <c r="C15" s="851"/>
      <c r="D15" s="870"/>
      <c r="E15" s="870"/>
      <c r="F15" s="870"/>
      <c r="G15" s="870"/>
      <c r="H15" s="870"/>
      <c r="I15" s="870"/>
      <c r="J15" s="870"/>
      <c r="K15" s="870"/>
      <c r="L15" s="187"/>
      <c r="M15" s="187"/>
      <c r="N15" s="871"/>
      <c r="O15" s="871"/>
      <c r="P15" s="871"/>
      <c r="Q15" s="188"/>
    </row>
    <row r="16" spans="1:17" ht="42.75" customHeight="1" x14ac:dyDescent="0.15">
      <c r="B16" s="162"/>
      <c r="C16" s="162"/>
      <c r="D16" s="162"/>
      <c r="L16" s="878" t="s">
        <v>325</v>
      </c>
      <c r="M16" s="879"/>
      <c r="N16" s="879"/>
      <c r="O16" s="879"/>
      <c r="P16" s="879"/>
      <c r="Q16" s="879"/>
    </row>
    <row r="17" spans="2:17" ht="18.75" customHeight="1" x14ac:dyDescent="0.15">
      <c r="B17" s="170" t="s">
        <v>326</v>
      </c>
      <c r="C17" s="171"/>
      <c r="D17" s="172" t="s">
        <v>327</v>
      </c>
      <c r="E17" s="173"/>
      <c r="F17" s="173"/>
      <c r="G17" s="173"/>
      <c r="H17" s="173"/>
      <c r="I17" s="173"/>
      <c r="J17" s="173"/>
      <c r="K17" s="173"/>
      <c r="L17" s="173"/>
      <c r="M17" s="173"/>
      <c r="N17" s="173"/>
      <c r="O17" s="173"/>
      <c r="P17" s="173"/>
      <c r="Q17" s="174"/>
    </row>
    <row r="18" spans="2:17" x14ac:dyDescent="0.15">
      <c r="B18" s="175" t="s">
        <v>328</v>
      </c>
      <c r="C18" s="178"/>
      <c r="D18" s="872"/>
      <c r="E18" s="873"/>
      <c r="F18" s="873"/>
      <c r="G18" s="873"/>
      <c r="H18" s="873"/>
      <c r="I18" s="873"/>
      <c r="J18" s="873"/>
      <c r="K18" s="873"/>
      <c r="L18" s="873"/>
      <c r="M18" s="873"/>
      <c r="N18" s="873"/>
      <c r="O18" s="873"/>
      <c r="P18" s="873"/>
      <c r="Q18" s="874"/>
    </row>
    <row r="19" spans="2:17" x14ac:dyDescent="0.15">
      <c r="B19" s="175" t="s">
        <v>329</v>
      </c>
      <c r="C19" s="178"/>
      <c r="D19" s="872"/>
      <c r="E19" s="873"/>
      <c r="F19" s="873"/>
      <c r="G19" s="873"/>
      <c r="H19" s="873"/>
      <c r="I19" s="873"/>
      <c r="J19" s="873"/>
      <c r="K19" s="873"/>
      <c r="L19" s="873"/>
      <c r="M19" s="873"/>
      <c r="N19" s="873"/>
      <c r="O19" s="873"/>
      <c r="P19" s="873"/>
      <c r="Q19" s="874"/>
    </row>
    <row r="20" spans="2:17" x14ac:dyDescent="0.15">
      <c r="B20" s="176"/>
      <c r="C20" s="177"/>
      <c r="D20" s="875"/>
      <c r="E20" s="876"/>
      <c r="F20" s="876"/>
      <c r="G20" s="876"/>
      <c r="H20" s="876"/>
      <c r="I20" s="876"/>
      <c r="J20" s="876"/>
      <c r="K20" s="876"/>
      <c r="L20" s="876"/>
      <c r="M20" s="876"/>
      <c r="N20" s="876"/>
      <c r="O20" s="876"/>
      <c r="P20" s="876"/>
      <c r="Q20" s="877"/>
    </row>
    <row r="21" spans="2:17" x14ac:dyDescent="0.15">
      <c r="B21" s="162"/>
      <c r="C21" s="162"/>
      <c r="D21" s="162"/>
    </row>
  </sheetData>
  <mergeCells count="35">
    <mergeCell ref="D18:Q20"/>
    <mergeCell ref="B14:C15"/>
    <mergeCell ref="D14:K14"/>
    <mergeCell ref="N14:P14"/>
    <mergeCell ref="D15:K15"/>
    <mergeCell ref="N15:P15"/>
    <mergeCell ref="L16:Q16"/>
    <mergeCell ref="B12:C13"/>
    <mergeCell ref="D12:K12"/>
    <mergeCell ref="N12:P12"/>
    <mergeCell ref="D13:K13"/>
    <mergeCell ref="N13:P13"/>
    <mergeCell ref="D9:K9"/>
    <mergeCell ref="N9:P9"/>
    <mergeCell ref="B11:C11"/>
    <mergeCell ref="D11:K11"/>
    <mergeCell ref="N11:P11"/>
    <mergeCell ref="B10:C10"/>
    <mergeCell ref="D10:K10"/>
    <mergeCell ref="N10:P10"/>
    <mergeCell ref="B9:C9"/>
    <mergeCell ref="A2:H2"/>
    <mergeCell ref="A1:C1"/>
    <mergeCell ref="B6:C8"/>
    <mergeCell ref="D6:K6"/>
    <mergeCell ref="N6:P6"/>
    <mergeCell ref="D7:K7"/>
    <mergeCell ref="N7:P7"/>
    <mergeCell ref="D8:K8"/>
    <mergeCell ref="N8:P8"/>
    <mergeCell ref="D3:F3"/>
    <mergeCell ref="D4:F4"/>
    <mergeCell ref="B5:C5"/>
    <mergeCell ref="D5:K5"/>
    <mergeCell ref="N5:P5"/>
  </mergeCells>
  <phoneticPr fontId="17"/>
  <dataValidations count="3">
    <dataValidation type="list" allowBlank="1" showInputMessage="1" showErrorMessage="1" error="入力規則を満たしていません。ドロップダウンリストから選択してください。" sqref="C19" xr:uid="{841D105B-872C-4FC0-B67E-C4219A25A26A}">
      <formula1>"有,無"</formula1>
    </dataValidation>
    <dataValidation type="list" allowBlank="1" showInputMessage="1" showErrorMessage="1" error="入力規則を満たしていません。ドロップダウンリストから選択してください。" sqref="C18" xr:uid="{1B25D303-3DD4-4B2C-9045-6EB0771D8935}">
      <formula1>"済"</formula1>
    </dataValidation>
    <dataValidation type="list" allowBlank="1" showInputMessage="1" showErrorMessage="1" error="入力規則を満たしていません。ドロップダウンリストから選択してください。" sqref="L6:M15" xr:uid="{F627F3B4-BF91-475F-B235-89CBDA8026BE}">
      <formula1>"○,×"</formula1>
    </dataValidation>
  </dataValidations>
  <pageMargins left="0.70866141732283472" right="0.70866141732283472" top="0.74803149606299213" bottom="0.74803149606299213" header="0.31496062992125984" footer="0.31496062992125984"/>
  <pageSetup paperSize="8" scale="87"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FBEE853CA869F449199A068B448201D" ma:contentTypeVersion="25" ma:contentTypeDescription="新しいドキュメントを作成します。" ma:contentTypeScope="" ma:versionID="f93d09bc89d49764ea41bd38d6d0aed5">
  <xsd:schema xmlns:xsd="http://www.w3.org/2001/XMLSchema" xmlns:xs="http://www.w3.org/2001/XMLSchema" xmlns:p="http://schemas.microsoft.com/office/2006/metadata/properties" xmlns:ns2="f10c3115-b683-47ad-a799-ba10eee1d248" xmlns:ns3="f3afe849-0a7d-4b5c-a4c6-e09e509d0d50" targetNamespace="http://schemas.microsoft.com/office/2006/metadata/properties" ma:root="true" ma:fieldsID="daa78f59dbc5eea2564ac691f0d7e76d" ns2:_="" ns3:_="">
    <xsd:import namespace="f10c3115-b683-47ad-a799-ba10eee1d248"/>
    <xsd:import namespace="f3afe849-0a7d-4b5c-a4c6-e09e509d0d5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element ref="ns2:_x5834__x6240_" minOccurs="0"/>
                <xsd:element ref="ns2:ed826001-5a12-4faa-b084-9460de70847bCountryOrRegion" minOccurs="0"/>
                <xsd:element ref="ns2:ed826001-5a12-4faa-b084-9460de70847bState" minOccurs="0"/>
                <xsd:element ref="ns2:ed826001-5a12-4faa-b084-9460de70847bCity" minOccurs="0"/>
                <xsd:element ref="ns2:ed826001-5a12-4faa-b084-9460de70847bPostalCode" minOccurs="0"/>
                <xsd:element ref="ns2:ed826001-5a12-4faa-b084-9460de70847bStreet" minOccurs="0"/>
                <xsd:element ref="ns2:ed826001-5a12-4faa-b084-9460de70847bGeoLoc" minOccurs="0"/>
                <xsd:element ref="ns2:ed826001-5a12-4faa-b084-9460de70847bDispName" minOccurs="0"/>
                <xsd:element ref="ns2:_x6982__x8981_" minOccurs="0"/>
                <xsd:element ref="ns2:_x65e5__x4ed8_"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0c3115-b683-47ad-a799-ba10eee1d24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f804ebf9-b652-43cc-9369-06696671cd4d"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_x5834__x6240_" ma:index="22" nillable="true" ma:displayName="場所" ma:format="Dropdown" ma:internalName="_x5834__x6240_">
      <xsd:simpleType>
        <xsd:restriction base="dms:Unknown"/>
      </xsd:simpleType>
    </xsd:element>
    <xsd:element name="ed826001-5a12-4faa-b084-9460de70847bCountryOrRegion" ma:index="23" nillable="true" ma:displayName="場所: 国/地域" ma:internalName="CountryOrRegion" ma:readOnly="true">
      <xsd:simpleType>
        <xsd:restriction base="dms:Text"/>
      </xsd:simpleType>
    </xsd:element>
    <xsd:element name="ed826001-5a12-4faa-b084-9460de70847bState" ma:index="24" nillable="true" ma:displayName="場所: 都道府県" ma:internalName="State" ma:readOnly="true">
      <xsd:simpleType>
        <xsd:restriction base="dms:Text"/>
      </xsd:simpleType>
    </xsd:element>
    <xsd:element name="ed826001-5a12-4faa-b084-9460de70847bCity" ma:index="25" nillable="true" ma:displayName="場所:市区町村" ma:internalName="City" ma:readOnly="true">
      <xsd:simpleType>
        <xsd:restriction base="dms:Text"/>
      </xsd:simpleType>
    </xsd:element>
    <xsd:element name="ed826001-5a12-4faa-b084-9460de70847bPostalCode" ma:index="26" nillable="true" ma:displayName="場所: 郵便番号コード" ma:internalName="PostalCode" ma:readOnly="true">
      <xsd:simpleType>
        <xsd:restriction base="dms:Text"/>
      </xsd:simpleType>
    </xsd:element>
    <xsd:element name="ed826001-5a12-4faa-b084-9460de70847bStreet" ma:index="27" nillable="true" ma:displayName="場所: 番地" ma:internalName="Street" ma:readOnly="true">
      <xsd:simpleType>
        <xsd:restriction base="dms:Text"/>
      </xsd:simpleType>
    </xsd:element>
    <xsd:element name="ed826001-5a12-4faa-b084-9460de70847bGeoLoc" ma:index="28" nillable="true" ma:displayName="場所: 座標" ma:internalName="GeoLoc" ma:readOnly="true">
      <xsd:simpleType>
        <xsd:restriction base="dms:Unknown"/>
      </xsd:simpleType>
    </xsd:element>
    <xsd:element name="ed826001-5a12-4faa-b084-9460de70847bDispName" ma:index="29" nillable="true" ma:displayName="場所: 名前" ma:internalName="DispName" ma:readOnly="true">
      <xsd:simpleType>
        <xsd:restriction base="dms:Text"/>
      </xsd:simpleType>
    </xsd:element>
    <xsd:element name="_x6982__x8981_" ma:index="30" nillable="true" ma:displayName="概要" ma:format="Dropdown" ma:internalName="_x6982__x8981_">
      <xsd:simpleType>
        <xsd:restriction base="dms:Text">
          <xsd:maxLength value="255"/>
        </xsd:restriction>
      </xsd:simpleType>
    </xsd:element>
    <xsd:element name="_x65e5__x4ed8_" ma:index="31" nillable="true" ma:displayName="日付" ma:format="DateTime" ma:internalName="_x65e5__x4ed8_">
      <xsd:simpleType>
        <xsd:restriction base="dms:DateTime"/>
      </xsd:simpleType>
    </xsd:element>
    <xsd:element name="_Flow_SignoffStatus" ma:index="32" nillable="true" ma:displayName="承認の状態" ma:internalName="_x0024_Resources_x003a_core_x002c_Signoff_Status">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3afe849-0a7d-4b5c-a4c6-e09e509d0d5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3e1f6f2-a16b-4373-8af0-88f70ab48b12}" ma:internalName="TaxCatchAll" ma:showField="CatchAllData" ma:web="f3afe849-0a7d-4b5c-a4c6-e09e509d0d5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x5834__x6240_ xmlns="f10c3115-b683-47ad-a799-ba10eee1d248" xsi:nil="true"/>
    <_x6982__x8981_ xmlns="f10c3115-b683-47ad-a799-ba10eee1d248" xsi:nil="true"/>
    <_Flow_SignoffStatus xmlns="f10c3115-b683-47ad-a799-ba10eee1d248" xsi:nil="true"/>
    <TaxCatchAll xmlns="f3afe849-0a7d-4b5c-a4c6-e09e509d0d50" xsi:nil="true"/>
    <lcf76f155ced4ddcb4097134ff3c332f xmlns="f10c3115-b683-47ad-a799-ba10eee1d248">
      <Terms xmlns="http://schemas.microsoft.com/office/infopath/2007/PartnerControls"/>
    </lcf76f155ced4ddcb4097134ff3c332f>
    <_x65e5__x4ed8_ xmlns="f10c3115-b683-47ad-a799-ba10eee1d248"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4C542FD-B957-4EF0-AA5D-D1755B37ECDA}"/>
</file>

<file path=customXml/itemProps2.xml><?xml version="1.0" encoding="utf-8"?>
<ds:datastoreItem xmlns:ds="http://schemas.openxmlformats.org/officeDocument/2006/customXml" ds:itemID="{358DDCA6-616B-42CE-A6ED-85C673A77D9B}">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C00CD67F-A98E-4879-88B5-4C5DCF8399E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2</vt:i4>
      </vt:variant>
    </vt:vector>
  </HeadingPairs>
  <TitlesOfParts>
    <vt:vector size="9" baseType="lpstr">
      <vt:lpstr>【別紙3】伴走支援費用支払申請書</vt:lpstr>
      <vt:lpstr>【別紙３-1】伴走支援報告書</vt:lpstr>
      <vt:lpstr>【別紙3-1】金融機関報告書(※金融機関交渉時のみ)</vt:lpstr>
      <vt:lpstr>【別紙３-2】自己記入チェックリスト</vt:lpstr>
      <vt:lpstr>【別紙３ｰ3】業務別請求明細書</vt:lpstr>
      <vt:lpstr>【別紙3-4】従事時間管理表（業務日誌) </vt:lpstr>
      <vt:lpstr>【別紙3-5】実施確認表</vt:lpstr>
      <vt:lpstr>'【別紙3-1】金融機関報告書(※金融機関交渉時のみ)'!Print_Area</vt:lpstr>
      <vt:lpstr>'【別紙3-4】従事時間管理表（業務日誌) '!Print_Area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2018-11-19T06:43:56Z</dcterms:created>
  <dcterms:modified xsi:type="dcterms:W3CDTF">2026-03-24T04:16:44Z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0x0101008FBEE853CA869F449199A068B448201D</vt:lpwstr>
  </property>
  <property fmtid="{D5CDD505-2E9C-101B-9397-08002B2CF9AE}" pid="3" name="MediaServiceImageTags">
    <vt:lpwstr/>
  </property>
</Properties>
</file>