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D2FFBDAD-6693-47DD-A428-08FAED02D81B}" xr6:coauthVersionLast="47" xr6:coauthVersionMax="47" xr10:uidLastSave="{00000000-0000-0000-0000-000000000000}"/>
  <bookViews>
    <workbookView xWindow="-15" yWindow="-16320" windowWidth="29040" windowHeight="15720" tabRatio="939" xr2:uid="{00000000-000D-0000-FFFF-FFFF00000000}"/>
  </bookViews>
  <sheets>
    <sheet name="【別紙③】伴走費用支払申請書" sheetId="19" r:id="rId1"/>
    <sheet name="【別紙③-1】伴走支援報告書" sheetId="6" r:id="rId2"/>
    <sheet name="【別紙③ｰ2】業務別請求明細書" sheetId="20" r:id="rId3"/>
    <sheet name="【別紙③-3】従事時間管理表（業務日誌）" sheetId="21" r:id="rId4"/>
    <sheet name="【別紙③-4】実務指針に基づく実施確認表" sheetId="18" r:id="rId5"/>
  </sheets>
  <definedNames>
    <definedName name="_Hlk98858572" localSheetId="2">【別紙③ｰ2】業務別請求明細書!#REF!</definedName>
    <definedName name="_Hlk98859664" localSheetId="2">【別紙③ｰ2】業務別請求明細書!#REF!</definedName>
    <definedName name="_Hlk99041462" localSheetId="2">【別紙③ｰ2】業務別請求明細書!#REF!</definedName>
    <definedName name="AS2DocOpenMode" hidden="1">"AS2DocumentEdit"</definedName>
    <definedName name="_xlnm.Print_Area" localSheetId="0">【別紙③】伴走費用支払申請書!$A$1:$T$74</definedName>
    <definedName name="_xlnm.Print_Area" localSheetId="1">'【別紙③-1】伴走支援報告書'!$A$1:$V$153</definedName>
    <definedName name="_xlnm.Print_Area" localSheetId="3">'【別紙③-3】従事時間管理表（業務日誌）'!$A$1:$P$37</definedName>
    <definedName name="_xlnm.Print_Area" localSheetId="2">【別紙③ｰ2】業務別請求明細書!$A$1:$H$20</definedName>
    <definedName name="中小企業再生支援協議会の活動状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20" l="1"/>
  <c r="G20" i="21" l="1"/>
  <c r="H20" i="21"/>
  <c r="G21" i="21"/>
  <c r="H21" i="21"/>
  <c r="G22" i="21"/>
  <c r="H22" i="21"/>
  <c r="G23" i="21"/>
  <c r="H23" i="21"/>
  <c r="G24" i="21"/>
  <c r="H24" i="21"/>
  <c r="G25" i="21"/>
  <c r="H25" i="21"/>
  <c r="G26" i="21"/>
  <c r="H26" i="21"/>
  <c r="G27" i="21"/>
  <c r="H27" i="21"/>
  <c r="G28" i="21"/>
  <c r="H28" i="21"/>
  <c r="G29" i="21"/>
  <c r="H29" i="21"/>
  <c r="G30" i="21"/>
  <c r="H30" i="21"/>
  <c r="G31" i="21"/>
  <c r="H31" i="21"/>
  <c r="G32" i="21"/>
  <c r="H32" i="21"/>
  <c r="G33" i="21"/>
  <c r="H33" i="21"/>
  <c r="G34" i="21"/>
  <c r="H34" i="21"/>
  <c r="E110" i="6" l="1"/>
  <c r="U110" i="6"/>
  <c r="S110" i="6"/>
  <c r="Q110" i="6"/>
  <c r="O110" i="6"/>
  <c r="M110" i="6"/>
  <c r="K110" i="6"/>
  <c r="I110" i="6"/>
  <c r="G110" i="6"/>
  <c r="U71" i="6" l="1"/>
  <c r="K71" i="6"/>
  <c r="E71" i="6"/>
  <c r="U89" i="6"/>
  <c r="S89" i="6"/>
  <c r="G89" i="6"/>
  <c r="E89" i="6"/>
  <c r="Q89" i="6"/>
  <c r="O89" i="6"/>
  <c r="M89" i="6"/>
  <c r="K89" i="6"/>
  <c r="I89" i="6"/>
  <c r="I71" i="6"/>
  <c r="M71" i="6"/>
  <c r="O71" i="6"/>
  <c r="Q71" i="6"/>
  <c r="S71" i="6"/>
  <c r="G71" i="6"/>
  <c r="U118" i="6" l="1"/>
  <c r="S118" i="6"/>
  <c r="Q118" i="6"/>
  <c r="O118" i="6"/>
  <c r="M118" i="6"/>
  <c r="K118" i="6"/>
  <c r="I118" i="6"/>
  <c r="G118" i="6"/>
  <c r="E118" i="6"/>
  <c r="U117" i="6"/>
  <c r="S117" i="6"/>
  <c r="Q117" i="6"/>
  <c r="O117" i="6"/>
  <c r="M117" i="6"/>
  <c r="K117" i="6"/>
  <c r="I117" i="6"/>
  <c r="G117" i="6"/>
  <c r="E117" i="6"/>
  <c r="U114" i="6"/>
  <c r="S114" i="6"/>
  <c r="Q114" i="6"/>
  <c r="O114" i="6"/>
  <c r="M114" i="6"/>
  <c r="K114" i="6"/>
  <c r="I114" i="6"/>
  <c r="G114" i="6"/>
  <c r="E114" i="6"/>
  <c r="U113" i="6"/>
  <c r="S113" i="6"/>
  <c r="Q113" i="6"/>
  <c r="O113" i="6"/>
  <c r="M113" i="6"/>
  <c r="K113" i="6"/>
  <c r="I113" i="6"/>
  <c r="G113" i="6"/>
  <c r="E113" i="6"/>
  <c r="U112" i="6"/>
  <c r="S112" i="6"/>
  <c r="Q112" i="6"/>
  <c r="O112" i="6"/>
  <c r="M112" i="6"/>
  <c r="K112" i="6"/>
  <c r="I112" i="6"/>
  <c r="G112" i="6"/>
  <c r="E112" i="6"/>
  <c r="U111" i="6"/>
  <c r="S111" i="6"/>
  <c r="Q111" i="6"/>
  <c r="O111" i="6"/>
  <c r="M111" i="6"/>
  <c r="K111" i="6"/>
  <c r="I111" i="6"/>
  <c r="G111" i="6"/>
  <c r="E111" i="6"/>
  <c r="U109" i="6"/>
  <c r="S109" i="6"/>
  <c r="Q109" i="6"/>
  <c r="O109" i="6"/>
  <c r="M109" i="6"/>
  <c r="K109" i="6"/>
  <c r="I109" i="6"/>
  <c r="G109" i="6"/>
  <c r="E109" i="6"/>
  <c r="U108" i="6"/>
  <c r="S108" i="6"/>
  <c r="Q108" i="6"/>
  <c r="O108" i="6"/>
  <c r="M108" i="6"/>
  <c r="K108" i="6"/>
  <c r="I108" i="6"/>
  <c r="G108" i="6"/>
  <c r="E108" i="6"/>
  <c r="U107" i="6"/>
  <c r="S107" i="6"/>
  <c r="Q107" i="6"/>
  <c r="O107" i="6"/>
  <c r="M107" i="6"/>
  <c r="K107" i="6"/>
  <c r="I107" i="6"/>
  <c r="G107" i="6"/>
  <c r="E107" i="6"/>
  <c r="U106" i="6"/>
  <c r="S106" i="6"/>
  <c r="Q106" i="6"/>
  <c r="O106" i="6"/>
  <c r="M106" i="6"/>
  <c r="K106" i="6"/>
  <c r="I106" i="6"/>
  <c r="G106" i="6"/>
  <c r="E106" i="6"/>
  <c r="U105" i="6"/>
  <c r="S105" i="6"/>
  <c r="Q105" i="6"/>
  <c r="O105" i="6"/>
  <c r="M105" i="6"/>
  <c r="K105" i="6"/>
  <c r="I105" i="6"/>
  <c r="G105" i="6"/>
  <c r="E105" i="6"/>
  <c r="U104" i="6"/>
  <c r="S104" i="6"/>
  <c r="Q104" i="6"/>
  <c r="O104" i="6"/>
  <c r="M104" i="6"/>
  <c r="K104" i="6"/>
  <c r="I104" i="6"/>
  <c r="G104" i="6"/>
  <c r="E104" i="6"/>
  <c r="U103" i="6"/>
  <c r="S103" i="6"/>
  <c r="Q103" i="6"/>
  <c r="O103" i="6"/>
  <c r="M103" i="6"/>
  <c r="K103" i="6"/>
  <c r="I103" i="6"/>
  <c r="G103" i="6"/>
  <c r="E103" i="6"/>
  <c r="U102" i="6"/>
  <c r="S102" i="6"/>
  <c r="Q102" i="6"/>
  <c r="O102" i="6"/>
  <c r="M102" i="6"/>
  <c r="K102" i="6"/>
  <c r="I102" i="6"/>
  <c r="G102" i="6"/>
  <c r="E102" i="6"/>
  <c r="U101" i="6"/>
  <c r="S101" i="6"/>
  <c r="Q101" i="6"/>
  <c r="O101" i="6"/>
  <c r="M101" i="6"/>
  <c r="K101" i="6"/>
  <c r="I101" i="6"/>
  <c r="G101" i="6"/>
  <c r="E101" i="6"/>
  <c r="M100" i="6"/>
  <c r="U94" i="6"/>
  <c r="U95" i="6" s="1"/>
  <c r="S94" i="6"/>
  <c r="S95" i="6" s="1"/>
  <c r="Q94" i="6"/>
  <c r="Q95" i="6" s="1"/>
  <c r="O94" i="6"/>
  <c r="M94" i="6"/>
  <c r="K94" i="6"/>
  <c r="I94" i="6"/>
  <c r="G94" i="6"/>
  <c r="G115" i="6" s="1"/>
  <c r="E94" i="6"/>
  <c r="E115" i="6" s="1"/>
  <c r="U82" i="6"/>
  <c r="U100" i="6" s="1"/>
  <c r="S82" i="6"/>
  <c r="S100" i="6" s="1"/>
  <c r="Q82" i="6"/>
  <c r="Q100" i="6" s="1"/>
  <c r="O82" i="6"/>
  <c r="O100" i="6" s="1"/>
  <c r="M82" i="6"/>
  <c r="K82" i="6"/>
  <c r="K100" i="6" s="1"/>
  <c r="I82" i="6"/>
  <c r="I100" i="6" s="1"/>
  <c r="G82" i="6"/>
  <c r="G100" i="6" s="1"/>
  <c r="E82" i="6"/>
  <c r="E100" i="6" s="1"/>
  <c r="U81" i="6"/>
  <c r="U99" i="6" s="1"/>
  <c r="S81" i="6"/>
  <c r="S99" i="6" s="1"/>
  <c r="Q81" i="6"/>
  <c r="Q99" i="6" s="1"/>
  <c r="O81" i="6"/>
  <c r="O99" i="6" s="1"/>
  <c r="M81" i="6"/>
  <c r="M99" i="6" s="1"/>
  <c r="K81" i="6"/>
  <c r="K99" i="6" s="1"/>
  <c r="I81" i="6"/>
  <c r="I99" i="6" s="1"/>
  <c r="G81" i="6"/>
  <c r="G99" i="6" s="1"/>
  <c r="E81" i="6"/>
  <c r="E99" i="6" s="1"/>
  <c r="U76" i="6"/>
  <c r="U77" i="6" s="1"/>
  <c r="S76" i="6"/>
  <c r="Q76" i="6"/>
  <c r="O76" i="6"/>
  <c r="M76" i="6"/>
  <c r="K76" i="6"/>
  <c r="I76" i="6"/>
  <c r="I77" i="6" s="1"/>
  <c r="G76" i="6"/>
  <c r="G77" i="6" s="1"/>
  <c r="E76" i="6"/>
  <c r="S77" i="6"/>
  <c r="Q77" i="6"/>
  <c r="O77" i="6"/>
  <c r="N37" i="21"/>
  <c r="H35" i="21"/>
  <c r="L37" i="21" s="1"/>
  <c r="P37" i="21" s="1"/>
  <c r="E7" i="20"/>
  <c r="G8" i="20"/>
  <c r="G9" i="20"/>
  <c r="G10" i="20"/>
  <c r="G12" i="20"/>
  <c r="G7" i="20" l="1"/>
  <c r="E77" i="6"/>
  <c r="Q116" i="6"/>
  <c r="K77" i="6"/>
  <c r="S116" i="6"/>
  <c r="M77" i="6"/>
  <c r="M116" i="6" s="1"/>
  <c r="I115" i="6"/>
  <c r="K95" i="6"/>
  <c r="K116" i="6" s="1"/>
  <c r="M95" i="6"/>
  <c r="O95" i="6"/>
  <c r="U116" i="6"/>
  <c r="O116" i="6"/>
  <c r="E95" i="6"/>
  <c r="E116" i="6" s="1"/>
  <c r="K115" i="6"/>
  <c r="G95" i="6"/>
  <c r="G116" i="6" s="1"/>
  <c r="M115" i="6"/>
  <c r="I95" i="6"/>
  <c r="I116" i="6" s="1"/>
  <c r="O115" i="6"/>
  <c r="Q115" i="6"/>
  <c r="S115" i="6"/>
  <c r="U115" i="6"/>
  <c r="G14" i="20" l="1"/>
  <c r="G15" i="20" s="1"/>
  <c r="U28" i="6"/>
  <c r="O28" i="6"/>
  <c r="I28" i="6"/>
  <c r="I29" i="6"/>
  <c r="O29" i="6"/>
  <c r="U29" i="6"/>
  <c r="S27" i="6"/>
  <c r="Q27" i="6"/>
  <c r="M27" i="6"/>
  <c r="K27" i="6"/>
  <c r="G27" i="6"/>
  <c r="E27" i="6"/>
  <c r="C27" i="6"/>
  <c r="U26" i="6"/>
  <c r="U25" i="6"/>
  <c r="U24" i="6"/>
  <c r="U23" i="6"/>
  <c r="U22" i="6"/>
  <c r="O26" i="6"/>
  <c r="O25" i="6"/>
  <c r="O24" i="6"/>
  <c r="O23" i="6"/>
  <c r="O22" i="6"/>
  <c r="I26" i="6"/>
  <c r="I25" i="6"/>
  <c r="I24" i="6"/>
  <c r="I23" i="6"/>
  <c r="I22" i="6"/>
  <c r="U27" i="6" l="1"/>
  <c r="O27" i="6"/>
  <c r="I27" i="6"/>
</calcChain>
</file>

<file path=xl/sharedStrings.xml><?xml version="1.0" encoding="utf-8"?>
<sst xmlns="http://schemas.openxmlformats.org/spreadsheetml/2006/main" count="449" uniqueCount="271">
  <si>
    <t>担当者</t>
    <rPh sb="0" eb="3">
      <t>タントウシャ</t>
    </rPh>
    <phoneticPr fontId="1"/>
  </si>
  <si>
    <t>事務管理Ｎｏ</t>
    <rPh sb="0" eb="2">
      <t>ジム</t>
    </rPh>
    <rPh sb="2" eb="4">
      <t>カンリ</t>
    </rPh>
    <phoneticPr fontId="1"/>
  </si>
  <si>
    <t>県番号</t>
    <rPh sb="0" eb="1">
      <t>ケン</t>
    </rPh>
    <rPh sb="1" eb="3">
      <t>バンゴウ</t>
    </rPh>
    <phoneticPr fontId="1"/>
  </si>
  <si>
    <t>年度番号</t>
    <rPh sb="0" eb="2">
      <t>ネンド</t>
    </rPh>
    <rPh sb="2" eb="4">
      <t>バンゴウ</t>
    </rPh>
    <phoneticPr fontId="1"/>
  </si>
  <si>
    <t>案件Ｎｏ</t>
    <rPh sb="0" eb="2">
      <t>アンケン</t>
    </rPh>
    <phoneticPr fontId="1"/>
  </si>
  <si>
    <t>備考Ｎｏ</t>
    <rPh sb="0" eb="2">
      <t>ビコウ</t>
    </rPh>
    <phoneticPr fontId="1"/>
  </si>
  <si>
    <t>日付</t>
    <rPh sb="0" eb="2">
      <t>ヒヅケ</t>
    </rPh>
    <phoneticPr fontId="1"/>
  </si>
  <si>
    <t>全て</t>
    <rPh sb="0" eb="1">
      <t>スベ</t>
    </rPh>
    <phoneticPr fontId="1"/>
  </si>
  <si>
    <t>【事務局処理欄】</t>
    <rPh sb="1" eb="4">
      <t>ジムキョク</t>
    </rPh>
    <rPh sb="4" eb="6">
      <t>ショリ</t>
    </rPh>
    <rPh sb="6" eb="7">
      <t>ラン</t>
    </rPh>
    <phoneticPr fontId="1"/>
  </si>
  <si>
    <t>事務局</t>
    <rPh sb="0" eb="3">
      <t>ジムキョク</t>
    </rPh>
    <phoneticPr fontId="1"/>
  </si>
  <si>
    <t>最終処理日</t>
    <rPh sb="0" eb="2">
      <t>サイシュウ</t>
    </rPh>
    <rPh sb="2" eb="4">
      <t>ショリ</t>
    </rPh>
    <rPh sb="4" eb="5">
      <t>ビ</t>
    </rPh>
    <phoneticPr fontId="1"/>
  </si>
  <si>
    <t>No</t>
    <phoneticPr fontId="1"/>
  </si>
  <si>
    <t>チェック内容</t>
    <rPh sb="4" eb="6">
      <t>ナイヨウ</t>
    </rPh>
    <phoneticPr fontId="1"/>
  </si>
  <si>
    <t>□</t>
    <phoneticPr fontId="1"/>
  </si>
  <si>
    <t>申請時の自己チェックリストについて、全ての項目が記入されているか。</t>
    <rPh sb="0" eb="3">
      <t>シンセイジ</t>
    </rPh>
    <rPh sb="4" eb="6">
      <t>ジコ</t>
    </rPh>
    <rPh sb="18" eb="19">
      <t>スベ</t>
    </rPh>
    <rPh sb="21" eb="23">
      <t>コウモク</t>
    </rPh>
    <rPh sb="24" eb="26">
      <t>キニュウ</t>
    </rPh>
    <phoneticPr fontId="1"/>
  </si>
  <si>
    <t>５．情報の取り扱い</t>
    <rPh sb="2" eb="4">
      <t>ジョウホウ</t>
    </rPh>
    <rPh sb="5" eb="6">
      <t>ト</t>
    </rPh>
    <rPh sb="7" eb="8">
      <t>アツカ</t>
    </rPh>
    <phoneticPr fontId="1"/>
  </si>
  <si>
    <t>（なし／あり）</t>
    <phoneticPr fontId="1"/>
  </si>
  <si>
    <t>受付日</t>
    <rPh sb="0" eb="3">
      <t>ウケツケビ</t>
    </rPh>
    <phoneticPr fontId="1"/>
  </si>
  <si>
    <t>【中小企業活性化協議会処理欄】</t>
    <rPh sb="1" eb="11">
      <t>チュウショウキギョウカッセイカキョウギカイ</t>
    </rPh>
    <rPh sb="11" eb="13">
      <t>ショリ</t>
    </rPh>
    <rPh sb="13" eb="14">
      <t>ラン</t>
    </rPh>
    <phoneticPr fontId="1"/>
  </si>
  <si>
    <t>統括責任者補佐</t>
    <rPh sb="0" eb="7">
      <t>トウカツセキニンシャホサ</t>
    </rPh>
    <phoneticPr fontId="1"/>
  </si>
  <si>
    <t>統括責任者</t>
    <phoneticPr fontId="1"/>
  </si>
  <si>
    <t>中小企業
活性化協議会
確認欄</t>
    <rPh sb="0" eb="2">
      <t>チュウショウ</t>
    </rPh>
    <rPh sb="2" eb="4">
      <t>キギョウ</t>
    </rPh>
    <rPh sb="5" eb="7">
      <t>カッセイ</t>
    </rPh>
    <rPh sb="7" eb="8">
      <t>カ</t>
    </rPh>
    <rPh sb="8" eb="11">
      <t>キョウギカイ</t>
    </rPh>
    <rPh sb="12" eb="14">
      <t>カクニン</t>
    </rPh>
    <rPh sb="14" eb="15">
      <t>ラン</t>
    </rPh>
    <phoneticPr fontId="1"/>
  </si>
  <si>
    <t>事務局員</t>
    <rPh sb="0" eb="4">
      <t>ジムキョクイン</t>
    </rPh>
    <phoneticPr fontId="1"/>
  </si>
  <si>
    <t>統括責任者</t>
    <rPh sb="0" eb="5">
      <t>トウカツセキニンシャ</t>
    </rPh>
    <phoneticPr fontId="1"/>
  </si>
  <si>
    <t>別紙③－１</t>
    <phoneticPr fontId="1"/>
  </si>
  <si>
    <t>事業者の課題</t>
    <rPh sb="0" eb="3">
      <t>ジギョウシャ</t>
    </rPh>
    <rPh sb="4" eb="6">
      <t>カダイ</t>
    </rPh>
    <phoneticPr fontId="1"/>
  </si>
  <si>
    <t>実施時期</t>
    <rPh sb="0" eb="2">
      <t>ジッシ</t>
    </rPh>
    <rPh sb="2" eb="4">
      <t>ジキ</t>
    </rPh>
    <phoneticPr fontId="1"/>
  </si>
  <si>
    <t>経営改善計画の具体的施策の内容</t>
    <rPh sb="0" eb="2">
      <t>ケイエイ</t>
    </rPh>
    <rPh sb="2" eb="4">
      <t>カイゼン</t>
    </rPh>
    <rPh sb="4" eb="6">
      <t>ケイカク</t>
    </rPh>
    <rPh sb="7" eb="10">
      <t>グタイテキ</t>
    </rPh>
    <rPh sb="10" eb="12">
      <t>シサク</t>
    </rPh>
    <rPh sb="13" eb="15">
      <t>ナイヨウ</t>
    </rPh>
    <phoneticPr fontId="1"/>
  </si>
  <si>
    <t>計画0年目</t>
    <rPh sb="0" eb="2">
      <t>ケイカク</t>
    </rPh>
    <rPh sb="3" eb="5">
      <t>ネンメ</t>
    </rPh>
    <phoneticPr fontId="1"/>
  </si>
  <si>
    <t>計画1年目</t>
    <rPh sb="0" eb="2">
      <t>ケイカク</t>
    </rPh>
    <rPh sb="3" eb="5">
      <t>ネンメ</t>
    </rPh>
    <phoneticPr fontId="1"/>
  </si>
  <si>
    <t>　　年　　月期</t>
    <rPh sb="2" eb="3">
      <t>ネン</t>
    </rPh>
    <rPh sb="5" eb="6">
      <t>ガツ</t>
    </rPh>
    <rPh sb="6" eb="7">
      <t>キ</t>
    </rPh>
    <phoneticPr fontId="1"/>
  </si>
  <si>
    <t>計画推進に向けた指導内容</t>
    <rPh sb="0" eb="2">
      <t>ケイカク</t>
    </rPh>
    <rPh sb="2" eb="4">
      <t>スイシン</t>
    </rPh>
    <rPh sb="5" eb="6">
      <t>ム</t>
    </rPh>
    <rPh sb="8" eb="10">
      <t>シドウ</t>
    </rPh>
    <rPh sb="10" eb="12">
      <t>ナイヨウ</t>
    </rPh>
    <phoneticPr fontId="1"/>
  </si>
  <si>
    <t>今後の課題と考慮事項</t>
    <rPh sb="0" eb="2">
      <t>コンゴ</t>
    </rPh>
    <rPh sb="3" eb="5">
      <t>カダイ</t>
    </rPh>
    <rPh sb="6" eb="8">
      <t>コウリョ</t>
    </rPh>
    <rPh sb="8" eb="10">
      <t>ジコウ</t>
    </rPh>
    <phoneticPr fontId="1"/>
  </si>
  <si>
    <t>その他</t>
    <rPh sb="2" eb="3">
      <t>タ</t>
    </rPh>
    <phoneticPr fontId="1"/>
  </si>
  <si>
    <t>前年
繰越</t>
    <rPh sb="0" eb="2">
      <t>ゼンネン</t>
    </rPh>
    <rPh sb="3" eb="5">
      <t>クリコシ</t>
    </rPh>
    <phoneticPr fontId="1"/>
  </si>
  <si>
    <t>月</t>
    <rPh sb="0" eb="1">
      <t>ツキ</t>
    </rPh>
    <phoneticPr fontId="1"/>
  </si>
  <si>
    <t>計</t>
    <rPh sb="0" eb="1">
      <t>ケイ</t>
    </rPh>
    <phoneticPr fontId="1"/>
  </si>
  <si>
    <t>売上高</t>
    <rPh sb="0" eb="3">
      <t>ウリアゲダカ</t>
    </rPh>
    <phoneticPr fontId="1"/>
  </si>
  <si>
    <t>借入</t>
    <rPh sb="0" eb="2">
      <t>カリイ</t>
    </rPh>
    <phoneticPr fontId="1"/>
  </si>
  <si>
    <t>返済</t>
    <rPh sb="0" eb="2">
      <t>ヘンサイ</t>
    </rPh>
    <phoneticPr fontId="1"/>
  </si>
  <si>
    <t>借入金残高</t>
    <rPh sb="0" eb="3">
      <t>カリイレキン</t>
    </rPh>
    <rPh sb="3" eb="5">
      <t>ザンダカ</t>
    </rPh>
    <phoneticPr fontId="1"/>
  </si>
  <si>
    <t>現預金残高</t>
    <rPh sb="0" eb="1">
      <t>ウツツ</t>
    </rPh>
    <rPh sb="1" eb="3">
      <t>ヨキン</t>
    </rPh>
    <rPh sb="3" eb="5">
      <t>ザンダカ</t>
    </rPh>
    <phoneticPr fontId="1"/>
  </si>
  <si>
    <t>損益計画の数値</t>
    <rPh sb="0" eb="2">
      <t>ソンエキ</t>
    </rPh>
    <rPh sb="2" eb="4">
      <t>ケイカク</t>
    </rPh>
    <rPh sb="5" eb="7">
      <t>スウチ</t>
    </rPh>
    <phoneticPr fontId="1"/>
  </si>
  <si>
    <t>売上高</t>
    <rPh sb="0" eb="2">
      <t>ウリアゲ</t>
    </rPh>
    <rPh sb="2" eb="3">
      <t>ダカ</t>
    </rPh>
    <phoneticPr fontId="1"/>
  </si>
  <si>
    <t>営業利益</t>
    <rPh sb="0" eb="2">
      <t>エイギョウ</t>
    </rPh>
    <rPh sb="2" eb="4">
      <t>リエキ</t>
    </rPh>
    <phoneticPr fontId="1"/>
  </si>
  <si>
    <t>経常利益</t>
    <rPh sb="0" eb="2">
      <t>ケイジョウ</t>
    </rPh>
    <rPh sb="2" eb="4">
      <t>リエキ</t>
    </rPh>
    <phoneticPr fontId="1"/>
  </si>
  <si>
    <t>当期利益</t>
    <rPh sb="0" eb="2">
      <t>トウキ</t>
    </rPh>
    <rPh sb="2" eb="4">
      <t>リエキ</t>
    </rPh>
    <phoneticPr fontId="1"/>
  </si>
  <si>
    <t>金融機関債務残高</t>
    <rPh sb="0" eb="2">
      <t>キンユウ</t>
    </rPh>
    <rPh sb="2" eb="4">
      <t>キカン</t>
    </rPh>
    <rPh sb="4" eb="6">
      <t>サイム</t>
    </rPh>
    <rPh sb="6" eb="8">
      <t>ザンダカ</t>
    </rPh>
    <phoneticPr fontId="1"/>
  </si>
  <si>
    <t>【別紙③－４】</t>
    <rPh sb="1" eb="3">
      <t>ベッシ</t>
    </rPh>
    <phoneticPr fontId="7"/>
  </si>
  <si>
    <t xml:space="preserve">【申請者】                            </t>
    <rPh sb="1" eb="4">
      <t>シンセイシャ</t>
    </rPh>
    <phoneticPr fontId="7"/>
  </si>
  <si>
    <t>【案件No】</t>
    <rPh sb="1" eb="3">
      <t>アンケン</t>
    </rPh>
    <phoneticPr fontId="7"/>
  </si>
  <si>
    <t>提出日</t>
    <rPh sb="0" eb="3">
      <t>テイシュツビ</t>
    </rPh>
    <phoneticPr fontId="7"/>
  </si>
  <si>
    <t>○実施した　×実施しなかった　</t>
    <rPh sb="1" eb="3">
      <t>ジッシ</t>
    </rPh>
    <rPh sb="7" eb="9">
      <t>ジッシ</t>
    </rPh>
    <phoneticPr fontId="7"/>
  </si>
  <si>
    <t>着眼点</t>
    <rPh sb="0" eb="3">
      <t>チャクガンテン</t>
    </rPh>
    <phoneticPr fontId="7"/>
  </si>
  <si>
    <t>着眼点
の実施</t>
    <rPh sb="0" eb="3">
      <t>チャクガンテン</t>
    </rPh>
    <rPh sb="5" eb="7">
      <t>ジッシ</t>
    </rPh>
    <phoneticPr fontId="7"/>
  </si>
  <si>
    <t>(※1)
経営者等
との共有</t>
    <rPh sb="5" eb="8">
      <t>ケイエイシャ</t>
    </rPh>
    <rPh sb="8" eb="9">
      <t>ナド</t>
    </rPh>
    <rPh sb="12" eb="14">
      <t>キョウユウ</t>
    </rPh>
    <phoneticPr fontId="7"/>
  </si>
  <si>
    <t>進捗確認</t>
    <rPh sb="0" eb="2">
      <t>シンチョク</t>
    </rPh>
    <rPh sb="2" eb="4">
      <t>カクニン</t>
    </rPh>
    <phoneticPr fontId="7"/>
  </si>
  <si>
    <t>①数値計画と実績の差異状況を定量的に確認（増減幅だけでなく、営業利益率等の指標を活用して経営状況の変化を確認）</t>
    <rPh sb="18" eb="20">
      <t>カクニン</t>
    </rPh>
    <rPh sb="23" eb="24">
      <t>ハバ</t>
    </rPh>
    <rPh sb="52" eb="54">
      <t>カクニン</t>
    </rPh>
    <phoneticPr fontId="7"/>
  </si>
  <si>
    <t>②当該実績となった背景や要因等、定性的な情報も含めて整理（数値計画の達成可否にかかわらず実施）</t>
    <rPh sb="1" eb="3">
      <t>トウガイ</t>
    </rPh>
    <rPh sb="3" eb="5">
      <t>ジッセキ</t>
    </rPh>
    <rPh sb="9" eb="11">
      <t>ハイケイ</t>
    </rPh>
    <rPh sb="12" eb="14">
      <t>ヨウイン</t>
    </rPh>
    <rPh sb="14" eb="15">
      <t>ナド</t>
    </rPh>
    <rPh sb="16" eb="19">
      <t>テイセイテキ</t>
    </rPh>
    <rPh sb="20" eb="22">
      <t>ジョウホウ</t>
    </rPh>
    <rPh sb="23" eb="24">
      <t>フク</t>
    </rPh>
    <rPh sb="26" eb="28">
      <t>セイリ</t>
    </rPh>
    <rPh sb="29" eb="31">
      <t>スウチ</t>
    </rPh>
    <rPh sb="31" eb="33">
      <t>ケイカク</t>
    </rPh>
    <rPh sb="34" eb="36">
      <t>タッセイ</t>
    </rPh>
    <rPh sb="36" eb="38">
      <t>カヒ</t>
    </rPh>
    <rPh sb="44" eb="46">
      <t>ジッシ</t>
    </rPh>
    <phoneticPr fontId="7"/>
  </si>
  <si>
    <t>③ガバナンス体制の整備では、経営者への達成状況の確認の他、中小企業活性化協議会との意見交換等、多角的な確認を実施</t>
    <rPh sb="14" eb="17">
      <t>ケイエイシャ</t>
    </rPh>
    <rPh sb="19" eb="21">
      <t>タッセイ</t>
    </rPh>
    <rPh sb="21" eb="23">
      <t>ジョウキョウ</t>
    </rPh>
    <rPh sb="27" eb="28">
      <t>ホカ</t>
    </rPh>
    <rPh sb="29" eb="31">
      <t>チュウショウ</t>
    </rPh>
    <rPh sb="31" eb="33">
      <t>キギョウ</t>
    </rPh>
    <rPh sb="33" eb="36">
      <t>カッセイカ</t>
    </rPh>
    <rPh sb="36" eb="39">
      <t>キョウギカイ</t>
    </rPh>
    <rPh sb="54" eb="56">
      <t>ジッシ</t>
    </rPh>
    <phoneticPr fontId="7"/>
  </si>
  <si>
    <t>取組状況の確認</t>
    <phoneticPr fontId="7"/>
  </si>
  <si>
    <t>数値以外の変化についても可能な限り把握、また、必要に応じて、キーパーソン等へのヒアリングを実施</t>
    <rPh sb="12" eb="14">
      <t>カノウ</t>
    </rPh>
    <rPh sb="36" eb="37">
      <t>ナド</t>
    </rPh>
    <rPh sb="45" eb="47">
      <t>ジッシ</t>
    </rPh>
    <phoneticPr fontId="7"/>
  </si>
  <si>
    <t>対応策の検討と
事業者へのアドバイス</t>
    <rPh sb="0" eb="2">
      <t>タイオウ</t>
    </rPh>
    <phoneticPr fontId="7"/>
  </si>
  <si>
    <r>
      <t xml:space="preserve">数値計画と実績に差異がある又は改善策が予定通りでない場合は、原因を分析の上、対応策を検討し、改善に向けたアドバイスを実施
</t>
    </r>
    <r>
      <rPr>
        <sz val="10"/>
        <color indexed="8"/>
        <rFont val="ＭＳ Ｐゴシック"/>
        <family val="3"/>
        <charset val="128"/>
      </rPr>
      <t>(注)経営者の意見だけでなく、キーパーソン等も交えて幅広く意見交換を行うことが重要</t>
    </r>
    <rPh sb="30" eb="32">
      <t>ゲンイン</t>
    </rPh>
    <rPh sb="36" eb="37">
      <t>ウエ</t>
    </rPh>
    <rPh sb="62" eb="63">
      <t>チュウ</t>
    </rPh>
    <phoneticPr fontId="7"/>
  </si>
  <si>
    <t>報告支援</t>
    <rPh sb="0" eb="2">
      <t>ホウコク</t>
    </rPh>
    <rPh sb="2" eb="4">
      <t>シエン</t>
    </rPh>
    <phoneticPr fontId="7"/>
  </si>
  <si>
    <t>経営者及び専門支援機関は、数値計画、改善策の実施状況等を整理し、金融機関等のステークホルダーに報告</t>
    <phoneticPr fontId="7"/>
  </si>
  <si>
    <t>計画の見直しとＰＤＣＡサイクルの構築</t>
    <phoneticPr fontId="7"/>
  </si>
  <si>
    <t>①計画期間中であっても、問題点や取組の阻害要因等がある場合は、その明確化とアクションプランの見直しを実施</t>
    <phoneticPr fontId="7"/>
  </si>
  <si>
    <r>
      <t xml:space="preserve">②経営者に対するPDCAサイクルの構築に向けた働きかけの実施
</t>
    </r>
    <r>
      <rPr>
        <sz val="10"/>
        <color indexed="8"/>
        <rFont val="ＭＳ Ｐゴシック"/>
        <family val="3"/>
        <charset val="128"/>
      </rPr>
      <t>　(注)PDCAサイクルを回すことを目的とせず、経営者自らが柔軟な視点で、冷静かつ迅速に課題に取り組めるようよう後押しすることも重要</t>
    </r>
    <rPh sb="1" eb="4">
      <t>ケイエイシャ</t>
    </rPh>
    <rPh sb="5" eb="6">
      <t>タイ</t>
    </rPh>
    <rPh sb="17" eb="19">
      <t>コウチク</t>
    </rPh>
    <rPh sb="20" eb="21">
      <t>ム</t>
    </rPh>
    <rPh sb="23" eb="24">
      <t>ハタラ</t>
    </rPh>
    <rPh sb="28" eb="30">
      <t>ジッシ</t>
    </rPh>
    <rPh sb="44" eb="45">
      <t>マワ</t>
    </rPh>
    <rPh sb="49" eb="51">
      <t>モクテキ</t>
    </rPh>
    <phoneticPr fontId="7"/>
  </si>
  <si>
    <t>(追加項目)</t>
    <rPh sb="1" eb="3">
      <t>ツイカ</t>
    </rPh>
    <rPh sb="3" eb="5">
      <t>コウモク</t>
    </rPh>
    <phoneticPr fontId="7"/>
  </si>
  <si>
    <t>【協議会欄】</t>
    <rPh sb="1" eb="5">
      <t>キョウギカイラン</t>
    </rPh>
    <phoneticPr fontId="7"/>
  </si>
  <si>
    <t>【協議会コメント】</t>
    <rPh sb="1" eb="4">
      <t>キョウギカイ</t>
    </rPh>
    <phoneticPr fontId="7"/>
  </si>
  <si>
    <t>内容確認</t>
    <rPh sb="0" eb="4">
      <t>ナイヨウカクニン</t>
    </rPh>
    <phoneticPr fontId="7"/>
  </si>
  <si>
    <t>面談</t>
    <rPh sb="0" eb="2">
      <t>メンダン</t>
    </rPh>
    <phoneticPr fontId="7"/>
  </si>
  <si>
    <t>統括責任者補佐、統括責任者の意見がある場合、意見事項の解決がされているか</t>
    <rPh sb="0" eb="7">
      <t>トウカツセキニンシャホサ</t>
    </rPh>
    <rPh sb="14" eb="16">
      <t>イケン</t>
    </rPh>
    <rPh sb="19" eb="21">
      <t>バアイ</t>
    </rPh>
    <rPh sb="22" eb="24">
      <t>イケン</t>
    </rPh>
    <rPh sb="24" eb="26">
      <t>ジコウ</t>
    </rPh>
    <rPh sb="27" eb="29">
      <t>カイケツ</t>
    </rPh>
    <phoneticPr fontId="1"/>
  </si>
  <si>
    <t>【認定経営革新等支援機関】</t>
    <rPh sb="1" eb="3">
      <t>ニンテイ</t>
    </rPh>
    <rPh sb="3" eb="5">
      <t>ケイエイ</t>
    </rPh>
    <rPh sb="5" eb="7">
      <t>カクシン</t>
    </rPh>
    <rPh sb="7" eb="8">
      <t>ナド</t>
    </rPh>
    <rPh sb="8" eb="10">
      <t>シエン</t>
    </rPh>
    <rPh sb="10" eb="12">
      <t>キカン</t>
    </rPh>
    <phoneticPr fontId="7"/>
  </si>
  <si>
    <t>数値計画・目標等</t>
    <rPh sb="0" eb="2">
      <t>スウチ</t>
    </rPh>
    <rPh sb="2" eb="4">
      <t>ケイカク</t>
    </rPh>
    <rPh sb="5" eb="7">
      <t>モクヒョウ</t>
    </rPh>
    <rPh sb="7" eb="8">
      <t>ナド</t>
    </rPh>
    <phoneticPr fontId="6"/>
  </si>
  <si>
    <t>計画2年目</t>
    <rPh sb="0" eb="2">
      <t>ケイカク</t>
    </rPh>
    <rPh sb="3" eb="5">
      <t>ネンメ</t>
    </rPh>
    <phoneticPr fontId="1"/>
  </si>
  <si>
    <t>計画3年目</t>
    <rPh sb="0" eb="2">
      <t>ケイカク</t>
    </rPh>
    <rPh sb="3" eb="5">
      <t>ネンメ</t>
    </rPh>
    <phoneticPr fontId="1"/>
  </si>
  <si>
    <t>事業者名：</t>
    <rPh sb="0" eb="4">
      <t>ジギョウシャメイ</t>
    </rPh>
    <phoneticPr fontId="1"/>
  </si>
  <si>
    <t>単位：千円</t>
  </si>
  <si>
    <t>事業者（申請者）
意見等記載欄</t>
    <rPh sb="0" eb="3">
      <t>ジギョウシャ</t>
    </rPh>
    <rPh sb="4" eb="7">
      <t>シンセイシャ</t>
    </rPh>
    <rPh sb="9" eb="11">
      <t>イケン</t>
    </rPh>
    <rPh sb="11" eb="12">
      <t>ナド</t>
    </rPh>
    <rPh sb="12" eb="14">
      <t>キサイ</t>
    </rPh>
    <rPh sb="14" eb="15">
      <t>ラン</t>
    </rPh>
    <phoneticPr fontId="1"/>
  </si>
  <si>
    <t>認定経営革新等
支援機関
意見等記載欄</t>
    <rPh sb="13" eb="15">
      <t>イケン</t>
    </rPh>
    <rPh sb="15" eb="16">
      <t>ナド</t>
    </rPh>
    <rPh sb="16" eb="18">
      <t>キサイ</t>
    </rPh>
    <rPh sb="18" eb="19">
      <t>ラン</t>
    </rPh>
    <phoneticPr fontId="1"/>
  </si>
  <si>
    <t>　　年　　月期</t>
    <rPh sb="2" eb="3">
      <t>ネン</t>
    </rPh>
    <rPh sb="5" eb="6">
      <t>ガツ</t>
    </rPh>
    <rPh sb="6" eb="7">
      <t>キ</t>
    </rPh>
    <phoneticPr fontId="6"/>
  </si>
  <si>
    <t>計画０期目</t>
    <rPh sb="0" eb="2">
      <t>ケイカク</t>
    </rPh>
    <rPh sb="3" eb="5">
      <t>キメ</t>
    </rPh>
    <phoneticPr fontId="6"/>
  </si>
  <si>
    <t>計画１期目</t>
    <rPh sb="0" eb="2">
      <t>ケイカク</t>
    </rPh>
    <rPh sb="3" eb="5">
      <t>キメ</t>
    </rPh>
    <phoneticPr fontId="6"/>
  </si>
  <si>
    <t>　　年　　月期</t>
    <rPh sb="2" eb="3">
      <t>ネン</t>
    </rPh>
    <rPh sb="5" eb="7">
      <t>ガツキ</t>
    </rPh>
    <phoneticPr fontId="6"/>
  </si>
  <si>
    <t>計画２期目</t>
    <rPh sb="0" eb="2">
      <t>ケイカク</t>
    </rPh>
    <rPh sb="3" eb="5">
      <t>キメ</t>
    </rPh>
    <phoneticPr fontId="6"/>
  </si>
  <si>
    <t>計画３期目</t>
    <rPh sb="0" eb="2">
      <t>ケイカク</t>
    </rPh>
    <rPh sb="3" eb="5">
      <t>キメ</t>
    </rPh>
    <phoneticPr fontId="6"/>
  </si>
  <si>
    <t>実績</t>
    <rPh sb="0" eb="2">
      <t>ジッセキ</t>
    </rPh>
    <phoneticPr fontId="6"/>
  </si>
  <si>
    <t>計画値</t>
    <rPh sb="0" eb="2">
      <t>ケイカク</t>
    </rPh>
    <rPh sb="2" eb="3">
      <t>チ</t>
    </rPh>
    <phoneticPr fontId="6"/>
  </si>
  <si>
    <t>計画差異</t>
    <rPh sb="0" eb="2">
      <t>ケイカク</t>
    </rPh>
    <rPh sb="2" eb="4">
      <t>サイ</t>
    </rPh>
    <phoneticPr fontId="6"/>
  </si>
  <si>
    <t>減価償却費</t>
    <rPh sb="0" eb="2">
      <t>ゲンカ</t>
    </rPh>
    <rPh sb="2" eb="5">
      <t>ショウキャクヒ</t>
    </rPh>
    <phoneticPr fontId="6"/>
  </si>
  <si>
    <t>対象
案件</t>
    <rPh sb="0" eb="2">
      <t>タイショウ</t>
    </rPh>
    <rPh sb="3" eb="5">
      <t>アンケン</t>
    </rPh>
    <phoneticPr fontId="1"/>
  </si>
  <si>
    <t>意見･助言等</t>
    <rPh sb="0" eb="2">
      <t>イケン</t>
    </rPh>
    <rPh sb="3" eb="5">
      <t>ジョゲン</t>
    </rPh>
    <rPh sb="5" eb="6">
      <t>ナド</t>
    </rPh>
    <phoneticPr fontId="1"/>
  </si>
  <si>
    <t>意見・助言等の内容記載欄</t>
    <rPh sb="0" eb="2">
      <t>イケン</t>
    </rPh>
    <rPh sb="3" eb="5">
      <t>ジョゲン</t>
    </rPh>
    <rPh sb="5" eb="6">
      <t>ナド</t>
    </rPh>
    <rPh sb="7" eb="9">
      <t>ナイヨウ</t>
    </rPh>
    <rPh sb="9" eb="11">
      <t>キサイ</t>
    </rPh>
    <rPh sb="11" eb="12">
      <t>ラン</t>
    </rPh>
    <phoneticPr fontId="1"/>
  </si>
  <si>
    <t>【統括責任者補佐、統括責任者】</t>
    <rPh sb="1" eb="3">
      <t>トウカツ</t>
    </rPh>
    <rPh sb="3" eb="6">
      <t>セキニンシャ</t>
    </rPh>
    <rPh sb="6" eb="8">
      <t>ホサ</t>
    </rPh>
    <phoneticPr fontId="1"/>
  </si>
  <si>
    <t>備考・要対応事項等</t>
    <rPh sb="0" eb="2">
      <t>ビコウ</t>
    </rPh>
    <rPh sb="3" eb="4">
      <t>ヨウ</t>
    </rPh>
    <rPh sb="4" eb="6">
      <t>タイオウ</t>
    </rPh>
    <rPh sb="6" eb="9">
      <t>ジコウナド</t>
    </rPh>
    <phoneticPr fontId="6"/>
  </si>
  <si>
    <t>金融機関名：</t>
    <rPh sb="0" eb="2">
      <t>キンユウ</t>
    </rPh>
    <rPh sb="2" eb="5">
      <t>キカンメイ</t>
    </rPh>
    <phoneticPr fontId="6"/>
  </si>
  <si>
    <t>実施担当者：</t>
    <rPh sb="0" eb="2">
      <t>ジッシ</t>
    </rPh>
    <rPh sb="2" eb="5">
      <t>タントウシャ</t>
    </rPh>
    <phoneticPr fontId="6"/>
  </si>
  <si>
    <t>連絡先：</t>
    <rPh sb="0" eb="3">
      <t>レンラクサキ</t>
    </rPh>
    <phoneticPr fontId="6"/>
  </si>
  <si>
    <t>支援対象期：</t>
    <rPh sb="0" eb="2">
      <t>シエン</t>
    </rPh>
    <rPh sb="2" eb="4">
      <t>タイショウ</t>
    </rPh>
    <rPh sb="4" eb="5">
      <t>キ</t>
    </rPh>
    <phoneticPr fontId="6"/>
  </si>
  <si>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1"/>
  </si>
  <si>
    <t>１．経営改善計画での具体的施策（アクションプラン）</t>
    <rPh sb="2" eb="4">
      <t>ケイエイ</t>
    </rPh>
    <rPh sb="4" eb="6">
      <t>カイゼン</t>
    </rPh>
    <rPh sb="6" eb="8">
      <t>ケイカク</t>
    </rPh>
    <rPh sb="10" eb="13">
      <t>グタイテキ</t>
    </rPh>
    <rPh sb="13" eb="14">
      <t>セ</t>
    </rPh>
    <rPh sb="14" eb="15">
      <t>サク</t>
    </rPh>
    <phoneticPr fontId="1"/>
  </si>
  <si>
    <r>
      <t xml:space="preserve">金融機関
</t>
    </r>
    <r>
      <rPr>
        <sz val="7"/>
        <rFont val="游ゴシック"/>
        <family val="3"/>
        <charset val="128"/>
        <scheme val="minor"/>
      </rPr>
      <t>(認定経営革新等支援機関)</t>
    </r>
    <r>
      <rPr>
        <sz val="9"/>
        <rFont val="游ゴシック"/>
        <family val="3"/>
        <charset val="128"/>
        <scheme val="minor"/>
      </rPr>
      <t xml:space="preserve">
確認欄</t>
    </r>
    <rPh sb="0" eb="2">
      <t>キンユウ</t>
    </rPh>
    <rPh sb="6" eb="17">
      <t>ニンテイケイエイカクシンナドシエンキカン</t>
    </rPh>
    <rPh sb="19" eb="21">
      <t>カクニン</t>
    </rPh>
    <rPh sb="21" eb="22">
      <t>ラン</t>
    </rPh>
    <phoneticPr fontId="1"/>
  </si>
  <si>
    <t>当初計画書・決算書等、指定された添付資料はもれなく添えられているか</t>
    <rPh sb="0" eb="2">
      <t>トウショ</t>
    </rPh>
    <rPh sb="2" eb="5">
      <t>ケイカクショ</t>
    </rPh>
    <rPh sb="6" eb="9">
      <t>ケッサンショ</t>
    </rPh>
    <rPh sb="9" eb="10">
      <t>ナド</t>
    </rPh>
    <rPh sb="11" eb="13">
      <t>シテイ</t>
    </rPh>
    <rPh sb="16" eb="18">
      <t>テンプ</t>
    </rPh>
    <rPh sb="18" eb="20">
      <t>シリョウ</t>
    </rPh>
    <rPh sb="25" eb="26">
      <t>ソ</t>
    </rPh>
    <phoneticPr fontId="1"/>
  </si>
  <si>
    <t>【別紙③ー４】「《伴走支援》実務指針に基づく実施確認表」は作成されているか</t>
    <rPh sb="1" eb="3">
      <t>ベッシ</t>
    </rPh>
    <rPh sb="9" eb="11">
      <t>バンソウ</t>
    </rPh>
    <rPh sb="29" eb="31">
      <t>サクセイ</t>
    </rPh>
    <phoneticPr fontId="1"/>
  </si>
  <si>
    <t>〔チェックリスト〕</t>
    <phoneticPr fontId="1"/>
  </si>
  <si>
    <t>報告日</t>
    <rPh sb="0" eb="3">
      <t>ホウコクビ</t>
    </rPh>
    <phoneticPr fontId="1"/>
  </si>
  <si>
    <t>※早期経営改善計画に計画３年目までの記載があり計画に変更がない場合は、当初計画の添付で可</t>
    <rPh sb="1" eb="9">
      <t>ソウキケイエイカイゼンケイカク</t>
    </rPh>
    <rPh sb="10" eb="12">
      <t>ケイカク</t>
    </rPh>
    <rPh sb="13" eb="15">
      <t>ネンメ</t>
    </rPh>
    <rPh sb="18" eb="20">
      <t>キサイ</t>
    </rPh>
    <rPh sb="23" eb="25">
      <t>ケイカク</t>
    </rPh>
    <rPh sb="26" eb="28">
      <t>ヘンコウ</t>
    </rPh>
    <rPh sb="31" eb="33">
      <t>バアイ</t>
    </rPh>
    <rPh sb="35" eb="37">
      <t>トウショ</t>
    </rPh>
    <rPh sb="37" eb="39">
      <t>ケイカク</t>
    </rPh>
    <rPh sb="40" eb="42">
      <t>テンプ</t>
    </rPh>
    <rPh sb="43" eb="44">
      <t>カ</t>
    </rPh>
    <phoneticPr fontId="1"/>
  </si>
  <si>
    <t>計画１年目は必須（２年目以降は、事業者の資金繰り管理が不十分な場合、支援を実施）</t>
    <rPh sb="0" eb="2">
      <t>ケイカク</t>
    </rPh>
    <rPh sb="3" eb="5">
      <t>ネンメ</t>
    </rPh>
    <rPh sb="6" eb="8">
      <t>ヒッス</t>
    </rPh>
    <rPh sb="10" eb="12">
      <t>ネンメ</t>
    </rPh>
    <rPh sb="12" eb="14">
      <t>イコウ</t>
    </rPh>
    <rPh sb="16" eb="19">
      <t>ジギョウシャ</t>
    </rPh>
    <rPh sb="20" eb="23">
      <t>シキング</t>
    </rPh>
    <rPh sb="24" eb="26">
      <t>カンリ</t>
    </rPh>
    <rPh sb="27" eb="30">
      <t>フジュウブン</t>
    </rPh>
    <rPh sb="31" eb="33">
      <t>バアイ</t>
    </rPh>
    <rPh sb="34" eb="36">
      <t>シエン</t>
    </rPh>
    <rPh sb="37" eb="39">
      <t>ジッシ</t>
    </rPh>
    <phoneticPr fontId="1"/>
  </si>
  <si>
    <t>※別途資料(資金繰り表等)添付の場合は記載不要</t>
    <phoneticPr fontId="1"/>
  </si>
  <si>
    <t>【金融機関用】伴走支援報告書（早期経営改善計画策定支援）</t>
    <rPh sb="1" eb="3">
      <t>キンユウ</t>
    </rPh>
    <rPh sb="3" eb="6">
      <t>キカンヨウ</t>
    </rPh>
    <phoneticPr fontId="1"/>
  </si>
  <si>
    <t>アクションプランの
進捗状況</t>
    <rPh sb="10" eb="12">
      <t>シンチョク</t>
    </rPh>
    <rPh sb="12" eb="14">
      <t>ジョウキョウ</t>
    </rPh>
    <phoneticPr fontId="1"/>
  </si>
  <si>
    <t>早期経営改善計画に記載した具体的施策の実施状況等について記載</t>
    <rPh sb="0" eb="2">
      <t>ソウキ</t>
    </rPh>
    <rPh sb="2" eb="4">
      <t>ケイエイ</t>
    </rPh>
    <rPh sb="4" eb="6">
      <t>カイゼン</t>
    </rPh>
    <rPh sb="6" eb="8">
      <t>ケイカク</t>
    </rPh>
    <rPh sb="9" eb="11">
      <t>キサイ</t>
    </rPh>
    <rPh sb="13" eb="16">
      <t>グタイテキ</t>
    </rPh>
    <rPh sb="16" eb="17">
      <t>セ</t>
    </rPh>
    <rPh sb="17" eb="18">
      <t>サク</t>
    </rPh>
    <rPh sb="19" eb="21">
      <t>ジッシ</t>
    </rPh>
    <rPh sb="21" eb="23">
      <t>ジョウキョウ</t>
    </rPh>
    <rPh sb="23" eb="24">
      <t>トウ</t>
    </rPh>
    <rPh sb="28" eb="30">
      <t>キサイ</t>
    </rPh>
    <phoneticPr fontId="1"/>
  </si>
  <si>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1"/>
  </si>
  <si>
    <r>
      <t xml:space="preserve">計画の進捗状況
</t>
    </r>
    <r>
      <rPr>
        <sz val="10"/>
        <rFont val="游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1"/>
  </si>
  <si>
    <r>
      <t xml:space="preserve">簡易CF
</t>
    </r>
    <r>
      <rPr>
        <sz val="8"/>
        <rFont val="游ゴシック"/>
        <family val="3"/>
        <charset val="128"/>
        <scheme val="minor"/>
      </rPr>
      <t>(当期利益+減価償却費)</t>
    </r>
    <rPh sb="0" eb="2">
      <t>カンイ</t>
    </rPh>
    <rPh sb="6" eb="8">
      <t>トウキ</t>
    </rPh>
    <rPh sb="8" eb="10">
      <t>リエキ</t>
    </rPh>
    <rPh sb="11" eb="13">
      <t>ゲンカ</t>
    </rPh>
    <rPh sb="13" eb="15">
      <t>ショウキャク</t>
    </rPh>
    <rPh sb="15" eb="16">
      <t>ヒ</t>
    </rPh>
    <phoneticPr fontId="1"/>
  </si>
  <si>
    <t>現預金残高</t>
    <rPh sb="0" eb="3">
      <t>ゲンヨキン</t>
    </rPh>
    <rPh sb="3" eb="5">
      <t>ザンダカ</t>
    </rPh>
    <phoneticPr fontId="1"/>
  </si>
  <si>
    <t>２．伴走支援実施時の損益計画の実績状況</t>
    <rPh sb="6" eb="8">
      <t>ジッシ</t>
    </rPh>
    <rPh sb="8" eb="9">
      <t>ジ</t>
    </rPh>
    <rPh sb="10" eb="12">
      <t>ソンエキ</t>
    </rPh>
    <rPh sb="12" eb="14">
      <t>ケイカク</t>
    </rPh>
    <rPh sb="15" eb="17">
      <t>ジッセキ</t>
    </rPh>
    <rPh sb="17" eb="19">
      <t>ジョウキョウ</t>
    </rPh>
    <phoneticPr fontId="1"/>
  </si>
  <si>
    <r>
      <t>３．伴走支援実施時の具体的施策の進捗状況　</t>
    </r>
    <r>
      <rPr>
        <b/>
        <sz val="12"/>
        <rFont val="游ゴシック"/>
        <family val="3"/>
        <charset val="128"/>
        <scheme val="minor"/>
      </rPr>
      <t>　　</t>
    </r>
    <r>
      <rPr>
        <b/>
        <sz val="12"/>
        <color rgb="FFFF0000"/>
        <rFont val="游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1"/>
  </si>
  <si>
    <t>４．伴走支援実施時の資金実績状況</t>
    <rPh sb="6" eb="8">
      <t>ジッシ</t>
    </rPh>
    <rPh sb="8" eb="9">
      <t>ジ</t>
    </rPh>
    <rPh sb="10" eb="12">
      <t>シキン</t>
    </rPh>
    <rPh sb="12" eb="14">
      <t>ジッセキ</t>
    </rPh>
    <rPh sb="14" eb="16">
      <t>ジョウキョウ</t>
    </rPh>
    <phoneticPr fontId="1"/>
  </si>
  <si>
    <r>
      <t>早期経営改善計画に記載した損益計画の実績状況等について記載</t>
    </r>
    <r>
      <rPr>
        <sz val="12"/>
        <color rgb="FFFF0000"/>
        <rFont val="游ゴシック"/>
        <family val="3"/>
        <charset val="128"/>
        <scheme val="minor"/>
      </rPr>
      <t>　</t>
    </r>
    <r>
      <rPr>
        <b/>
        <u/>
        <sz val="12"/>
        <color rgb="FFFF0000"/>
        <rFont val="游ゴシック"/>
        <family val="3"/>
        <charset val="128"/>
        <scheme val="minor"/>
      </rPr>
      <t>※下表の内容が記載された計画対比表等を添付する場合は記載不要</t>
    </r>
    <rPh sb="0" eb="2">
      <t>ソウキ</t>
    </rPh>
    <rPh sb="2" eb="4">
      <t>ケイエイ</t>
    </rPh>
    <rPh sb="4" eb="6">
      <t>カイゼン</t>
    </rPh>
    <rPh sb="6" eb="8">
      <t>ケイカク</t>
    </rPh>
    <rPh sb="9" eb="11">
      <t>キサイ</t>
    </rPh>
    <rPh sb="13" eb="15">
      <t>ソンエキ</t>
    </rPh>
    <rPh sb="15" eb="17">
      <t>ケイカク</t>
    </rPh>
    <rPh sb="18" eb="20">
      <t>ジッセキ</t>
    </rPh>
    <rPh sb="20" eb="22">
      <t>ジョウキョウ</t>
    </rPh>
    <rPh sb="22" eb="23">
      <t>トウ</t>
    </rPh>
    <rPh sb="27" eb="29">
      <t>キサイ</t>
    </rPh>
    <rPh sb="31" eb="33">
      <t>カヒョウ</t>
    </rPh>
    <rPh sb="34" eb="36">
      <t>ナイヨウ</t>
    </rPh>
    <rPh sb="37" eb="39">
      <t>キサイ</t>
    </rPh>
    <rPh sb="42" eb="44">
      <t>ケイカク</t>
    </rPh>
    <rPh sb="44" eb="46">
      <t>タイヒ</t>
    </rPh>
    <rPh sb="47" eb="48">
      <t>トウ</t>
    </rPh>
    <rPh sb="49" eb="51">
      <t>テンプ</t>
    </rPh>
    <rPh sb="53" eb="55">
      <t>バアイ</t>
    </rPh>
    <rPh sb="56" eb="58">
      <t>キサイ</t>
    </rPh>
    <rPh sb="58" eb="60">
      <t>フヨウ</t>
    </rPh>
    <phoneticPr fontId="1"/>
  </si>
  <si>
    <t>備考
（×の場合はその理由をご記入ください）</t>
    <rPh sb="0" eb="2">
      <t>ビコウ</t>
    </rPh>
    <rPh sb="6" eb="8">
      <t>バアイ</t>
    </rPh>
    <rPh sb="11" eb="13">
      <t>リユウ</t>
    </rPh>
    <rPh sb="15" eb="17">
      <t>キニュウ</t>
    </rPh>
    <phoneticPr fontId="7"/>
  </si>
  <si>
    <t>(※2)
伴走支援
レポート等
該当ページ</t>
    <rPh sb="5" eb="7">
      <t>バンソウ</t>
    </rPh>
    <rPh sb="7" eb="9">
      <t>シエン</t>
    </rPh>
    <rPh sb="14" eb="15">
      <t>ナド</t>
    </rPh>
    <rPh sb="16" eb="18">
      <t>ガイトウ</t>
    </rPh>
    <phoneticPr fontId="7"/>
  </si>
  <si>
    <t>※1 経営者の他、計画実行に必要なキーパーソン等については、進捗状況等を共有
※2 着眼点で検討した事項が伴走支援レポート等の補足資料に記載されている場合は該当するページを記載</t>
    <rPh sb="3" eb="6">
      <t>ケイエイシャ</t>
    </rPh>
    <rPh sb="7" eb="8">
      <t>ホカ</t>
    </rPh>
    <rPh sb="9" eb="11">
      <t>ケイカク</t>
    </rPh>
    <rPh sb="11" eb="13">
      <t>ジッコウ</t>
    </rPh>
    <rPh sb="14" eb="16">
      <t>ヒツヨウ</t>
    </rPh>
    <rPh sb="23" eb="24">
      <t>ナド</t>
    </rPh>
    <rPh sb="30" eb="32">
      <t>シンチョク</t>
    </rPh>
    <rPh sb="32" eb="35">
      <t>ジョウキョウナド</t>
    </rPh>
    <rPh sb="36" eb="38">
      <t>キョウユウ</t>
    </rPh>
    <rPh sb="42" eb="45">
      <t>チャクガンテン</t>
    </rPh>
    <rPh sb="46" eb="48">
      <t>ケントウ</t>
    </rPh>
    <rPh sb="50" eb="52">
      <t>ジコウ</t>
    </rPh>
    <rPh sb="53" eb="57">
      <t>バンソウシエン</t>
    </rPh>
    <rPh sb="61" eb="62">
      <t>ナド</t>
    </rPh>
    <rPh sb="63" eb="65">
      <t>ホソク</t>
    </rPh>
    <rPh sb="65" eb="67">
      <t>シリョウ</t>
    </rPh>
    <rPh sb="68" eb="70">
      <t>キサイ</t>
    </rPh>
    <rPh sb="75" eb="77">
      <t>バアイ</t>
    </rPh>
    <rPh sb="78" eb="80">
      <t>ガイトウ</t>
    </rPh>
    <rPh sb="86" eb="88">
      <t>キサイ</t>
    </rPh>
    <phoneticPr fontId="7"/>
  </si>
  <si>
    <t>上記「３．伴走支援実施時の具体的施策の進捗状況」は具体的に記載されているか</t>
    <rPh sb="0" eb="2">
      <t>ジョウキ</t>
    </rPh>
    <rPh sb="5" eb="7">
      <t>バンソウ</t>
    </rPh>
    <rPh sb="7" eb="9">
      <t>シエン</t>
    </rPh>
    <rPh sb="9" eb="11">
      <t>ジッシ</t>
    </rPh>
    <rPh sb="11" eb="12">
      <t>ジ</t>
    </rPh>
    <rPh sb="13" eb="15">
      <t>グタイ</t>
    </rPh>
    <rPh sb="15" eb="16">
      <t>テキ</t>
    </rPh>
    <rPh sb="16" eb="18">
      <t>シサク</t>
    </rPh>
    <rPh sb="19" eb="21">
      <t>シンチョク</t>
    </rPh>
    <rPh sb="21" eb="23">
      <t>ジョウキョウ</t>
    </rPh>
    <rPh sb="25" eb="27">
      <t>グタイ</t>
    </rPh>
    <rPh sb="27" eb="28">
      <t>テキ</t>
    </rPh>
    <rPh sb="29" eb="31">
      <t>キサイ</t>
    </rPh>
    <phoneticPr fontId="1"/>
  </si>
  <si>
    <r>
      <rPr>
        <sz val="14"/>
        <color theme="1"/>
        <rFont val="游ゴシック"/>
        <family val="3"/>
        <charset val="128"/>
        <scheme val="minor"/>
      </rPr>
      <t>〔早期経営改善計画策定支援〕</t>
    </r>
    <r>
      <rPr>
        <b/>
        <sz val="24"/>
        <color theme="1"/>
        <rFont val="游ゴシック"/>
        <family val="3"/>
        <charset val="128"/>
        <scheme val="minor"/>
      </rPr>
      <t xml:space="preserve">
《伴走支援》実務指針に基づく実施確認表</t>
    </r>
    <rPh sb="16" eb="18">
      <t>バンソウ</t>
    </rPh>
    <rPh sb="18" eb="20">
      <t>シエン</t>
    </rPh>
    <rPh sb="21" eb="23">
      <t>ジツム</t>
    </rPh>
    <rPh sb="23" eb="25">
      <t>シシン</t>
    </rPh>
    <rPh sb="26" eb="27">
      <t>モト</t>
    </rPh>
    <rPh sb="29" eb="31">
      <t>ジッシ</t>
    </rPh>
    <rPh sb="31" eb="33">
      <t>カクニン</t>
    </rPh>
    <rPh sb="33" eb="34">
      <t>ヒョウ</t>
    </rPh>
    <phoneticPr fontId="7"/>
  </si>
  <si>
    <t>別紙③</t>
    <phoneticPr fontId="1"/>
  </si>
  <si>
    <t>令和　　年　　月　　日</t>
    <rPh sb="0" eb="2">
      <t>レイワ</t>
    </rPh>
    <rPh sb="4" eb="5">
      <t>ネン</t>
    </rPh>
    <rPh sb="7" eb="8">
      <t>ガツ</t>
    </rPh>
    <rPh sb="10" eb="11">
      <t>ニチ</t>
    </rPh>
    <phoneticPr fontId="1"/>
  </si>
  <si>
    <t>１．申請者（中小企業・小規模事業者）</t>
    <rPh sb="2" eb="5">
      <t>シンセイシャ</t>
    </rPh>
    <rPh sb="6" eb="8">
      <t>チュウショウ</t>
    </rPh>
    <rPh sb="8" eb="10">
      <t>キギョウ</t>
    </rPh>
    <rPh sb="11" eb="14">
      <t>ショウキボ</t>
    </rPh>
    <rPh sb="14" eb="17">
      <t>ジギョウシャ</t>
    </rPh>
    <phoneticPr fontId="1"/>
  </si>
  <si>
    <t>申請者名</t>
    <rPh sb="0" eb="2">
      <t>シンセイ</t>
    </rPh>
    <rPh sb="2" eb="3">
      <t>シャ</t>
    </rPh>
    <rPh sb="3" eb="4">
      <t>メイ</t>
    </rPh>
    <phoneticPr fontId="1"/>
  </si>
  <si>
    <t>印</t>
    <rPh sb="0" eb="1">
      <t>イン</t>
    </rPh>
    <phoneticPr fontId="1"/>
  </si>
  <si>
    <t>業種</t>
    <rPh sb="0" eb="2">
      <t>ギョウシュ</t>
    </rPh>
    <phoneticPr fontId="1"/>
  </si>
  <si>
    <t>住所</t>
    <rPh sb="0" eb="2">
      <t>ジュウショ</t>
    </rPh>
    <phoneticPr fontId="1"/>
  </si>
  <si>
    <t xml:space="preserve">〒
</t>
    <phoneticPr fontId="1"/>
  </si>
  <si>
    <t>電話番号</t>
    <rPh sb="0" eb="2">
      <t>デンワ</t>
    </rPh>
    <rPh sb="2" eb="4">
      <t>バンゴウ</t>
    </rPh>
    <phoneticPr fontId="1"/>
  </si>
  <si>
    <t>２．認定経営革新等支援機関</t>
    <rPh sb="9" eb="11">
      <t>シエン</t>
    </rPh>
    <rPh sb="11" eb="13">
      <t>キカン</t>
    </rPh>
    <phoneticPr fontId="1"/>
  </si>
  <si>
    <t>認定経営革新等
支援機関名</t>
    <rPh sb="8" eb="10">
      <t>シエン</t>
    </rPh>
    <rPh sb="10" eb="12">
      <t>キカン</t>
    </rPh>
    <rPh sb="12" eb="13">
      <t>メイ</t>
    </rPh>
    <phoneticPr fontId="1"/>
  </si>
  <si>
    <t>認定経営革新等
支援機関ID</t>
    <phoneticPr fontId="1"/>
  </si>
  <si>
    <t>金融機関</t>
    <rPh sb="0" eb="2">
      <t>キンユウ</t>
    </rPh>
    <rPh sb="2" eb="4">
      <t>キカン</t>
    </rPh>
    <phoneticPr fontId="1"/>
  </si>
  <si>
    <t>銀行・信用金庫・信用組合・郵便局</t>
    <phoneticPr fontId="1"/>
  </si>
  <si>
    <t>支店名</t>
    <phoneticPr fontId="1"/>
  </si>
  <si>
    <t>支店</t>
    <rPh sb="0" eb="2">
      <t>シテン</t>
    </rPh>
    <phoneticPr fontId="1"/>
  </si>
  <si>
    <t>口座番号</t>
    <rPh sb="0" eb="2">
      <t>コウザ</t>
    </rPh>
    <rPh sb="2" eb="4">
      <t>バンゴウ</t>
    </rPh>
    <phoneticPr fontId="1"/>
  </si>
  <si>
    <t>口座名義</t>
    <phoneticPr fontId="1"/>
  </si>
  <si>
    <t>実施者</t>
    <rPh sb="0" eb="2">
      <t>ジッシ</t>
    </rPh>
    <rPh sb="2" eb="3">
      <t>シャ</t>
    </rPh>
    <phoneticPr fontId="1"/>
  </si>
  <si>
    <t>実施日</t>
    <rPh sb="0" eb="2">
      <t>ジッシ</t>
    </rPh>
    <rPh sb="2" eb="3">
      <t>ビ</t>
    </rPh>
    <phoneticPr fontId="1"/>
  </si>
  <si>
    <t>令和　 年　 月　 日 　～　 令和　 年　 月　 日（伴走支援対象とする時点：   年  月  日）</t>
    <rPh sb="0" eb="2">
      <t>レイワ</t>
    </rPh>
    <rPh sb="4" eb="5">
      <t>ネン</t>
    </rPh>
    <rPh sb="7" eb="8">
      <t>ガツ</t>
    </rPh>
    <rPh sb="10" eb="11">
      <t>ニチ</t>
    </rPh>
    <rPh sb="16" eb="18">
      <t>レイワ</t>
    </rPh>
    <rPh sb="20" eb="21">
      <t>ネン</t>
    </rPh>
    <rPh sb="23" eb="24">
      <t>ガツ</t>
    </rPh>
    <rPh sb="26" eb="27">
      <t>ニチ</t>
    </rPh>
    <rPh sb="32" eb="34">
      <t>タイショウ</t>
    </rPh>
    <rPh sb="37" eb="39">
      <t>ジテン</t>
    </rPh>
    <rPh sb="43" eb="44">
      <t>ネン</t>
    </rPh>
    <rPh sb="46" eb="47">
      <t>ガツ</t>
    </rPh>
    <rPh sb="49" eb="50">
      <t>ニチ</t>
    </rPh>
    <phoneticPr fontId="1"/>
  </si>
  <si>
    <t>実施先</t>
    <rPh sb="0" eb="2">
      <t>ジッシ</t>
    </rPh>
    <rPh sb="2" eb="3">
      <t>サキ</t>
    </rPh>
    <phoneticPr fontId="1"/>
  </si>
  <si>
    <t>担当部署</t>
    <rPh sb="0" eb="2">
      <t>タントウ</t>
    </rPh>
    <rPh sb="2" eb="4">
      <t>ブショ</t>
    </rPh>
    <phoneticPr fontId="1"/>
  </si>
  <si>
    <t>担当者名</t>
    <rPh sb="0" eb="4">
      <t>タントウシャメイ</t>
    </rPh>
    <phoneticPr fontId="1"/>
  </si>
  <si>
    <t>報告方法</t>
    <rPh sb="0" eb="2">
      <t>ホウコク</t>
    </rPh>
    <rPh sb="2" eb="4">
      <t>ホウホウ</t>
    </rPh>
    <phoneticPr fontId="1"/>
  </si>
  <si>
    <t>４．伴走支援に要した費用（従事時間管理表、請求書、振込受付書・払込取扱票等を添付）</t>
    <rPh sb="7" eb="8">
      <t>ヨウ</t>
    </rPh>
    <rPh sb="10" eb="12">
      <t>ヒヨウ</t>
    </rPh>
    <rPh sb="13" eb="15">
      <t>ジュウジ</t>
    </rPh>
    <rPh sb="15" eb="17">
      <t>ジカン</t>
    </rPh>
    <rPh sb="17" eb="19">
      <t>カンリ</t>
    </rPh>
    <rPh sb="19" eb="20">
      <t>ヒョウ</t>
    </rPh>
    <rPh sb="21" eb="24">
      <t>セイキュウショ</t>
    </rPh>
    <rPh sb="25" eb="30">
      <t>フリコミウケツケショ</t>
    </rPh>
    <rPh sb="31" eb="36">
      <t>ハライコミトリアツカイヒョウ</t>
    </rPh>
    <rPh sb="36" eb="37">
      <t>トウ</t>
    </rPh>
    <rPh sb="38" eb="40">
      <t>テンプ</t>
    </rPh>
    <phoneticPr fontId="1"/>
  </si>
  <si>
    <t xml:space="preserve">      費用（作業等）内容</t>
    <rPh sb="6" eb="8">
      <t>ヒヨウ</t>
    </rPh>
    <rPh sb="9" eb="11">
      <t>サギョウ</t>
    </rPh>
    <rPh sb="11" eb="12">
      <t>トウ</t>
    </rPh>
    <rPh sb="13" eb="15">
      <t>ナイヨウ</t>
    </rPh>
    <phoneticPr fontId="1"/>
  </si>
  <si>
    <t>金額(税込・円）</t>
    <rPh sb="0" eb="2">
      <t>キンガク</t>
    </rPh>
    <rPh sb="3" eb="5">
      <t>ゼイコ</t>
    </rPh>
    <rPh sb="6" eb="7">
      <t>エン</t>
    </rPh>
    <phoneticPr fontId="1"/>
  </si>
  <si>
    <t>合計</t>
    <rPh sb="0" eb="2">
      <t>ゴウケイ</t>
    </rPh>
    <phoneticPr fontId="1"/>
  </si>
  <si>
    <t>チェックリスト</t>
    <phoneticPr fontId="1"/>
  </si>
  <si>
    <t>認定経営革新等支援機関
確認欄</t>
    <rPh sb="12" eb="14">
      <t>カクニン</t>
    </rPh>
    <rPh sb="14" eb="15">
      <t>ラン</t>
    </rPh>
    <phoneticPr fontId="1"/>
  </si>
  <si>
    <t>□</t>
  </si>
  <si>
    <t>申請書に申請者と認定経営革新等支援機関による必要事項の記載、押印はあるか</t>
    <rPh sb="0" eb="3">
      <t>シンセイショ</t>
    </rPh>
    <rPh sb="4" eb="7">
      <t>シンセイシャ</t>
    </rPh>
    <rPh sb="22" eb="24">
      <t>ヒツヨウ</t>
    </rPh>
    <rPh sb="24" eb="26">
      <t>ジコウ</t>
    </rPh>
    <rPh sb="27" eb="29">
      <t>キサイ</t>
    </rPh>
    <rPh sb="30" eb="32">
      <t>オウイン</t>
    </rPh>
    <phoneticPr fontId="1"/>
  </si>
  <si>
    <t>申請者と認定経営革新等支援機関との連名で提出されているか</t>
    <rPh sb="0" eb="3">
      <t>シンセイシャ</t>
    </rPh>
    <rPh sb="17" eb="19">
      <t>レンメイ</t>
    </rPh>
    <rPh sb="20" eb="22">
      <t>テイシュツ</t>
    </rPh>
    <phoneticPr fontId="1"/>
  </si>
  <si>
    <t>記入・添付書類に漏れがないか</t>
    <rPh sb="0" eb="2">
      <t>キニュウ</t>
    </rPh>
    <rPh sb="3" eb="5">
      <t>テンプ</t>
    </rPh>
    <rPh sb="5" eb="7">
      <t>ショルイ</t>
    </rPh>
    <rPh sb="8" eb="9">
      <t>モ</t>
    </rPh>
    <phoneticPr fontId="1"/>
  </si>
  <si>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1"/>
  </si>
  <si>
    <t>　③従事時間管理表（業務日誌）（早期経営改善計画策定支援）</t>
    <rPh sb="2" eb="4">
      <t>ジュウジ</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1"/>
  </si>
  <si>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1"/>
  </si>
  <si>
    <t>　⑤申請者及び認定経営革新等支援機関が締結する伴走支援に関する契約書の写し</t>
    <rPh sb="2" eb="5">
      <t>シンセイシャ</t>
    </rPh>
    <rPh sb="5" eb="6">
      <t>オヨ</t>
    </rPh>
    <rPh sb="19" eb="21">
      <t>テイケツ</t>
    </rPh>
    <rPh sb="28" eb="29">
      <t>カン</t>
    </rPh>
    <rPh sb="31" eb="34">
      <t>ケイヤクショ</t>
    </rPh>
    <rPh sb="35" eb="36">
      <t>ウツ</t>
    </rPh>
    <phoneticPr fontId="1"/>
  </si>
  <si>
    <t>　⑥《伴走支援》実務指針に基づく実施確認表</t>
    <rPh sb="3" eb="5">
      <t>バンソウ</t>
    </rPh>
    <phoneticPr fontId="1"/>
  </si>
  <si>
    <t>　⑦伴走支援レポート（自由書式）</t>
    <rPh sb="2" eb="4">
      <t>バンソウ</t>
    </rPh>
    <rPh sb="4" eb="6">
      <t>シエン</t>
    </rPh>
    <rPh sb="11" eb="13">
      <t>ジユウ</t>
    </rPh>
    <rPh sb="13" eb="15">
      <t>ショシキ</t>
    </rPh>
    <phoneticPr fontId="1"/>
  </si>
  <si>
    <t>　⑧申請者による伴走支援費用負担額（１／３）の支払を示す振込受付書・払込取扱票等の写し</t>
    <rPh sb="2" eb="5">
      <t>シンセイシャ</t>
    </rPh>
    <rPh sb="12" eb="14">
      <t>ヒヨウ</t>
    </rPh>
    <rPh sb="14" eb="17">
      <t>フタンガク</t>
    </rPh>
    <rPh sb="23" eb="25">
      <t>シハラ</t>
    </rPh>
    <rPh sb="26" eb="27">
      <t>シメ</t>
    </rPh>
    <rPh sb="28" eb="30">
      <t>フリコミ</t>
    </rPh>
    <rPh sb="30" eb="32">
      <t>ウケツケ</t>
    </rPh>
    <rPh sb="32" eb="33">
      <t>ショ</t>
    </rPh>
    <rPh sb="34" eb="36">
      <t>ハライコミ</t>
    </rPh>
    <rPh sb="36" eb="38">
      <t>トリアツカイ</t>
    </rPh>
    <rPh sb="38" eb="39">
      <t>ヒョウ</t>
    </rPh>
    <rPh sb="39" eb="40">
      <t>トウ</t>
    </rPh>
    <rPh sb="41" eb="42">
      <t>ウツ</t>
    </rPh>
    <phoneticPr fontId="1"/>
  </si>
  <si>
    <r>
      <t>【統括責任者補佐、</t>
    </r>
    <r>
      <rPr>
        <sz val="11"/>
        <rFont val="ＭＳ Ｐゴシック"/>
        <family val="3"/>
        <charset val="128"/>
      </rPr>
      <t>統括責任者】</t>
    </r>
    <rPh sb="1" eb="3">
      <t>トウカツ</t>
    </rPh>
    <rPh sb="3" eb="6">
      <t>セキニンシャ</t>
    </rPh>
    <rPh sb="6" eb="8">
      <t>ホサ</t>
    </rPh>
    <phoneticPr fontId="1"/>
  </si>
  <si>
    <t>対象案件</t>
    <rPh sb="0" eb="2">
      <t>タイショウ</t>
    </rPh>
    <rPh sb="2" eb="4">
      <t>アンケン</t>
    </rPh>
    <phoneticPr fontId="1"/>
  </si>
  <si>
    <t>意見</t>
    <rPh sb="0" eb="2">
      <t>イケン</t>
    </rPh>
    <phoneticPr fontId="1"/>
  </si>
  <si>
    <t>意見記載欄</t>
    <rPh sb="0" eb="2">
      <t>イケン</t>
    </rPh>
    <rPh sb="2" eb="4">
      <t>キサイ</t>
    </rPh>
    <rPh sb="4" eb="5">
      <t>ラン</t>
    </rPh>
    <phoneticPr fontId="1"/>
  </si>
  <si>
    <t>源泉徴収</t>
    <rPh sb="0" eb="2">
      <t>ゲンセン</t>
    </rPh>
    <rPh sb="2" eb="4">
      <t>チョウシュウ</t>
    </rPh>
    <phoneticPr fontId="1"/>
  </si>
  <si>
    <t>備考</t>
    <rPh sb="0" eb="2">
      <t>ビコウ</t>
    </rPh>
    <phoneticPr fontId="1"/>
  </si>
  <si>
    <t xml:space="preserve">
（必要　  不要）
</t>
    <rPh sb="2" eb="4">
      <t>ヒツヨウ</t>
    </rPh>
    <rPh sb="7" eb="9">
      <t>フヨウ</t>
    </rPh>
    <phoneticPr fontId="1"/>
  </si>
  <si>
    <t>　支払を対象となる認定経営革新等支援機関に対して源泉徴収が必要かどうか
　認定経営革新等支援機関</t>
    <rPh sb="1" eb="3">
      <t>シハライ</t>
    </rPh>
    <rPh sb="4" eb="6">
      <t>タイショウ</t>
    </rPh>
    <rPh sb="16" eb="18">
      <t>シエン</t>
    </rPh>
    <rPh sb="18" eb="20">
      <t>キカン</t>
    </rPh>
    <rPh sb="21" eb="22">
      <t>タイ</t>
    </rPh>
    <rPh sb="24" eb="26">
      <t>ゲンセン</t>
    </rPh>
    <rPh sb="26" eb="28">
      <t>チョウシュウ</t>
    </rPh>
    <rPh sb="29" eb="31">
      <t>ヒツヨウ</t>
    </rPh>
    <phoneticPr fontId="1"/>
  </si>
  <si>
    <t>2026年5月版</t>
    <rPh sb="4" eb="5">
      <t>ネン</t>
    </rPh>
    <rPh sb="6" eb="7">
      <t>ガツ</t>
    </rPh>
    <rPh sb="7" eb="8">
      <t>バン</t>
    </rPh>
    <phoneticPr fontId="34"/>
  </si>
  <si>
    <t>本明細書は、あくまでもサンプルであり、作業単価は認定経営革新等支援機関の専門性及び地域性によって異なることを想定しています。</t>
    <phoneticPr fontId="1"/>
  </si>
  <si>
    <t>○</t>
    <phoneticPr fontId="1"/>
  </si>
  <si>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を負担します。</t>
    <phoneticPr fontId="1"/>
  </si>
  <si>
    <t>《留意事項》</t>
    <rPh sb="1" eb="3">
      <t>リュウイ</t>
    </rPh>
    <rPh sb="3" eb="5">
      <t>ジコウ</t>
    </rPh>
    <phoneticPr fontId="1"/>
  </si>
  <si>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1"/>
  </si>
  <si>
    <t>（うち消費税</t>
    <rPh sb="3" eb="6">
      <t>ショウヒゼイ</t>
    </rPh>
    <phoneticPr fontId="1"/>
  </si>
  <si>
    <t>費用総額</t>
  </si>
  <si>
    <t>―</t>
  </si>
  <si>
    <t>▲請求額の調整等</t>
    <rPh sb="1" eb="3">
      <t>セイキュウ</t>
    </rPh>
    <rPh sb="5" eb="7">
      <t>チョウセイ</t>
    </rPh>
    <phoneticPr fontId="34"/>
  </si>
  <si>
    <t>▲調整等</t>
    <rPh sb="1" eb="3">
      <t>チョウセイ</t>
    </rPh>
    <rPh sb="3" eb="4">
      <t>ナド</t>
    </rPh>
    <phoneticPr fontId="34"/>
  </si>
  <si>
    <t>　回✕　時間</t>
    <rPh sb="1" eb="2">
      <t>カイ</t>
    </rPh>
    <rPh sb="4" eb="6">
      <t>ジカン</t>
    </rPh>
    <phoneticPr fontId="1"/>
  </si>
  <si>
    <t>(内訳)</t>
    <rPh sb="1" eb="3">
      <t>ウチワケ</t>
    </rPh>
    <phoneticPr fontId="1"/>
  </si>
  <si>
    <t>伴走支援</t>
    <rPh sb="0" eb="2">
      <t>バンソウ</t>
    </rPh>
    <rPh sb="2" eb="4">
      <t>シエン</t>
    </rPh>
    <phoneticPr fontId="1"/>
  </si>
  <si>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1"/>
  </si>
  <si>
    <t>合計金額
（税込）</t>
    <phoneticPr fontId="1"/>
  </si>
  <si>
    <t>単価等</t>
    <rPh sb="0" eb="2">
      <t>タンカ</t>
    </rPh>
    <rPh sb="2" eb="3">
      <t>ナド</t>
    </rPh>
    <phoneticPr fontId="1"/>
  </si>
  <si>
    <t>従事時間</t>
  </si>
  <si>
    <t>○伴走支援にかかる費用</t>
    <rPh sb="1" eb="3">
      <t>バンソウ</t>
    </rPh>
    <rPh sb="9" eb="11">
      <t>ヒヨウ</t>
    </rPh>
    <phoneticPr fontId="1"/>
  </si>
  <si>
    <t>別紙③ー２</t>
    <phoneticPr fontId="1"/>
  </si>
  <si>
    <t>【金融機関用】業務別請求明細書（早期経営改善計画策定支援）</t>
    <rPh sb="1" eb="3">
      <t>キンユウ</t>
    </rPh>
    <rPh sb="3" eb="6">
      <t>キカンヨウ</t>
    </rPh>
    <rPh sb="10" eb="12">
      <t>セイキュウ</t>
    </rPh>
    <phoneticPr fontId="1"/>
  </si>
  <si>
    <t>[１／１]枚</t>
    <phoneticPr fontId="1"/>
  </si>
  <si>
    <t>従事時間管理表（業務日誌）（早期経営改善計画策定支援）</t>
    <phoneticPr fontId="1"/>
  </si>
  <si>
    <t>事務管理NO．</t>
  </si>
  <si>
    <t>都道府県番号</t>
    <rPh sb="0" eb="4">
      <t>トドウフケン</t>
    </rPh>
    <rPh sb="4" eb="6">
      <t>バンゴウ</t>
    </rPh>
    <phoneticPr fontId="1"/>
  </si>
  <si>
    <t>備考No</t>
    <rPh sb="0" eb="2">
      <t>ビコウ</t>
    </rPh>
    <phoneticPr fontId="1"/>
  </si>
  <si>
    <t xml:space="preserve"> 　　　　申請者名：</t>
    <rPh sb="5" eb="8">
      <t>シンセイシャ</t>
    </rPh>
    <rPh sb="8" eb="9">
      <t>メイ</t>
    </rPh>
    <phoneticPr fontId="1"/>
  </si>
  <si>
    <t>認定経営革新等支援機関名：</t>
    <rPh sb="0" eb="2">
      <t>ニンテイ</t>
    </rPh>
    <rPh sb="2" eb="7">
      <t>ケイエイカクシントウ</t>
    </rPh>
    <rPh sb="7" eb="9">
      <t>シエン</t>
    </rPh>
    <rPh sb="9" eb="11">
      <t>キカン</t>
    </rPh>
    <rPh sb="11" eb="12">
      <t>メイ</t>
    </rPh>
    <phoneticPr fontId="1"/>
  </si>
  <si>
    <t>・従事者</t>
    <rPh sb="1" eb="3">
      <t>ジュウジ</t>
    </rPh>
    <rPh sb="3" eb="4">
      <t>シャ</t>
    </rPh>
    <phoneticPr fontId="1"/>
  </si>
  <si>
    <t>氏名：</t>
  </si>
  <si>
    <t>属性(役職等)：</t>
    <rPh sb="0" eb="2">
      <t>ゾクセイ</t>
    </rPh>
    <rPh sb="3" eb="5">
      <t>ヤクショク</t>
    </rPh>
    <rPh sb="5" eb="6">
      <t>ナド</t>
    </rPh>
    <phoneticPr fontId="1"/>
  </si>
  <si>
    <t>　　　　　　　　　　</t>
    <phoneticPr fontId="1"/>
  </si>
  <si>
    <t>業務単価：</t>
    <rPh sb="0" eb="2">
      <t>ギョウム</t>
    </rPh>
    <rPh sb="2" eb="4">
      <t>タンカ</t>
    </rPh>
    <phoneticPr fontId="1"/>
  </si>
  <si>
    <t>（円／時間）</t>
    <phoneticPr fontId="1"/>
  </si>
  <si>
    <t>時間</t>
    <rPh sb="0" eb="2">
      <t>ジカン</t>
    </rPh>
    <phoneticPr fontId="1"/>
  </si>
  <si>
    <t>計算
時間</t>
    <rPh sb="0" eb="2">
      <t>ケイサン</t>
    </rPh>
    <rPh sb="3" eb="5">
      <t>ジカン</t>
    </rPh>
    <phoneticPr fontId="1"/>
  </si>
  <si>
    <t>場所</t>
    <rPh sb="0" eb="2">
      <t>バショ</t>
    </rPh>
    <phoneticPr fontId="1"/>
  </si>
  <si>
    <t>業務区分</t>
    <rPh sb="0" eb="2">
      <t>ギョウム</t>
    </rPh>
    <rPh sb="2" eb="4">
      <t>クブン</t>
    </rPh>
    <phoneticPr fontId="1"/>
  </si>
  <si>
    <t>具体的な業務内容</t>
    <rPh sb="0" eb="2">
      <t>グタイ</t>
    </rPh>
    <rPh sb="2" eb="3">
      <t>テキ</t>
    </rPh>
    <rPh sb="4" eb="6">
      <t>ギョウム</t>
    </rPh>
    <rPh sb="6" eb="8">
      <t>ナイヨウ</t>
    </rPh>
    <phoneticPr fontId="1"/>
  </si>
  <si>
    <t>時間数</t>
    <phoneticPr fontId="1"/>
  </si>
  <si>
    <t xml:space="preserve">
</t>
    <phoneticPr fontId="1"/>
  </si>
  <si>
    <t>計算時間合計</t>
    <rPh sb="0" eb="2">
      <t>ケイサン</t>
    </rPh>
    <phoneticPr fontId="1"/>
  </si>
  <si>
    <t>×</t>
    <phoneticPr fontId="1"/>
  </si>
  <si>
    <t>単価</t>
    <rPh sb="0" eb="2">
      <t>タンカ</t>
    </rPh>
    <phoneticPr fontId="1"/>
  </si>
  <si>
    <t>＝</t>
    <phoneticPr fontId="1"/>
  </si>
  <si>
    <t>別紙③－３</t>
    <phoneticPr fontId="1"/>
  </si>
  <si>
    <t>2026年5月版</t>
    <phoneticPr fontId="1"/>
  </si>
  <si>
    <t>信用保証協会</t>
    <rPh sb="0" eb="2">
      <t>シンヨウ</t>
    </rPh>
    <rPh sb="2" eb="4">
      <t>ホショウ</t>
    </rPh>
    <rPh sb="4" eb="6">
      <t>キョウカイ</t>
    </rPh>
    <phoneticPr fontId="1"/>
  </si>
  <si>
    <t>信用保証協会名</t>
    <rPh sb="0" eb="2">
      <t>シンヨウ</t>
    </rPh>
    <rPh sb="2" eb="4">
      <t>ホショウ</t>
    </rPh>
    <rPh sb="4" eb="6">
      <t>キョウカイ</t>
    </rPh>
    <rPh sb="6" eb="7">
      <t>メイ</t>
    </rPh>
    <phoneticPr fontId="1"/>
  </si>
  <si>
    <t>※申請者が、信用保証協会付き融資を利用中又は利用を予定している場合。いずれにも該当しない場合は記載不要です。</t>
    <phoneticPr fontId="34"/>
  </si>
  <si>
    <r>
      <t>３．認定経営革新等支援機関が行った伴走支援について</t>
    </r>
    <r>
      <rPr>
        <vertAlign val="superscript"/>
        <sz val="12"/>
        <rFont val="游ゴシック"/>
        <family val="3"/>
        <charset val="128"/>
        <scheme val="minor"/>
      </rPr>
      <t>※</t>
    </r>
    <rPh sb="2" eb="4">
      <t>ニンテイ</t>
    </rPh>
    <rPh sb="4" eb="6">
      <t>ケイエイ</t>
    </rPh>
    <rPh sb="6" eb="8">
      <t>カクシン</t>
    </rPh>
    <rPh sb="8" eb="9">
      <t>トウ</t>
    </rPh>
    <rPh sb="9" eb="11">
      <t>シエン</t>
    </rPh>
    <rPh sb="11" eb="13">
      <t>キカン</t>
    </rPh>
    <rPh sb="14" eb="15">
      <t>オコナ</t>
    </rPh>
    <phoneticPr fontId="1"/>
  </si>
  <si>
    <t>　①伴走支援報告書（早期経営改善計画策定支援）</t>
    <rPh sb="6" eb="9">
      <t>ホウコクショ</t>
    </rPh>
    <rPh sb="10" eb="12">
      <t>ソウキ</t>
    </rPh>
    <rPh sb="12" eb="16">
      <t>ケイエイカイゼン</t>
    </rPh>
    <rPh sb="16" eb="18">
      <t>ケイカク</t>
    </rPh>
    <rPh sb="18" eb="20">
      <t>サクテイ</t>
    </rPh>
    <rPh sb="20" eb="22">
      <t>シエン</t>
    </rPh>
    <phoneticPr fontId="1"/>
  </si>
  <si>
    <r>
      <t xml:space="preserve"> </t>
    </r>
    <r>
      <rPr>
        <u/>
        <sz val="14"/>
        <rFont val="游ゴシック"/>
        <family val="3"/>
        <charset val="128"/>
        <scheme val="minor"/>
      </rPr>
      <t>第１回</t>
    </r>
    <r>
      <rPr>
        <sz val="14"/>
        <rFont val="游ゴシック"/>
        <family val="3"/>
        <charset val="128"/>
        <scheme val="minor"/>
      </rPr>
      <t xml:space="preserve"> 伴走支援</t>
    </r>
    <rPh sb="1" eb="2">
      <t>ダイ</t>
    </rPh>
    <rPh sb="3" eb="4">
      <t>カイ</t>
    </rPh>
    <rPh sb="5" eb="9">
      <t>バンソウシエン</t>
    </rPh>
    <phoneticPr fontId="34"/>
  </si>
  <si>
    <t>実施予定日：</t>
    <rPh sb="0" eb="2">
      <t>ジッシ</t>
    </rPh>
    <rPh sb="2" eb="5">
      <t>ヨテイビ</t>
    </rPh>
    <phoneticPr fontId="34"/>
  </si>
  <si>
    <t>　　年　　月　　日</t>
    <rPh sb="2" eb="3">
      <t>ネン</t>
    </rPh>
    <rPh sb="5" eb="6">
      <t>ガツ</t>
    </rPh>
    <rPh sb="8" eb="9">
      <t>ヒ</t>
    </rPh>
    <phoneticPr fontId="34"/>
  </si>
  <si>
    <t>伴走支援実施日：</t>
    <rPh sb="0" eb="4">
      <t>バンソウシエン</t>
    </rPh>
    <rPh sb="4" eb="7">
      <t>ジッシビ</t>
    </rPh>
    <phoneticPr fontId="34"/>
  </si>
  <si>
    <r>
      <t xml:space="preserve"> </t>
    </r>
    <r>
      <rPr>
        <u/>
        <sz val="14"/>
        <rFont val="游ゴシック"/>
        <family val="3"/>
        <charset val="128"/>
        <scheme val="minor"/>
      </rPr>
      <t>第２回</t>
    </r>
    <r>
      <rPr>
        <sz val="14"/>
        <rFont val="游ゴシック"/>
        <family val="3"/>
        <charset val="128"/>
        <scheme val="minor"/>
      </rPr>
      <t xml:space="preserve"> 伴走支援</t>
    </r>
    <rPh sb="1" eb="2">
      <t>ダイ</t>
    </rPh>
    <rPh sb="3" eb="4">
      <t>カイ</t>
    </rPh>
    <rPh sb="5" eb="9">
      <t>バンソウシエン</t>
    </rPh>
    <phoneticPr fontId="34"/>
  </si>
  <si>
    <t>　※ 第3回以降は、記載枠を追加し使用</t>
    <rPh sb="3" eb="4">
      <t>ダイ</t>
    </rPh>
    <rPh sb="5" eb="6">
      <t>カイ</t>
    </rPh>
    <rPh sb="6" eb="8">
      <t>イコウ</t>
    </rPh>
    <rPh sb="10" eb="12">
      <t>キサイ</t>
    </rPh>
    <rPh sb="12" eb="13">
      <t>ワク</t>
    </rPh>
    <rPh sb="14" eb="16">
      <t>ツイカ</t>
    </rPh>
    <rPh sb="17" eb="19">
      <t>シヨウ</t>
    </rPh>
    <phoneticPr fontId="1"/>
  </si>
  <si>
    <r>
      <t>経営改善計画に記載した損益計画の実績状況等について記載</t>
    </r>
    <r>
      <rPr>
        <sz val="12"/>
        <color rgb="FFFF0000"/>
        <rFont val="游ゴシック"/>
        <family val="3"/>
        <charset val="128"/>
        <scheme val="minor"/>
      </rPr>
      <t>　</t>
    </r>
    <r>
      <rPr>
        <b/>
        <u/>
        <sz val="12"/>
        <color rgb="FFFF0000"/>
        <rFont val="游ゴシック"/>
        <family val="3"/>
        <charset val="128"/>
        <scheme val="minor"/>
      </rPr>
      <t>※下表の内容が記載された計画対比表等を添付する場合は記載不要</t>
    </r>
    <rPh sb="0" eb="2">
      <t>ケイエイ</t>
    </rPh>
    <rPh sb="2" eb="4">
      <t>カイゼン</t>
    </rPh>
    <rPh sb="4" eb="6">
      <t>ケイカク</t>
    </rPh>
    <rPh sb="7" eb="9">
      <t>キサイ</t>
    </rPh>
    <rPh sb="11" eb="13">
      <t>ソンエキ</t>
    </rPh>
    <rPh sb="13" eb="15">
      <t>ケイカク</t>
    </rPh>
    <rPh sb="16" eb="18">
      <t>ジッセキ</t>
    </rPh>
    <rPh sb="18" eb="20">
      <t>ジョウキョウ</t>
    </rPh>
    <rPh sb="20" eb="21">
      <t>トウ</t>
    </rPh>
    <rPh sb="25" eb="27">
      <t>キサイ</t>
    </rPh>
    <rPh sb="29" eb="31">
      <t>カヒョウ</t>
    </rPh>
    <rPh sb="32" eb="34">
      <t>ナイヨウ</t>
    </rPh>
    <rPh sb="35" eb="37">
      <t>キサイ</t>
    </rPh>
    <rPh sb="40" eb="42">
      <t>ケイカク</t>
    </rPh>
    <rPh sb="42" eb="44">
      <t>タイヒ</t>
    </rPh>
    <rPh sb="45" eb="46">
      <t>トウ</t>
    </rPh>
    <rPh sb="47" eb="49">
      <t>テンプ</t>
    </rPh>
    <rPh sb="51" eb="53">
      <t>バアイ</t>
    </rPh>
    <rPh sb="54" eb="56">
      <t>キサイ</t>
    </rPh>
    <rPh sb="56" eb="58">
      <t>フヨウ</t>
    </rPh>
    <phoneticPr fontId="1"/>
  </si>
  <si>
    <t>　【計画時】
　　財務数値</t>
    <rPh sb="2" eb="4">
      <t>ケイカク</t>
    </rPh>
    <rPh sb="4" eb="5">
      <t>ジ</t>
    </rPh>
    <rPh sb="9" eb="11">
      <t>ザイム</t>
    </rPh>
    <rPh sb="11" eb="13">
      <t>スウチ</t>
    </rPh>
    <phoneticPr fontId="1"/>
  </si>
  <si>
    <t>対象期</t>
    <rPh sb="0" eb="3">
      <t>タイショウキ</t>
    </rPh>
    <phoneticPr fontId="34"/>
  </si>
  <si>
    <t>　年　月期</t>
    <rPh sb="1" eb="2">
      <t>ネン</t>
    </rPh>
    <rPh sb="3" eb="4">
      <t>ガツ</t>
    </rPh>
    <rPh sb="4" eb="5">
      <t>キ</t>
    </rPh>
    <phoneticPr fontId="34"/>
  </si>
  <si>
    <t>区分</t>
    <rPh sb="0" eb="2">
      <t>クブン</t>
    </rPh>
    <phoneticPr fontId="34"/>
  </si>
  <si>
    <t>① 売上高</t>
    <rPh sb="2" eb="4">
      <t>ウリアゲ</t>
    </rPh>
    <rPh sb="4" eb="5">
      <t>ダカ</t>
    </rPh>
    <phoneticPr fontId="1"/>
  </si>
  <si>
    <t>② 営業利益</t>
    <rPh sb="2" eb="4">
      <t>エイギョウ</t>
    </rPh>
    <rPh sb="4" eb="6">
      <t>リエキ</t>
    </rPh>
    <phoneticPr fontId="1"/>
  </si>
  <si>
    <t>③ 経常利益</t>
    <rPh sb="2" eb="4">
      <t>ケイジョウ</t>
    </rPh>
    <rPh sb="4" eb="6">
      <t>リエキ</t>
    </rPh>
    <phoneticPr fontId="1"/>
  </si>
  <si>
    <t>④ 法人税等</t>
    <rPh sb="2" eb="5">
      <t>ホウジンゼイ</t>
    </rPh>
    <rPh sb="5" eb="6">
      <t>ナド</t>
    </rPh>
    <phoneticPr fontId="1"/>
  </si>
  <si>
    <t>⑥ 減価償却費</t>
    <rPh sb="2" eb="4">
      <t>ゲンカ</t>
    </rPh>
    <rPh sb="4" eb="7">
      <t>ショウキャクヒ</t>
    </rPh>
    <phoneticPr fontId="6"/>
  </si>
  <si>
    <t>⑧ 現預金残高</t>
    <rPh sb="2" eb="5">
      <t>ゲンヨキン</t>
    </rPh>
    <rPh sb="5" eb="7">
      <t>ザンダカ</t>
    </rPh>
    <phoneticPr fontId="1"/>
  </si>
  <si>
    <t>⑨ 金融機関債務残高</t>
    <rPh sb="2" eb="4">
      <t>キンユウ</t>
    </rPh>
    <rPh sb="4" eb="6">
      <t>キカン</t>
    </rPh>
    <rPh sb="6" eb="8">
      <t>サイム</t>
    </rPh>
    <rPh sb="8" eb="10">
      <t>ザンダカ</t>
    </rPh>
    <phoneticPr fontId="1"/>
  </si>
  <si>
    <t>⑩ 資本性借入金</t>
    <rPh sb="2" eb="5">
      <t>シホンセイ</t>
    </rPh>
    <rPh sb="5" eb="8">
      <t>カリイレキン</t>
    </rPh>
    <phoneticPr fontId="1"/>
  </si>
  <si>
    <t>⑪ 運転資金相当額</t>
    <rPh sb="2" eb="4">
      <t>ウンテン</t>
    </rPh>
    <rPh sb="4" eb="6">
      <t>シキン</t>
    </rPh>
    <rPh sb="6" eb="9">
      <t>ソウトウガク</t>
    </rPh>
    <phoneticPr fontId="1"/>
  </si>
  <si>
    <t>⑫ 差引要償還債務残高(⑨-⑧-⑪)</t>
    <rPh sb="2" eb="4">
      <t>サシヒ</t>
    </rPh>
    <rPh sb="4" eb="5">
      <t>ヨウ</t>
    </rPh>
    <rPh sb="5" eb="7">
      <t>ショウカン</t>
    </rPh>
    <rPh sb="7" eb="9">
      <t>サイム</t>
    </rPh>
    <rPh sb="9" eb="11">
      <t>ザンダカ</t>
    </rPh>
    <phoneticPr fontId="1"/>
  </si>
  <si>
    <t>⑬ CF倍率（⑫÷⑦）</t>
    <rPh sb="4" eb="6">
      <t>バイリツ</t>
    </rPh>
    <phoneticPr fontId="1"/>
  </si>
  <si>
    <t>⑭ 純資産額（簿価）</t>
    <rPh sb="2" eb="5">
      <t>ジュンシサン</t>
    </rPh>
    <rPh sb="5" eb="6">
      <t>ガク</t>
    </rPh>
    <rPh sb="7" eb="9">
      <t>ボカ</t>
    </rPh>
    <phoneticPr fontId="34"/>
  </si>
  <si>
    <t>⑮ 純資産額（実態・金融支援後）</t>
    <rPh sb="2" eb="5">
      <t>ジュンシサン</t>
    </rPh>
    <rPh sb="5" eb="6">
      <t>ガク</t>
    </rPh>
    <rPh sb="7" eb="9">
      <t>ジッタイ</t>
    </rPh>
    <rPh sb="10" eb="12">
      <t>キンユウ</t>
    </rPh>
    <rPh sb="12" eb="15">
      <t>シエンゴ</t>
    </rPh>
    <phoneticPr fontId="34"/>
  </si>
  <si>
    <t>【実績・見込み】
財務数値</t>
    <rPh sb="1" eb="3">
      <t>ジッセキ</t>
    </rPh>
    <rPh sb="4" eb="6">
      <t>ミコ</t>
    </rPh>
    <rPh sb="7" eb="8">
      <t>ケイジ</t>
    </rPh>
    <rPh sb="9" eb="11">
      <t>ザイム</t>
    </rPh>
    <rPh sb="11" eb="13">
      <t>スウチ</t>
    </rPh>
    <phoneticPr fontId="1"/>
  </si>
  <si>
    <t>計画・
　実績対比</t>
    <rPh sb="0" eb="2">
      <t>ケイカク</t>
    </rPh>
    <rPh sb="5" eb="7">
      <t>ジッセキ</t>
    </rPh>
    <rPh sb="7" eb="9">
      <t>タイヒ</t>
    </rPh>
    <phoneticPr fontId="1"/>
  </si>
  <si>
    <t>　　（達成率）</t>
    <rPh sb="3" eb="6">
      <t>タッセイリツ</t>
    </rPh>
    <phoneticPr fontId="34"/>
  </si>
  <si>
    <t>※企業実態に合わせて、モニタリング会議に用いた資料（月次資料等）を添付する。</t>
    <phoneticPr fontId="34"/>
  </si>
  <si>
    <t>　　【金融機関用】伴走支援費用支払申請書（早期経営改善計画策定支援）</t>
    <rPh sb="3" eb="8">
      <t>キンユウキカンヨウ</t>
    </rPh>
    <rPh sb="13" eb="15">
      <t>ヒヨウ</t>
    </rPh>
    <rPh sb="15" eb="17">
      <t>シハライ</t>
    </rPh>
    <rPh sb="17" eb="20">
      <t>シンセイショ</t>
    </rPh>
    <rPh sb="21" eb="23">
      <t>ソウキ</t>
    </rPh>
    <rPh sb="23" eb="25">
      <t>ケイエイ</t>
    </rPh>
    <rPh sb="25" eb="27">
      <t>カイゼン</t>
    </rPh>
    <rPh sb="27" eb="29">
      <t>ケイカク</t>
    </rPh>
    <rPh sb="29" eb="31">
      <t>サクテイ</t>
    </rPh>
    <rPh sb="31" eb="33">
      <t>シエン</t>
    </rPh>
    <phoneticPr fontId="1"/>
  </si>
  <si>
    <t>※申請者が、信用保証協会付き融資を利用中又は利用を予定している場合。いずれにも該当しない場合はチェック不要です。</t>
    <rPh sb="51" eb="53">
      <t>フヨウ</t>
    </rPh>
    <phoneticPr fontId="1"/>
  </si>
  <si>
    <r>
      <t>本報告書の内容は、信用保証協会へ報告(共有)している</t>
    </r>
    <r>
      <rPr>
        <vertAlign val="superscript"/>
        <sz val="12"/>
        <rFont val="游ゴシック"/>
        <family val="3"/>
        <charset val="128"/>
        <scheme val="minor"/>
      </rPr>
      <t>※</t>
    </r>
    <rPh sb="0" eb="1">
      <t>ホン</t>
    </rPh>
    <rPh sb="1" eb="4">
      <t>ホウコクショ</t>
    </rPh>
    <rPh sb="5" eb="7">
      <t>ナイヨウ</t>
    </rPh>
    <rPh sb="9" eb="11">
      <t>シンヨウ</t>
    </rPh>
    <rPh sb="11" eb="15">
      <t>ホショウキョウカイ</t>
    </rPh>
    <rPh sb="16" eb="18">
      <t>ホウコク</t>
    </rPh>
    <rPh sb="19" eb="21">
      <t>キョウユウ</t>
    </rPh>
    <phoneticPr fontId="1"/>
  </si>
  <si>
    <t>当座・普通・その他（　　　　）</t>
    <rPh sb="0" eb="2">
      <t>トウザ</t>
    </rPh>
    <rPh sb="3" eb="5">
      <t>フツウ</t>
    </rPh>
    <rPh sb="8" eb="9">
      <t>タ</t>
    </rPh>
    <phoneticPr fontId="1"/>
  </si>
  <si>
    <t>時刻</t>
    <rPh sb="0" eb="2">
      <t>ジコク</t>
    </rPh>
    <phoneticPr fontId="1"/>
  </si>
  <si>
    <t>開始</t>
    <rPh sb="0" eb="2">
      <t>カイシ</t>
    </rPh>
    <phoneticPr fontId="1"/>
  </si>
  <si>
    <t>昼食開始</t>
    <rPh sb="0" eb="2">
      <t>チュウショク</t>
    </rPh>
    <rPh sb="2" eb="4">
      <t>カイシ</t>
    </rPh>
    <phoneticPr fontId="1"/>
  </si>
  <si>
    <t>昼食終了</t>
    <rPh sb="0" eb="4">
      <t>チュウショクシュウリョウ</t>
    </rPh>
    <phoneticPr fontId="1"/>
  </si>
  <si>
    <t>終了</t>
    <rPh sb="0" eb="2">
      <t>シュウリョウ</t>
    </rPh>
    <phoneticPr fontId="1"/>
  </si>
  <si>
    <t>※ 支払額（補助額）は伴走支援費用合計額の３分の２となります。また、補助額の上限は３０万円までとなります。</t>
    <rPh sb="2" eb="4">
      <t>シハライ</t>
    </rPh>
    <rPh sb="4" eb="5">
      <t>ガク</t>
    </rPh>
    <rPh sb="6" eb="8">
      <t>ホジョ</t>
    </rPh>
    <rPh sb="8" eb="9">
      <t>ガク</t>
    </rPh>
    <rPh sb="15" eb="17">
      <t>ヒヨウ</t>
    </rPh>
    <rPh sb="17" eb="19">
      <t>ゴウケイ</t>
    </rPh>
    <rPh sb="19" eb="20">
      <t>ガク</t>
    </rPh>
    <rPh sb="22" eb="23">
      <t>ブン</t>
    </rPh>
    <rPh sb="34" eb="37">
      <t>ホジョガク</t>
    </rPh>
    <rPh sb="38" eb="40">
      <t>ジョウゲン</t>
    </rPh>
    <rPh sb="43" eb="45">
      <t>マンエン</t>
    </rPh>
    <phoneticPr fontId="1"/>
  </si>
  <si>
    <t>⑤ 税引後当期利益</t>
    <rPh sb="2" eb="4">
      <t>ゼイビ</t>
    </rPh>
    <rPh sb="4" eb="5">
      <t>ゴ</t>
    </rPh>
    <rPh sb="5" eb="7">
      <t>トウキ</t>
    </rPh>
    <rPh sb="7" eb="9">
      <t>リエキ</t>
    </rPh>
    <phoneticPr fontId="1"/>
  </si>
  <si>
    <t>⑦ 簡易CF（⑤＋⑥）</t>
    <rPh sb="2" eb="4">
      <t>カンイ</t>
    </rPh>
    <phoneticPr fontId="1"/>
  </si>
  <si>
    <t>⑤税引後当期利益</t>
    <rPh sb="1" eb="3">
      <t>ゼイビ</t>
    </rPh>
    <rPh sb="3" eb="4">
      <t>アト</t>
    </rPh>
    <rPh sb="4" eb="6">
      <t>トウキ</t>
    </rPh>
    <rPh sb="6" eb="8">
      <t>リエキ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</si>
</sst>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_);[Red]\(#,##0\)"/>
    <numFmt numFmtId="177" formatCode="#,##0;&quot;▲ &quot;#,##0"/>
    <numFmt numFmtId="178" formatCode="#,##0_ &quot;円&quot;"/>
    <numFmt numFmtId="179" formatCode="#,##0.0_ &quot;時間&quot;"/>
    <numFmt numFmtId="180" formatCode="&quot;¥&quot;#,##0_);[Red]\(&quot;¥&quot;#,##0\)"/>
    <numFmt numFmtId="181" formatCode="m/d;@"/>
    <numFmt numFmtId="182" formatCode="h:mm;@"/>
    <numFmt numFmtId="183" formatCode="0.0_);[Red]\(0.0\)"/>
    <numFmt numFmtId="184" formatCode="0.0%;&quot;▲&quot;0.0%"/>
    <numFmt numFmtId="185" formatCode="#,##0.00_ &quot;時間&quot;"/>
  </numFmts>
  <fonts count="65" x14ac:knownFonts="1">
    <font>
      <sz val="11"/>
      <color theme="1"/>
      <name val="游ゴシック"/>
      <family val="3"/>
      <charset val="128"/>
      <scheme val="minor"/>
    </font>
    <font>
      <sz val="6"/>
      <name val="ＭＳ Ｐゴシック"/>
      <family val="3"/>
      <charset val="128"/>
    </font>
    <font>
      <sz val="11"/>
      <name val="ＭＳ Ｐゴシック"/>
      <family val="3"/>
      <charset val="128"/>
    </font>
    <font>
      <sz val="10"/>
      <name val="ＭＳ Ｐゴシック"/>
      <family val="3"/>
      <charset val="128"/>
    </font>
    <font>
      <b/>
      <sz val="11"/>
      <name val="ＭＳ Ｐゴシック"/>
      <family val="3"/>
      <charset val="128"/>
    </font>
    <font>
      <sz val="10"/>
      <color indexed="8"/>
      <name val="ＭＳ Ｐゴシック"/>
      <family val="3"/>
      <charset val="128"/>
    </font>
    <font>
      <sz val="6"/>
      <name val="游ゴシック"/>
      <family val="3"/>
      <charset val="128"/>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sz val="11"/>
      <name val="游ゴシック"/>
      <family val="3"/>
      <charset val="128"/>
      <scheme val="minor"/>
    </font>
    <font>
      <sz val="9"/>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b/>
      <sz val="14"/>
      <name val="游ゴシック"/>
      <family val="3"/>
      <charset val="128"/>
      <scheme val="minor"/>
    </font>
    <font>
      <strike/>
      <sz val="11"/>
      <name val="游ゴシック"/>
      <family val="3"/>
      <charset val="128"/>
      <scheme val="minor"/>
    </font>
    <font>
      <sz val="10.5"/>
      <color theme="1"/>
      <name val="ＭＳ Ｐゴシック"/>
      <family val="3"/>
      <charset val="128"/>
    </font>
    <font>
      <sz val="14"/>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ＭＳ Ｐゴシック"/>
      <family val="3"/>
      <charset val="128"/>
    </font>
    <font>
      <b/>
      <sz val="16"/>
      <name val="游ゴシック"/>
      <family val="3"/>
      <charset val="128"/>
      <scheme val="minor"/>
    </font>
    <font>
      <sz val="10.5"/>
      <name val="游ゴシック"/>
      <family val="3"/>
      <charset val="128"/>
      <scheme val="minor"/>
    </font>
    <font>
      <b/>
      <sz val="11"/>
      <color rgb="FF000000"/>
      <name val="ＭＳ Ｐゴシック"/>
      <family val="3"/>
      <charset val="128"/>
    </font>
    <font>
      <b/>
      <sz val="18"/>
      <name val="游ゴシック"/>
      <family val="3"/>
      <charset val="128"/>
      <scheme val="minor"/>
    </font>
    <font>
      <b/>
      <sz val="24"/>
      <color theme="1"/>
      <name val="游ゴシック"/>
      <family val="3"/>
      <charset val="128"/>
      <scheme val="minor"/>
    </font>
    <font>
      <sz val="8"/>
      <name val="游ゴシック"/>
      <family val="3"/>
      <charset val="128"/>
      <scheme val="minor"/>
    </font>
    <font>
      <sz val="7"/>
      <name val="游ゴシック"/>
      <family val="3"/>
      <charset val="128"/>
      <scheme val="minor"/>
    </font>
    <font>
      <sz val="14"/>
      <name val="游ゴシック"/>
      <family val="3"/>
      <charset val="128"/>
      <scheme val="minor"/>
    </font>
    <font>
      <b/>
      <u/>
      <sz val="12"/>
      <color rgb="FFFF0000"/>
      <name val="游ゴシック"/>
      <family val="3"/>
      <charset val="128"/>
      <scheme val="minor"/>
    </font>
    <font>
      <b/>
      <sz val="22"/>
      <name val="游ゴシック"/>
      <family val="3"/>
      <charset val="128"/>
      <scheme val="minor"/>
    </font>
    <font>
      <b/>
      <sz val="12"/>
      <color rgb="FFFF0000"/>
      <name val="游ゴシック"/>
      <family val="3"/>
      <charset val="128"/>
      <scheme val="minor"/>
    </font>
    <font>
      <sz val="12"/>
      <color rgb="FFFF0000"/>
      <name val="游ゴシック"/>
      <family val="3"/>
      <charset val="128"/>
      <scheme val="minor"/>
    </font>
    <font>
      <sz val="6"/>
      <name val="游ゴシック"/>
      <family val="3"/>
      <charset val="128"/>
      <scheme val="minor"/>
    </font>
    <font>
      <sz val="16"/>
      <name val="游ゴシック"/>
      <family val="3"/>
      <charset val="128"/>
      <scheme val="minor"/>
    </font>
    <font>
      <sz val="10"/>
      <color theme="1"/>
      <name val="游ゴシック"/>
      <family val="3"/>
      <charset val="128"/>
      <scheme val="minor"/>
    </font>
    <font>
      <b/>
      <sz val="11"/>
      <name val="游ゴシック"/>
      <family val="3"/>
      <charset val="128"/>
      <scheme val="minor"/>
    </font>
    <font>
      <sz val="12"/>
      <name val="ＭＳ Ｐゴシック"/>
      <family val="3"/>
      <charset val="128"/>
    </font>
    <font>
      <b/>
      <sz val="12"/>
      <name val="ＭＳ ゴシック"/>
      <family val="3"/>
      <charset val="128"/>
    </font>
    <font>
      <sz val="14"/>
      <name val="ＭＳ ゴシック"/>
      <family val="3"/>
      <charset val="128"/>
    </font>
    <font>
      <b/>
      <sz val="18"/>
      <name val="ＭＳ Ｐゴシック"/>
      <family val="3"/>
      <charset val="128"/>
    </font>
    <font>
      <b/>
      <sz val="14"/>
      <name val="ＭＳ ゴシック"/>
      <family val="3"/>
      <charset val="128"/>
    </font>
    <font>
      <b/>
      <sz val="16"/>
      <name val="ＭＳ ゴシック"/>
      <family val="3"/>
      <charset val="128"/>
    </font>
    <font>
      <b/>
      <sz val="11"/>
      <name val="ＭＳ ゴシック"/>
      <family val="3"/>
      <charset val="128"/>
    </font>
    <font>
      <sz val="14"/>
      <name val="ＭＳ Ｐゴシック"/>
      <family val="3"/>
      <charset val="128"/>
    </font>
    <font>
      <b/>
      <sz val="14"/>
      <name val="ＭＳ Ｐゴシック"/>
      <family val="3"/>
      <charset val="128"/>
    </font>
    <font>
      <b/>
      <sz val="18"/>
      <name val="ＭＳ ゴシック"/>
      <family val="3"/>
      <charset val="128"/>
    </font>
    <font>
      <sz val="12"/>
      <name val="ＭＳ ゴシック"/>
      <family val="3"/>
      <charset val="128"/>
    </font>
    <font>
      <sz val="10"/>
      <name val="ＭＳ ゴシック"/>
      <family val="3"/>
      <charset val="128"/>
    </font>
    <font>
      <sz val="22"/>
      <name val="ＭＳ Ｐゴシック"/>
      <family val="3"/>
      <charset val="128"/>
    </font>
    <font>
      <sz val="12"/>
      <color theme="1"/>
      <name val="游ゴシック"/>
      <family val="3"/>
      <charset val="128"/>
      <scheme val="minor"/>
    </font>
    <font>
      <b/>
      <sz val="16"/>
      <color theme="1"/>
      <name val="游ゴシック"/>
      <family val="3"/>
      <charset val="128"/>
      <scheme val="minor"/>
    </font>
    <font>
      <sz val="16"/>
      <color theme="1"/>
      <name val="游ゴシック"/>
      <family val="3"/>
      <charset val="128"/>
      <scheme val="minor"/>
    </font>
    <font>
      <sz val="8"/>
      <name val="ＭＳ Ｐゴシック"/>
      <family val="3"/>
      <charset val="128"/>
    </font>
    <font>
      <vertAlign val="superscript"/>
      <sz val="12"/>
      <name val="游ゴシック"/>
      <family val="3"/>
      <charset val="128"/>
      <scheme val="minor"/>
    </font>
    <font>
      <u/>
      <sz val="14"/>
      <name val="游ゴシック"/>
      <family val="3"/>
      <charset val="128"/>
      <scheme val="minor"/>
    </font>
    <font>
      <sz val="12"/>
      <name val="游ゴシック"/>
      <family val="3"/>
      <charset val="128"/>
    </font>
    <font>
      <sz val="11"/>
      <name val="メイリオ"/>
      <family val="3"/>
      <charset val="128"/>
    </font>
    <font>
      <i/>
      <sz val="11"/>
      <name val="メイリオ"/>
      <family val="3"/>
      <charset val="128"/>
    </font>
    <font>
      <i/>
      <sz val="11"/>
      <color theme="1"/>
      <name val="游ゴシック"/>
      <family val="3"/>
      <charset val="128"/>
      <scheme val="minor"/>
    </font>
    <font>
      <sz val="12"/>
      <color theme="1"/>
      <name val="游ゴシック"/>
      <family val="3"/>
      <charset val="128"/>
    </font>
    <font>
      <sz val="11"/>
      <color theme="1"/>
      <name val="ＭＳ Ｐゴシック"/>
      <family val="3"/>
      <charset val="128"/>
    </font>
    <font>
      <sz val="10"/>
      <color theme="1"/>
      <name val="ＭＳ Ｐゴシック"/>
      <family val="3"/>
      <charset val="128"/>
    </font>
    <font>
      <sz val="9"/>
      <color theme="1"/>
      <name val="ＭＳ Ｐゴシック"/>
      <family val="3"/>
      <charset val="128"/>
    </font>
  </fonts>
  <fills count="9">
    <fill>
      <patternFill patternType="none"/>
    </fill>
    <fill>
      <patternFill patternType="gray125"/>
    </fill>
    <fill>
      <patternFill patternType="solid">
        <fgColor theme="0" tint="-4.9989318521683403E-2"/>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0.14999847407452621"/>
        <bgColor indexed="64"/>
      </patternFill>
    </fill>
  </fills>
  <borders count="20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hair">
        <color indexed="64"/>
      </left>
      <right style="hair">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top/>
      <bottom style="dotted">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hair">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thin">
        <color indexed="64"/>
      </left>
      <right style="hair">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medium">
        <color indexed="64"/>
      </right>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style="thin">
        <color indexed="64"/>
      </bottom>
      <diagonal/>
    </border>
    <border>
      <left/>
      <right/>
      <top/>
      <bottom style="medium">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theme="0" tint="-0.34998626667073579"/>
      </bottom>
      <diagonal/>
    </border>
    <border>
      <left/>
      <right/>
      <top style="thin">
        <color indexed="64"/>
      </top>
      <bottom style="hair">
        <color theme="0" tint="-0.34998626667073579"/>
      </bottom>
      <diagonal/>
    </border>
    <border>
      <left/>
      <right style="thin">
        <color indexed="64"/>
      </right>
      <top style="thin">
        <color indexed="64"/>
      </top>
      <bottom style="hair">
        <color theme="0" tint="-0.34998626667073579"/>
      </bottom>
      <diagonal/>
    </border>
    <border>
      <left/>
      <right style="hair">
        <color indexed="64"/>
      </right>
      <top style="thin">
        <color indexed="64"/>
      </top>
      <bottom style="hair">
        <color theme="0" tint="-0.34998626667073579"/>
      </bottom>
      <diagonal/>
    </border>
    <border>
      <left style="hair">
        <color indexed="64"/>
      </left>
      <right/>
      <top style="thin">
        <color indexed="64"/>
      </top>
      <bottom style="hair">
        <color theme="0" tint="-0.34998626667073579"/>
      </bottom>
      <diagonal/>
    </border>
    <border>
      <left style="thin">
        <color indexed="64"/>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style="thin">
        <color indexed="64"/>
      </right>
      <top style="hair">
        <color theme="0" tint="-0.34998626667073579"/>
      </top>
      <bottom style="hair">
        <color theme="0" tint="-0.34998626667073579"/>
      </bottom>
      <diagonal/>
    </border>
    <border>
      <left/>
      <right style="hair">
        <color indexed="64"/>
      </right>
      <top style="hair">
        <color theme="0" tint="-0.34998626667073579"/>
      </top>
      <bottom style="hair">
        <color theme="0" tint="-0.34998626667073579"/>
      </bottom>
      <diagonal/>
    </border>
    <border>
      <left style="hair">
        <color indexed="64"/>
      </left>
      <right style="hair">
        <color indexed="64"/>
      </right>
      <top style="hair">
        <color theme="0" tint="-0.34998626667073579"/>
      </top>
      <bottom style="hair">
        <color theme="0" tint="-0.34998626667073579"/>
      </bottom>
      <diagonal/>
    </border>
    <border>
      <left style="hair">
        <color indexed="64"/>
      </left>
      <right style="thin">
        <color indexed="64"/>
      </right>
      <top style="hair">
        <color theme="0" tint="-0.34998626667073579"/>
      </top>
      <bottom style="hair">
        <color theme="0" tint="-0.34998626667073579"/>
      </bottom>
      <diagonal/>
    </border>
    <border>
      <left style="thin">
        <color indexed="64"/>
      </left>
      <right/>
      <top style="hair">
        <color theme="0" tint="-0.34998626667073579"/>
      </top>
      <bottom style="thin">
        <color indexed="64"/>
      </bottom>
      <diagonal/>
    </border>
    <border>
      <left/>
      <right/>
      <top style="hair">
        <color theme="0" tint="-0.34998626667073579"/>
      </top>
      <bottom style="thin">
        <color indexed="64"/>
      </bottom>
      <diagonal/>
    </border>
    <border>
      <left/>
      <right style="thin">
        <color indexed="64"/>
      </right>
      <top style="hair">
        <color theme="0" tint="-0.34998626667073579"/>
      </top>
      <bottom style="thin">
        <color indexed="64"/>
      </bottom>
      <diagonal/>
    </border>
    <border>
      <left/>
      <right style="hair">
        <color indexed="64"/>
      </right>
      <top style="hair">
        <color theme="0" tint="-0.34998626667073579"/>
      </top>
      <bottom style="thin">
        <color indexed="64"/>
      </bottom>
      <diagonal/>
    </border>
    <border>
      <left style="hair">
        <color indexed="64"/>
      </left>
      <right style="hair">
        <color indexed="64"/>
      </right>
      <top style="hair">
        <color theme="0" tint="-0.34998626667073579"/>
      </top>
      <bottom style="thin">
        <color indexed="64"/>
      </bottom>
      <diagonal/>
    </border>
    <border>
      <left style="hair">
        <color indexed="64"/>
      </left>
      <right style="thin">
        <color indexed="64"/>
      </right>
      <top style="hair">
        <color theme="0" tint="-0.34998626667073579"/>
      </top>
      <bottom style="thin">
        <color indexed="64"/>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thin">
        <color indexed="64"/>
      </right>
      <top style="thin">
        <color indexed="64"/>
      </top>
      <bottom style="hair">
        <color theme="0" tint="-0.499984740745262"/>
      </bottom>
      <diagonal/>
    </border>
    <border>
      <left/>
      <right style="hair">
        <color indexed="64"/>
      </right>
      <top style="thin">
        <color indexed="64"/>
      </top>
      <bottom style="hair">
        <color theme="0" tint="-0.499984740745262"/>
      </bottom>
      <diagonal/>
    </border>
    <border>
      <left style="hair">
        <color indexed="64"/>
      </left>
      <right style="hair">
        <color indexed="64"/>
      </right>
      <top style="thin">
        <color indexed="64"/>
      </top>
      <bottom style="hair">
        <color theme="0" tint="-0.499984740745262"/>
      </bottom>
      <diagonal/>
    </border>
    <border>
      <left style="hair">
        <color indexed="64"/>
      </left>
      <right style="thin">
        <color indexed="64"/>
      </right>
      <top style="thin">
        <color indexed="64"/>
      </top>
      <bottom style="hair">
        <color theme="0" tint="-0.499984740745262"/>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hair">
        <color indexed="64"/>
      </left>
      <right style="hair">
        <color indexed="64"/>
      </right>
      <top style="hair">
        <color theme="0" tint="-0.499984740745262"/>
      </top>
      <bottom style="hair">
        <color theme="0" tint="-0.499984740745262"/>
      </bottom>
      <diagonal/>
    </border>
    <border>
      <left style="hair">
        <color indexed="64"/>
      </left>
      <right style="thin">
        <color indexed="64"/>
      </right>
      <top style="hair">
        <color theme="0" tint="-0.499984740745262"/>
      </top>
      <bottom style="hair">
        <color theme="0" tint="-0.499984740745262"/>
      </bottom>
      <diagonal/>
    </border>
    <border>
      <left style="thin">
        <color indexed="64"/>
      </left>
      <right/>
      <top style="hair">
        <color theme="0" tint="-0.499984740745262"/>
      </top>
      <bottom style="thin">
        <color indexed="64"/>
      </bottom>
      <diagonal/>
    </border>
    <border>
      <left/>
      <right/>
      <top style="hair">
        <color theme="0" tint="-0.499984740745262"/>
      </top>
      <bottom style="thin">
        <color indexed="64"/>
      </bottom>
      <diagonal/>
    </border>
    <border>
      <left/>
      <right style="thin">
        <color indexed="64"/>
      </right>
      <top style="hair">
        <color theme="0" tint="-0.499984740745262"/>
      </top>
      <bottom style="thin">
        <color indexed="64"/>
      </bottom>
      <diagonal/>
    </border>
    <border>
      <left/>
      <right style="hair">
        <color indexed="64"/>
      </right>
      <top style="hair">
        <color theme="0" tint="-0.499984740745262"/>
      </top>
      <bottom style="thin">
        <color indexed="64"/>
      </bottom>
      <diagonal/>
    </border>
    <border>
      <left style="hair">
        <color indexed="64"/>
      </left>
      <right style="hair">
        <color indexed="64"/>
      </right>
      <top style="hair">
        <color theme="0" tint="-0.499984740745262"/>
      </top>
      <bottom style="thin">
        <color indexed="64"/>
      </bottom>
      <diagonal/>
    </border>
    <border>
      <left style="hair">
        <color indexed="64"/>
      </left>
      <right style="thin">
        <color indexed="64"/>
      </right>
      <top style="hair">
        <color theme="0" tint="-0.499984740745262"/>
      </top>
      <bottom style="thin">
        <color indexed="64"/>
      </bottom>
      <diagonal/>
    </border>
    <border>
      <left style="hair">
        <color indexed="64"/>
      </left>
      <right/>
      <top style="hair">
        <color theme="0" tint="-0.499984740745262"/>
      </top>
      <bottom style="thin">
        <color indexed="64"/>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theme="0" tint="-0.34998626667073579"/>
      </bottom>
      <diagonal/>
    </border>
    <border>
      <left/>
      <right/>
      <top/>
      <bottom style="hair">
        <color theme="0" tint="-0.34998626667073579"/>
      </bottom>
      <diagonal/>
    </border>
    <border>
      <left/>
      <right style="thin">
        <color indexed="64"/>
      </right>
      <top/>
      <bottom style="hair">
        <color theme="0" tint="-0.34998626667073579"/>
      </bottom>
      <diagonal/>
    </border>
    <border>
      <left/>
      <right style="hair">
        <color indexed="64"/>
      </right>
      <top/>
      <bottom style="hair">
        <color theme="0" tint="-0.34998626667073579"/>
      </bottom>
      <diagonal/>
    </border>
    <border>
      <left style="hair">
        <color indexed="64"/>
      </left>
      <right style="hair">
        <color indexed="64"/>
      </right>
      <top/>
      <bottom style="hair">
        <color theme="0" tint="-0.34998626667073579"/>
      </bottom>
      <diagonal/>
    </border>
    <border>
      <left style="hair">
        <color indexed="64"/>
      </left>
      <right style="thin">
        <color indexed="64"/>
      </right>
      <top/>
      <bottom style="hair">
        <color theme="0" tint="-0.34998626667073579"/>
      </bottom>
      <diagonal/>
    </border>
    <border>
      <left style="thin">
        <color indexed="64"/>
      </left>
      <right/>
      <top style="hair">
        <color theme="0" tint="-0.34998626667073579"/>
      </top>
      <bottom/>
      <diagonal/>
    </border>
    <border>
      <left/>
      <right/>
      <top style="hair">
        <color theme="0" tint="-0.34998626667073579"/>
      </top>
      <bottom/>
      <diagonal/>
    </border>
    <border>
      <left/>
      <right style="thin">
        <color indexed="64"/>
      </right>
      <top style="hair">
        <color theme="0" tint="-0.34998626667073579"/>
      </top>
      <bottom/>
      <diagonal/>
    </border>
    <border>
      <left/>
      <right style="hair">
        <color indexed="64"/>
      </right>
      <top style="hair">
        <color theme="0" tint="-0.34998626667073579"/>
      </top>
      <bottom/>
      <diagonal/>
    </border>
    <border>
      <left style="hair">
        <color indexed="64"/>
      </left>
      <right style="hair">
        <color indexed="64"/>
      </right>
      <top style="hair">
        <color theme="0" tint="-0.34998626667073579"/>
      </top>
      <bottom/>
      <diagonal/>
    </border>
    <border>
      <left style="hair">
        <color indexed="64"/>
      </left>
      <right style="thin">
        <color indexed="64"/>
      </right>
      <top style="hair">
        <color theme="0" tint="-0.34998626667073579"/>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right style="hair">
        <color indexed="64"/>
      </right>
      <top/>
      <bottom/>
      <diagonal/>
    </border>
    <border>
      <left/>
      <right style="hair">
        <color indexed="64"/>
      </right>
      <top/>
      <bottom style="hair">
        <color indexed="64"/>
      </bottom>
      <diagonal/>
    </border>
    <border>
      <left/>
      <right/>
      <top style="thin">
        <color indexed="64"/>
      </top>
      <bottom style="dotted">
        <color indexed="64"/>
      </bottom>
      <diagonal/>
    </border>
    <border>
      <left style="hair">
        <color indexed="64"/>
      </left>
      <right/>
      <top style="thin">
        <color indexed="64"/>
      </top>
      <bottom style="hair">
        <color theme="0" tint="-0.499984740745262"/>
      </bottom>
      <diagonal/>
    </border>
    <border>
      <left style="hair">
        <color indexed="64"/>
      </left>
      <right/>
      <top style="hair">
        <color theme="0" tint="-0.499984740745262"/>
      </top>
      <bottom style="hair">
        <color theme="0" tint="-0.499984740745262"/>
      </bottom>
      <diagonal/>
    </border>
    <border>
      <left style="double">
        <color indexed="64"/>
      </left>
      <right/>
      <top style="medium">
        <color indexed="64"/>
      </top>
      <bottom style="thin">
        <color indexed="64"/>
      </bottom>
      <diagonal/>
    </border>
    <border>
      <left/>
      <right style="thin">
        <color indexed="64"/>
      </right>
      <top style="thin">
        <color indexed="64"/>
      </top>
      <bottom style="double">
        <color indexed="64"/>
      </bottom>
      <diagonal/>
    </border>
  </borders>
  <cellStyleXfs count="12">
    <xf numFmtId="0" fontId="0" fillId="0" borderId="0">
      <alignment vertical="center"/>
    </xf>
    <xf numFmtId="6" fontId="8" fillId="0" borderId="0" applyFont="0" applyFill="0" applyBorder="0" applyAlignment="0" applyProtection="0">
      <alignment vertical="center"/>
    </xf>
    <xf numFmtId="6" fontId="8" fillId="0" borderId="0" applyFont="0" applyFill="0" applyBorder="0" applyAlignment="0" applyProtection="0">
      <alignment vertical="center"/>
    </xf>
    <xf numFmtId="0" fontId="2" fillId="0" borderId="0">
      <alignment vertical="center"/>
    </xf>
    <xf numFmtId="0" fontId="8"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804">
    <xf numFmtId="0" fontId="0" fillId="0" borderId="0" xfId="0">
      <alignment vertical="center"/>
    </xf>
    <xf numFmtId="0" fontId="10" fillId="0" borderId="0" xfId="0" applyFont="1">
      <alignment vertical="center"/>
    </xf>
    <xf numFmtId="0" fontId="12" fillId="0" borderId="0" xfId="0" applyFont="1">
      <alignment vertical="center"/>
    </xf>
    <xf numFmtId="0" fontId="14" fillId="0" borderId="0" xfId="0" applyFont="1">
      <alignment vertical="center"/>
    </xf>
    <xf numFmtId="0" fontId="12" fillId="0" borderId="0" xfId="0" applyFont="1" applyAlignment="1">
      <alignment horizontal="center" vertical="center"/>
    </xf>
    <xf numFmtId="0" fontId="11" fillId="0" borderId="0" xfId="0" applyFont="1">
      <alignment vertical="center"/>
    </xf>
    <xf numFmtId="0" fontId="10" fillId="0" borderId="0" xfId="0" applyFont="1" applyAlignment="1">
      <alignment horizontal="center" vertical="center"/>
    </xf>
    <xf numFmtId="0" fontId="10" fillId="2" borderId="1" xfId="0" applyFont="1" applyFill="1" applyBorder="1" applyAlignment="1">
      <alignment horizontal="center" vertical="center"/>
    </xf>
    <xf numFmtId="0" fontId="16" fillId="0" borderId="0" xfId="0" applyFont="1">
      <alignment vertical="center"/>
    </xf>
    <xf numFmtId="0" fontId="14" fillId="0" borderId="0" xfId="0" applyFont="1" applyAlignment="1">
      <alignment vertical="top"/>
    </xf>
    <xf numFmtId="0" fontId="9" fillId="0" borderId="0" xfId="0" applyFont="1">
      <alignment vertical="center"/>
    </xf>
    <xf numFmtId="0" fontId="0" fillId="0" borderId="0" xfId="0" applyAlignment="1">
      <alignment horizontal="center" vertical="center"/>
    </xf>
    <xf numFmtId="0" fontId="3" fillId="0" borderId="0" xfId="4" applyFont="1">
      <alignment vertical="center"/>
    </xf>
    <xf numFmtId="0" fontId="3" fillId="0" borderId="0" xfId="3" applyFont="1">
      <alignment vertical="center"/>
    </xf>
    <xf numFmtId="0" fontId="0" fillId="0" borderId="0" xfId="0" applyAlignment="1">
      <alignment horizontal="left" vertical="center"/>
    </xf>
    <xf numFmtId="0" fontId="0" fillId="0" borderId="0" xfId="0" applyAlignment="1">
      <alignment horizontal="right" vertical="center"/>
    </xf>
    <xf numFmtId="0" fontId="18" fillId="0" borderId="0" xfId="0" applyFont="1" applyAlignment="1">
      <alignment horizontal="right" vertical="center"/>
    </xf>
    <xf numFmtId="0" fontId="19" fillId="0" borderId="0" xfId="0" applyFont="1" applyAlignment="1">
      <alignment horizontal="left" vertical="center"/>
    </xf>
    <xf numFmtId="0" fontId="20" fillId="0" borderId="0" xfId="0" applyFont="1" applyAlignment="1">
      <alignment horizontal="centerContinuous" vertical="center"/>
    </xf>
    <xf numFmtId="0" fontId="9" fillId="0" borderId="0" xfId="0" applyFont="1" applyAlignment="1">
      <alignment horizontal="left" vertical="center"/>
    </xf>
    <xf numFmtId="0" fontId="9" fillId="0" borderId="0" xfId="0" applyFont="1" applyAlignment="1">
      <alignment horizontal="center" vertical="center"/>
    </xf>
    <xf numFmtId="0" fontId="0" fillId="3" borderId="0" xfId="0" applyFill="1" applyAlignment="1" applyProtection="1">
      <alignment horizontal="left" vertical="center"/>
      <protection locked="0"/>
    </xf>
    <xf numFmtId="14" fontId="0" fillId="4" borderId="0" xfId="0" applyNumberFormat="1" applyFill="1" applyProtection="1">
      <alignment vertical="center"/>
      <protection locked="0"/>
    </xf>
    <xf numFmtId="0" fontId="21"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0" fillId="4" borderId="16" xfId="0" applyFill="1" applyBorder="1" applyAlignment="1" applyProtection="1">
      <alignment horizontal="center" vertical="center"/>
      <protection locked="0"/>
    </xf>
    <xf numFmtId="0" fontId="0" fillId="4" borderId="17" xfId="0" applyFill="1" applyBorder="1" applyAlignment="1" applyProtection="1">
      <alignment horizontal="center" vertical="center"/>
      <protection locked="0"/>
    </xf>
    <xf numFmtId="0" fontId="0" fillId="4" borderId="2"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0" fillId="4" borderId="18" xfId="0" applyFill="1" applyBorder="1" applyAlignment="1" applyProtection="1">
      <alignment horizontal="center" vertical="center"/>
      <protection locked="0"/>
    </xf>
    <xf numFmtId="0" fontId="0" fillId="0" borderId="19" xfId="0" applyBorder="1" applyAlignment="1">
      <alignment horizontal="center" vertical="top"/>
    </xf>
    <xf numFmtId="0" fontId="0" fillId="0" borderId="10" xfId="0" applyBorder="1" applyAlignment="1">
      <alignment horizontal="left" vertical="top" wrapText="1"/>
    </xf>
    <xf numFmtId="0" fontId="0" fillId="0" borderId="19" xfId="0" applyBorder="1" applyAlignment="1">
      <alignment horizontal="left" vertical="top"/>
    </xf>
    <xf numFmtId="0" fontId="0" fillId="0" borderId="12" xfId="0" applyBorder="1" applyAlignment="1">
      <alignment horizontal="left" vertical="top"/>
    </xf>
    <xf numFmtId="0" fontId="0" fillId="0" borderId="10" xfId="0" applyBorder="1" applyAlignment="1">
      <alignment horizontal="left" vertical="top"/>
    </xf>
    <xf numFmtId="0" fontId="0" fillId="0" borderId="6" xfId="0" applyBorder="1" applyAlignment="1">
      <alignment horizontal="center" vertical="top" wrapText="1"/>
    </xf>
    <xf numFmtId="0" fontId="0" fillId="3" borderId="9" xfId="0" applyFill="1" applyBorder="1" applyAlignment="1" applyProtection="1">
      <alignment horizontal="center" vertical="center"/>
      <protection locked="0"/>
    </xf>
    <xf numFmtId="0" fontId="0" fillId="0" borderId="15" xfId="0" applyBorder="1" applyAlignment="1">
      <alignment horizontal="left" vertical="top"/>
    </xf>
    <xf numFmtId="0" fontId="0" fillId="0" borderId="14" xfId="0" applyBorder="1" applyAlignment="1">
      <alignment horizontal="left" vertical="center"/>
    </xf>
    <xf numFmtId="0" fontId="22" fillId="0" borderId="0" xfId="0" applyFont="1">
      <alignment vertical="center"/>
    </xf>
    <xf numFmtId="176" fontId="14" fillId="0" borderId="11" xfId="3" applyNumberFormat="1" applyFont="1" applyBorder="1" applyAlignment="1">
      <alignment horizontal="center" vertical="center" shrinkToFit="1"/>
    </xf>
    <xf numFmtId="176" fontId="14" fillId="0" borderId="31" xfId="3" applyNumberFormat="1" applyFont="1" applyBorder="1" applyAlignment="1">
      <alignment horizontal="right" vertical="center" shrinkToFit="1"/>
    </xf>
    <xf numFmtId="176" fontId="11" fillId="0" borderId="29" xfId="3" applyNumberFormat="1" applyFont="1" applyBorder="1" applyAlignment="1">
      <alignment horizontal="right" vertical="center" shrinkToFit="1"/>
    </xf>
    <xf numFmtId="176" fontId="14" fillId="0" borderId="29" xfId="4" applyNumberFormat="1" applyFont="1" applyBorder="1" applyAlignment="1">
      <alignment horizontal="right" vertical="center" shrinkToFit="1"/>
    </xf>
    <xf numFmtId="176" fontId="14" fillId="0" borderId="29" xfId="3" applyNumberFormat="1" applyFont="1" applyBorder="1" applyAlignment="1">
      <alignment horizontal="right" vertical="center" shrinkToFit="1"/>
    </xf>
    <xf numFmtId="176" fontId="14" fillId="0" borderId="30" xfId="3" applyNumberFormat="1" applyFont="1" applyBorder="1" applyAlignment="1">
      <alignment horizontal="right" vertical="center" shrinkToFit="1"/>
    </xf>
    <xf numFmtId="176" fontId="14" fillId="0" borderId="4" xfId="3" applyNumberFormat="1" applyFont="1" applyBorder="1" applyAlignment="1">
      <alignment horizontal="right" vertical="center" shrinkToFit="1"/>
    </xf>
    <xf numFmtId="176" fontId="27" fillId="0" borderId="29" xfId="3" applyNumberFormat="1" applyFont="1" applyBorder="1" applyAlignment="1">
      <alignment horizontal="right" vertical="center" shrinkToFit="1"/>
    </xf>
    <xf numFmtId="176" fontId="14" fillId="0" borderId="0" xfId="3" applyNumberFormat="1" applyFont="1" applyAlignment="1">
      <alignment horizontal="right" vertical="center" shrinkToFit="1"/>
    </xf>
    <xf numFmtId="0" fontId="10" fillId="0" borderId="0" xfId="0" applyFont="1" applyAlignment="1">
      <alignment horizontal="left" vertical="center"/>
    </xf>
    <xf numFmtId="0" fontId="12" fillId="0" borderId="0" xfId="0" applyFont="1" applyAlignment="1">
      <alignment vertical="top" wrapText="1"/>
    </xf>
    <xf numFmtId="0" fontId="15" fillId="0" borderId="0" xfId="3" applyFont="1">
      <alignment vertical="center"/>
    </xf>
    <xf numFmtId="0" fontId="25" fillId="0" borderId="0" xfId="4" applyFont="1" applyAlignment="1">
      <alignment horizontal="center" vertical="center"/>
    </xf>
    <xf numFmtId="0" fontId="29" fillId="0" borderId="0" xfId="4" applyFont="1" applyAlignment="1">
      <alignment horizontal="right" vertical="center"/>
    </xf>
    <xf numFmtId="0" fontId="22" fillId="0" borderId="0" xfId="4" applyFont="1">
      <alignment vertical="center"/>
    </xf>
    <xf numFmtId="0" fontId="14" fillId="0" borderId="0" xfId="4" applyFont="1">
      <alignment vertical="center"/>
    </xf>
    <xf numFmtId="0" fontId="22" fillId="0" borderId="0" xfId="4" applyFont="1" applyAlignment="1">
      <alignment horizontal="left" vertical="center"/>
    </xf>
    <xf numFmtId="0" fontId="12" fillId="0" borderId="0" xfId="3" applyFont="1">
      <alignment vertical="center"/>
    </xf>
    <xf numFmtId="0" fontId="12" fillId="0" borderId="0" xfId="4" applyFont="1">
      <alignment vertical="center"/>
    </xf>
    <xf numFmtId="0" fontId="10" fillId="0" borderId="0" xfId="3" applyFont="1" applyAlignment="1">
      <alignment horizontal="right" vertical="center"/>
    </xf>
    <xf numFmtId="0" fontId="14" fillId="0" borderId="5" xfId="3" applyFont="1" applyBorder="1" applyAlignment="1">
      <alignment horizontal="center" vertical="center"/>
    </xf>
    <xf numFmtId="0" fontId="14" fillId="0" borderId="1" xfId="3" applyFont="1" applyBorder="1" applyAlignment="1">
      <alignment horizontal="center" vertical="center"/>
    </xf>
    <xf numFmtId="0" fontId="14" fillId="0" borderId="0" xfId="4" applyFont="1" applyAlignment="1">
      <alignment vertical="center" textRotation="255"/>
    </xf>
    <xf numFmtId="0" fontId="14" fillId="0" borderId="0" xfId="3" applyFont="1" applyAlignment="1">
      <alignment horizontal="center" vertical="center" textRotation="255"/>
    </xf>
    <xf numFmtId="0" fontId="11" fillId="0" borderId="0" xfId="3" applyFont="1" applyAlignment="1">
      <alignment horizontal="center" vertical="center"/>
    </xf>
    <xf numFmtId="0" fontId="14" fillId="0" borderId="0" xfId="3" applyFont="1">
      <alignment vertical="center"/>
    </xf>
    <xf numFmtId="0" fontId="14" fillId="0" borderId="0" xfId="4" applyFont="1" applyAlignment="1">
      <alignment horizontal="right" vertical="center"/>
    </xf>
    <xf numFmtId="6" fontId="10" fillId="7" borderId="10" xfId="1" applyFont="1" applyFill="1" applyBorder="1" applyAlignment="1">
      <alignment horizontal="center" vertical="center" wrapText="1"/>
    </xf>
    <xf numFmtId="6" fontId="10" fillId="7" borderId="34" xfId="1" applyFont="1" applyFill="1" applyBorder="1" applyAlignment="1">
      <alignment horizontal="center" vertical="center"/>
    </xf>
    <xf numFmtId="6" fontId="10" fillId="7" borderId="7" xfId="1" applyFont="1" applyFill="1" applyBorder="1" applyAlignment="1">
      <alignment horizontal="center" vertical="center"/>
    </xf>
    <xf numFmtId="6" fontId="10" fillId="7" borderId="32" xfId="1" applyFont="1" applyFill="1" applyBorder="1" applyAlignment="1">
      <alignment horizontal="center" vertical="center"/>
    </xf>
    <xf numFmtId="0" fontId="14" fillId="0" borderId="0" xfId="4" applyFont="1" applyAlignment="1">
      <alignment horizontal="left" vertical="top"/>
    </xf>
    <xf numFmtId="0" fontId="14" fillId="0" borderId="0" xfId="4" applyFont="1" applyAlignment="1">
      <alignment horizontal="center" vertical="top"/>
    </xf>
    <xf numFmtId="0" fontId="14" fillId="0" borderId="0" xfId="4" applyFont="1" applyAlignment="1">
      <alignment vertical="top" wrapText="1"/>
    </xf>
    <xf numFmtId="0" fontId="14" fillId="0" borderId="0" xfId="4" applyFont="1" applyAlignment="1">
      <alignment vertical="top"/>
    </xf>
    <xf numFmtId="0" fontId="12" fillId="0" borderId="0" xfId="4" applyFont="1" applyAlignment="1">
      <alignment vertical="center" wrapText="1"/>
    </xf>
    <xf numFmtId="0" fontId="12" fillId="0" borderId="0" xfId="4" applyFont="1" applyAlignment="1">
      <alignment horizontal="left" vertical="center" wrapText="1"/>
    </xf>
    <xf numFmtId="0" fontId="12" fillId="7" borderId="41" xfId="3" applyFont="1" applyFill="1" applyBorder="1" applyAlignment="1">
      <alignment horizontal="center" vertical="center" shrinkToFit="1"/>
    </xf>
    <xf numFmtId="0" fontId="12" fillId="7" borderId="42" xfId="3" applyFont="1" applyFill="1" applyBorder="1" applyAlignment="1">
      <alignment horizontal="center" vertical="center" shrinkToFit="1"/>
    </xf>
    <xf numFmtId="0" fontId="14" fillId="0" borderId="19" xfId="3" applyFont="1" applyBorder="1">
      <alignment vertical="center"/>
    </xf>
    <xf numFmtId="0" fontId="10" fillId="0" borderId="22" xfId="3" applyFont="1" applyBorder="1">
      <alignment vertical="center"/>
    </xf>
    <xf numFmtId="0" fontId="14" fillId="0" borderId="6" xfId="3" applyFont="1" applyBorder="1">
      <alignment vertical="center"/>
    </xf>
    <xf numFmtId="0" fontId="10" fillId="0" borderId="25" xfId="3" applyFont="1" applyBorder="1">
      <alignment vertical="center"/>
    </xf>
    <xf numFmtId="0" fontId="10" fillId="0" borderId="20" xfId="3" applyFont="1" applyBorder="1">
      <alignment vertical="center"/>
    </xf>
    <xf numFmtId="0" fontId="10" fillId="0" borderId="3" xfId="3" applyFont="1" applyBorder="1">
      <alignment vertical="center"/>
    </xf>
    <xf numFmtId="0" fontId="10" fillId="0" borderId="3" xfId="3" applyFont="1" applyBorder="1" applyAlignment="1">
      <alignment vertical="center" wrapText="1"/>
    </xf>
    <xf numFmtId="0" fontId="22" fillId="0" borderId="0" xfId="4" applyFont="1" applyAlignment="1"/>
    <xf numFmtId="0" fontId="14" fillId="0" borderId="0" xfId="4" applyFont="1" applyAlignment="1"/>
    <xf numFmtId="0" fontId="22" fillId="0" borderId="0" xfId="4" applyFont="1" applyAlignment="1">
      <alignment horizontal="left"/>
    </xf>
    <xf numFmtId="0" fontId="30" fillId="0" borderId="0" xfId="4" applyFont="1">
      <alignment vertical="center"/>
    </xf>
    <xf numFmtId="0" fontId="25" fillId="0" borderId="0" xfId="4" applyFont="1">
      <alignment vertical="center"/>
    </xf>
    <xf numFmtId="0" fontId="14" fillId="0" borderId="2" xfId="3" applyFont="1" applyBorder="1">
      <alignment vertical="center"/>
    </xf>
    <xf numFmtId="0" fontId="12" fillId="0" borderId="46" xfId="4" applyFont="1" applyBorder="1" applyAlignment="1">
      <alignment horizontal="center" vertical="center" wrapText="1"/>
    </xf>
    <xf numFmtId="0" fontId="12" fillId="0" borderId="47" xfId="4" applyFont="1" applyBorder="1" applyAlignment="1">
      <alignment horizontal="center" vertical="center" wrapText="1"/>
    </xf>
    <xf numFmtId="0" fontId="10" fillId="0" borderId="1" xfId="0" applyFont="1" applyBorder="1" applyAlignment="1">
      <alignment horizontal="center" vertical="center"/>
    </xf>
    <xf numFmtId="0" fontId="10" fillId="0" borderId="8" xfId="0" applyFont="1" applyBorder="1" applyAlignment="1">
      <alignment horizontal="center" vertical="center"/>
    </xf>
    <xf numFmtId="6" fontId="10" fillId="7" borderId="10" xfId="1" applyFont="1" applyFill="1" applyBorder="1" applyAlignment="1">
      <alignment horizontal="center" vertical="center"/>
    </xf>
    <xf numFmtId="0" fontId="31" fillId="0" borderId="0" xfId="4" applyFont="1">
      <alignment vertical="center"/>
    </xf>
    <xf numFmtId="0" fontId="12" fillId="0" borderId="0" xfId="0" applyFont="1" applyAlignment="1"/>
    <xf numFmtId="0" fontId="12" fillId="0" borderId="51" xfId="0" applyFont="1" applyBorder="1">
      <alignment vertical="center"/>
    </xf>
    <xf numFmtId="0" fontId="10" fillId="0" borderId="52" xfId="0" applyFont="1" applyBorder="1" applyAlignment="1">
      <alignment horizontal="center" vertical="center"/>
    </xf>
    <xf numFmtId="0" fontId="12" fillId="0" borderId="6" xfId="0" applyFont="1" applyBorder="1" applyAlignment="1">
      <alignment horizontal="center" vertical="center"/>
    </xf>
    <xf numFmtId="0" fontId="12" fillId="0" borderId="62" xfId="0" applyFont="1" applyBorder="1" applyAlignment="1">
      <alignment horizontal="center" vertical="center"/>
    </xf>
    <xf numFmtId="0" fontId="12" fillId="0" borderId="7" xfId="0" applyFont="1" applyBorder="1" applyAlignment="1">
      <alignment horizontal="center" vertical="center"/>
    </xf>
    <xf numFmtId="0" fontId="12" fillId="0" borderId="67" xfId="0" applyFont="1" applyBorder="1">
      <alignment vertical="center"/>
    </xf>
    <xf numFmtId="0" fontId="12" fillId="0" borderId="0" xfId="0" applyFont="1" applyAlignment="1">
      <alignment horizontal="left"/>
    </xf>
    <xf numFmtId="0" fontId="12" fillId="0" borderId="76" xfId="0" applyFont="1" applyBorder="1" applyAlignment="1">
      <alignment horizontal="center" vertical="center"/>
    </xf>
    <xf numFmtId="0" fontId="12" fillId="0" borderId="74" xfId="0" applyFont="1" applyBorder="1" applyAlignment="1">
      <alignment horizontal="center" vertical="center"/>
    </xf>
    <xf numFmtId="0" fontId="12" fillId="0" borderId="1" xfId="0" applyFont="1" applyBorder="1" applyAlignment="1">
      <alignment horizontal="center" vertical="center"/>
    </xf>
    <xf numFmtId="0" fontId="12" fillId="0" borderId="80" xfId="0" applyFont="1" applyBorder="1" applyAlignment="1">
      <alignment horizontal="center" vertical="center"/>
    </xf>
    <xf numFmtId="0" fontId="12" fillId="0" borderId="81" xfId="0" applyFont="1" applyBorder="1" applyAlignment="1">
      <alignment horizontal="center" vertical="center"/>
    </xf>
    <xf numFmtId="0" fontId="12" fillId="0" borderId="85" xfId="0" applyFont="1" applyBorder="1" applyAlignment="1">
      <alignment horizontal="center" vertical="center"/>
    </xf>
    <xf numFmtId="0" fontId="12" fillId="0" borderId="2" xfId="0" applyFont="1" applyBorder="1" applyAlignment="1">
      <alignment horizontal="center" vertical="center"/>
    </xf>
    <xf numFmtId="0" fontId="12" fillId="0" borderId="89" xfId="0" applyFont="1" applyBorder="1" applyAlignment="1">
      <alignment horizontal="center" vertical="center"/>
    </xf>
    <xf numFmtId="0" fontId="11" fillId="0" borderId="0" xfId="0" applyFont="1" applyAlignment="1">
      <alignment horizontal="center" vertical="center"/>
    </xf>
    <xf numFmtId="0" fontId="37" fillId="0" borderId="0" xfId="0" applyFont="1">
      <alignment vertical="center"/>
    </xf>
    <xf numFmtId="0" fontId="11" fillId="2" borderId="1" xfId="0" applyFont="1" applyFill="1" applyBorder="1" applyAlignment="1">
      <alignment horizontal="center" vertical="center"/>
    </xf>
    <xf numFmtId="0" fontId="15" fillId="0" borderId="0" xfId="0" applyFont="1">
      <alignment vertical="center"/>
    </xf>
    <xf numFmtId="0" fontId="10" fillId="0" borderId="3" xfId="0" applyFont="1" applyBorder="1">
      <alignment vertical="center"/>
    </xf>
    <xf numFmtId="0" fontId="10" fillId="0" borderId="4" xfId="0" applyFont="1" applyBorder="1">
      <alignment vertical="center"/>
    </xf>
    <xf numFmtId="0" fontId="10" fillId="0" borderId="5" xfId="0" applyFont="1" applyBorder="1">
      <alignment vertical="center"/>
    </xf>
    <xf numFmtId="0" fontId="10" fillId="0" borderId="80" xfId="0" applyFont="1" applyBorder="1">
      <alignment vertical="center"/>
    </xf>
    <xf numFmtId="0" fontId="10" fillId="0" borderId="2" xfId="0" applyFont="1" applyBorder="1">
      <alignment vertical="center"/>
    </xf>
    <xf numFmtId="0" fontId="14" fillId="0" borderId="3" xfId="0" applyFont="1" applyBorder="1">
      <alignment vertical="center"/>
    </xf>
    <xf numFmtId="0" fontId="14" fillId="0" borderId="4" xfId="0" applyFont="1" applyBorder="1">
      <alignment vertical="center"/>
    </xf>
    <xf numFmtId="0" fontId="2" fillId="0" borderId="0" xfId="7">
      <alignment vertical="center"/>
    </xf>
    <xf numFmtId="0" fontId="38" fillId="0" borderId="0" xfId="7" applyFont="1" applyAlignment="1">
      <alignment horizontal="left" vertical="center"/>
    </xf>
    <xf numFmtId="0" fontId="2" fillId="0" borderId="0" xfId="7" applyAlignment="1">
      <alignment horizontal="right" vertical="top"/>
    </xf>
    <xf numFmtId="0" fontId="39" fillId="0" borderId="0" xfId="7" applyFont="1">
      <alignment vertical="center"/>
    </xf>
    <xf numFmtId="0" fontId="40" fillId="0" borderId="0" xfId="7" applyFont="1">
      <alignment vertical="center"/>
    </xf>
    <xf numFmtId="0" fontId="39" fillId="0" borderId="0" xfId="7" applyFont="1" applyAlignment="1">
      <alignment horizontal="center" vertical="center"/>
    </xf>
    <xf numFmtId="177" fontId="45" fillId="0" borderId="94" xfId="8" applyNumberFormat="1" applyFont="1" applyBorder="1" applyAlignment="1">
      <alignment horizontal="right" vertical="center"/>
    </xf>
    <xf numFmtId="9" fontId="46" fillId="4" borderId="0" xfId="9" applyFont="1" applyFill="1" applyBorder="1" applyAlignment="1">
      <alignment vertical="center"/>
    </xf>
    <xf numFmtId="0" fontId="42" fillId="0" borderId="0" xfId="7" applyFont="1" applyAlignment="1">
      <alignment horizontal="right" vertical="center"/>
    </xf>
    <xf numFmtId="0" fontId="42" fillId="0" borderId="61" xfId="7" applyFont="1" applyBorder="1" applyAlignment="1">
      <alignment horizontal="right" vertical="center"/>
    </xf>
    <xf numFmtId="177" fontId="41" fillId="0" borderId="95" xfId="8" applyNumberFormat="1" applyFont="1" applyBorder="1" applyAlignment="1">
      <alignment horizontal="right" vertical="center"/>
    </xf>
    <xf numFmtId="0" fontId="47" fillId="0" borderId="12" xfId="7" applyFont="1" applyBorder="1">
      <alignment vertical="center"/>
    </xf>
    <xf numFmtId="177" fontId="38" fillId="4" borderId="98" xfId="8" applyNumberFormat="1" applyFont="1" applyFill="1" applyBorder="1" applyAlignment="1">
      <alignment vertical="center"/>
    </xf>
    <xf numFmtId="178" fontId="38" fillId="0" borderId="6" xfId="8" applyNumberFormat="1" applyFont="1" applyFill="1" applyBorder="1" applyAlignment="1">
      <alignment horizontal="center" vertical="center"/>
    </xf>
    <xf numFmtId="179" fontId="38" fillId="0" borderId="9" xfId="7" applyNumberFormat="1" applyFont="1" applyBorder="1" applyAlignment="1">
      <alignment horizontal="center" vertical="center"/>
    </xf>
    <xf numFmtId="0" fontId="38" fillId="4" borderId="99" xfId="7" applyFont="1" applyFill="1" applyBorder="1">
      <alignment vertical="center"/>
    </xf>
    <xf numFmtId="0" fontId="48" fillId="4" borderId="14" xfId="7" applyFont="1" applyFill="1" applyBorder="1" applyAlignment="1">
      <alignment horizontal="left" vertical="center" indent="1"/>
    </xf>
    <xf numFmtId="0" fontId="49" fillId="0" borderId="15" xfId="7" applyFont="1" applyBorder="1" applyAlignment="1">
      <alignment horizontal="right" vertical="center" textRotation="255"/>
    </xf>
    <xf numFmtId="177" fontId="46" fillId="0" borderId="100" xfId="8" applyNumberFormat="1" applyFont="1" applyBorder="1" applyAlignment="1">
      <alignment vertical="center"/>
    </xf>
    <xf numFmtId="178" fontId="46" fillId="0" borderId="19" xfId="8" applyNumberFormat="1" applyFont="1" applyBorder="1" applyAlignment="1">
      <alignment vertical="center"/>
    </xf>
    <xf numFmtId="177" fontId="38" fillId="4" borderId="94" xfId="8" applyNumberFormat="1" applyFont="1" applyFill="1" applyBorder="1" applyAlignment="1">
      <alignment vertical="center"/>
    </xf>
    <xf numFmtId="178" fontId="38" fillId="0" borderId="15" xfId="8" applyNumberFormat="1" applyFont="1" applyFill="1" applyBorder="1" applyAlignment="1">
      <alignment horizontal="center" vertical="center"/>
    </xf>
    <xf numFmtId="179" fontId="38" fillId="0" borderId="14" xfId="7" applyNumberFormat="1" applyFont="1" applyBorder="1" applyAlignment="1">
      <alignment horizontal="center" vertical="center"/>
    </xf>
    <xf numFmtId="0" fontId="38" fillId="4" borderId="101" xfId="7" applyFont="1" applyFill="1" applyBorder="1">
      <alignment vertical="center"/>
    </xf>
    <xf numFmtId="0" fontId="48" fillId="4" borderId="9" xfId="7" applyFont="1" applyFill="1" applyBorder="1" applyAlignment="1">
      <alignment horizontal="left" vertical="center" indent="1"/>
    </xf>
    <xf numFmtId="178" fontId="38" fillId="4" borderId="6" xfId="8" applyNumberFormat="1" applyFont="1" applyFill="1" applyBorder="1" applyAlignment="1">
      <alignment vertical="center"/>
    </xf>
    <xf numFmtId="0" fontId="38" fillId="4" borderId="102" xfId="7" applyFont="1" applyFill="1" applyBorder="1">
      <alignment vertical="center"/>
    </xf>
    <xf numFmtId="0" fontId="3" fillId="0" borderId="0" xfId="7" applyFont="1">
      <alignment vertical="center"/>
    </xf>
    <xf numFmtId="0" fontId="50" fillId="0" borderId="0" xfId="7" applyFont="1" applyAlignment="1">
      <alignment horizontal="center" vertical="center"/>
    </xf>
    <xf numFmtId="0" fontId="45" fillId="0" borderId="0" xfId="7" applyFont="1" applyAlignment="1">
      <alignment horizontal="right" vertical="center"/>
    </xf>
    <xf numFmtId="0" fontId="50" fillId="0" borderId="0" xfId="7" applyFont="1">
      <alignment vertical="center"/>
    </xf>
    <xf numFmtId="0" fontId="2" fillId="0" borderId="0" xfId="10">
      <alignment vertical="center"/>
    </xf>
    <xf numFmtId="0" fontId="45" fillId="0" borderId="0" xfId="10" applyFont="1" applyAlignment="1">
      <alignment horizontal="right" vertical="center"/>
    </xf>
    <xf numFmtId="0" fontId="51" fillId="0" borderId="0" xfId="10" applyFont="1">
      <alignment vertical="center"/>
    </xf>
    <xf numFmtId="0" fontId="53" fillId="0" borderId="0" xfId="10" applyFont="1" applyAlignment="1">
      <alignment horizontal="center" vertical="center"/>
    </xf>
    <xf numFmtId="0" fontId="3" fillId="0" borderId="0" xfId="10" applyFont="1">
      <alignment vertical="center"/>
    </xf>
    <xf numFmtId="0" fontId="2" fillId="0" borderId="1" xfId="10" applyBorder="1" applyAlignment="1">
      <alignment horizontal="center" vertical="center"/>
    </xf>
    <xf numFmtId="0" fontId="2" fillId="0" borderId="4" xfId="10" applyBorder="1" applyAlignment="1">
      <alignment horizontal="center" vertical="center"/>
    </xf>
    <xf numFmtId="0" fontId="38" fillId="0" borderId="13" xfId="10" applyFont="1" applyBorder="1" applyAlignment="1">
      <alignment horizontal="left" vertical="center"/>
    </xf>
    <xf numFmtId="0" fontId="38" fillId="0" borderId="13" xfId="10" applyFont="1" applyBorder="1">
      <alignment vertical="center"/>
    </xf>
    <xf numFmtId="0" fontId="38" fillId="0" borderId="0" xfId="10" applyFont="1">
      <alignment vertical="center"/>
    </xf>
    <xf numFmtId="0" fontId="38" fillId="0" borderId="12" xfId="10" applyFont="1" applyBorder="1">
      <alignment vertical="center"/>
    </xf>
    <xf numFmtId="0" fontId="38" fillId="0" borderId="0" xfId="10" applyFont="1" applyAlignment="1">
      <alignment horizontal="left" vertical="center"/>
    </xf>
    <xf numFmtId="0" fontId="38" fillId="0" borderId="0" xfId="10" applyFont="1" applyAlignment="1">
      <alignment horizontal="center" vertical="center"/>
    </xf>
    <xf numFmtId="0" fontId="38" fillId="0" borderId="0" xfId="10" applyFont="1" applyAlignment="1">
      <alignment horizontal="right" vertical="center"/>
    </xf>
    <xf numFmtId="0" fontId="38" fillId="0" borderId="0" xfId="10" applyFont="1" applyAlignment="1">
      <alignment horizontal="right"/>
    </xf>
    <xf numFmtId="0" fontId="38" fillId="0" borderId="13" xfId="10" applyFont="1" applyBorder="1" applyAlignment="1">
      <alignment horizontal="left"/>
    </xf>
    <xf numFmtId="0" fontId="38" fillId="0" borderId="13" xfId="10" applyFont="1" applyBorder="1" applyAlignment="1"/>
    <xf numFmtId="0" fontId="38" fillId="0" borderId="13" xfId="10" applyFont="1" applyBorder="1" applyAlignment="1">
      <alignment horizontal="right"/>
    </xf>
    <xf numFmtId="0" fontId="3" fillId="0" borderId="0" xfId="10" applyFont="1" applyAlignment="1">
      <alignment horizontal="right" vertical="center"/>
    </xf>
    <xf numFmtId="0" fontId="3" fillId="0" borderId="0" xfId="10" applyFont="1" applyAlignment="1">
      <alignment horizontal="center" vertical="center"/>
    </xf>
    <xf numFmtId="0" fontId="3" fillId="0" borderId="0" xfId="10" applyFont="1" applyAlignment="1">
      <alignment horizontal="right"/>
    </xf>
    <xf numFmtId="0" fontId="3" fillId="0" borderId="108" xfId="10" applyFont="1" applyBorder="1">
      <alignment vertical="center"/>
    </xf>
    <xf numFmtId="0" fontId="2" fillId="0" borderId="61" xfId="10" applyBorder="1">
      <alignment vertical="center"/>
    </xf>
    <xf numFmtId="181" fontId="8" fillId="0" borderId="120" xfId="10" applyNumberFormat="1" applyFont="1" applyBorder="1">
      <alignment vertical="center"/>
    </xf>
    <xf numFmtId="182" fontId="8" fillId="0" borderId="121" xfId="10" applyNumberFormat="1" applyFont="1" applyBorder="1">
      <alignment vertical="center"/>
    </xf>
    <xf numFmtId="182" fontId="8" fillId="0" borderId="122" xfId="10" applyNumberFormat="1" applyFont="1" applyBorder="1">
      <alignment vertical="center"/>
    </xf>
    <xf numFmtId="181" fontId="8" fillId="0" borderId="125" xfId="10" applyNumberFormat="1" applyFont="1" applyBorder="1">
      <alignment vertical="center"/>
    </xf>
    <xf numFmtId="182" fontId="8" fillId="0" borderId="126" xfId="10" applyNumberFormat="1" applyFont="1" applyBorder="1">
      <alignment vertical="center"/>
    </xf>
    <xf numFmtId="182" fontId="8" fillId="0" borderId="2" xfId="10" applyNumberFormat="1" applyFont="1" applyBorder="1">
      <alignment vertical="center"/>
    </xf>
    <xf numFmtId="182" fontId="8" fillId="0" borderId="127" xfId="10" applyNumberFormat="1" applyFont="1" applyBorder="1">
      <alignment vertical="center"/>
    </xf>
    <xf numFmtId="182" fontId="8" fillId="0" borderId="1" xfId="10" applyNumberFormat="1" applyFont="1" applyBorder="1">
      <alignment vertical="center"/>
    </xf>
    <xf numFmtId="181" fontId="8" fillId="0" borderId="128" xfId="10" applyNumberFormat="1" applyFont="1" applyBorder="1">
      <alignment vertical="center"/>
    </xf>
    <xf numFmtId="181" fontId="8" fillId="0" borderId="129" xfId="10" applyNumberFormat="1" applyFont="1" applyBorder="1">
      <alignment vertical="center"/>
    </xf>
    <xf numFmtId="182" fontId="8" fillId="0" borderId="130" xfId="10" applyNumberFormat="1" applyFont="1" applyBorder="1">
      <alignment vertical="center"/>
    </xf>
    <xf numFmtId="182" fontId="8" fillId="0" borderId="116" xfId="10" applyNumberFormat="1" applyFont="1" applyBorder="1">
      <alignment vertical="center"/>
    </xf>
    <xf numFmtId="0" fontId="36" fillId="0" borderId="0" xfId="10" applyFont="1">
      <alignment vertical="center"/>
    </xf>
    <xf numFmtId="183" fontId="8" fillId="8" borderId="2" xfId="10" applyNumberFormat="1" applyFont="1" applyFill="1" applyBorder="1">
      <alignment vertical="center"/>
    </xf>
    <xf numFmtId="0" fontId="3" fillId="0" borderId="133" xfId="10" applyFont="1" applyBorder="1">
      <alignment vertical="center"/>
    </xf>
    <xf numFmtId="0" fontId="8" fillId="0" borderId="63" xfId="10" applyFont="1" applyBorder="1" applyAlignment="1">
      <alignment horizontal="center" vertical="center"/>
    </xf>
    <xf numFmtId="0" fontId="2" fillId="0" borderId="53" xfId="10" applyBorder="1" applyAlignment="1">
      <alignment horizontal="center" vertical="center"/>
    </xf>
    <xf numFmtId="0" fontId="2" fillId="0" borderId="134" xfId="10" applyBorder="1" applyAlignment="1">
      <alignment horizontal="center" vertical="center"/>
    </xf>
    <xf numFmtId="183" fontId="10" fillId="8" borderId="68" xfId="10" applyNumberFormat="1" applyFont="1" applyFill="1" applyBorder="1" applyAlignment="1">
      <alignment horizontal="right" vertical="center"/>
    </xf>
    <xf numFmtId="180" fontId="10" fillId="8" borderId="59" xfId="10" applyNumberFormat="1" applyFont="1" applyFill="1" applyBorder="1">
      <alignment vertical="center"/>
    </xf>
    <xf numFmtId="180" fontId="37" fillId="8" borderId="136" xfId="10" applyNumberFormat="1" applyFont="1" applyFill="1" applyBorder="1">
      <alignment vertical="center"/>
    </xf>
    <xf numFmtId="0" fontId="12" fillId="4" borderId="49" xfId="0" applyFont="1" applyFill="1" applyBorder="1" applyAlignment="1">
      <alignment horizontal="center" vertical="center"/>
    </xf>
    <xf numFmtId="0" fontId="12" fillId="4" borderId="55" xfId="0" applyFont="1" applyFill="1" applyBorder="1" applyAlignment="1">
      <alignment horizontal="center" vertical="center"/>
    </xf>
    <xf numFmtId="0" fontId="12" fillId="4" borderId="51" xfId="0" applyFont="1" applyFill="1" applyBorder="1" applyAlignment="1">
      <alignment horizontal="center" vertical="center"/>
    </xf>
    <xf numFmtId="0" fontId="12" fillId="4" borderId="53" xfId="0" applyFont="1" applyFill="1" applyBorder="1" applyAlignment="1">
      <alignment horizontal="center" vertical="center"/>
    </xf>
    <xf numFmtId="0" fontId="12" fillId="4" borderId="59" xfId="0" applyFont="1" applyFill="1" applyBorder="1" applyAlignment="1">
      <alignment horizontal="center" vertical="center"/>
    </xf>
    <xf numFmtId="0" fontId="12" fillId="4" borderId="5" xfId="0" applyFont="1" applyFill="1" applyBorder="1" applyAlignment="1">
      <alignment horizontal="center" vertical="center"/>
    </xf>
    <xf numFmtId="0" fontId="11" fillId="4" borderId="0" xfId="0" applyFont="1" applyFill="1" applyAlignment="1">
      <alignment horizontal="center" vertical="center" wrapText="1" shrinkToFit="1"/>
    </xf>
    <xf numFmtId="0" fontId="11" fillId="4" borderId="49" xfId="0" applyFont="1" applyFill="1" applyBorder="1" applyAlignment="1">
      <alignment horizontal="center" vertical="center" wrapText="1"/>
    </xf>
    <xf numFmtId="0" fontId="12" fillId="4" borderId="61" xfId="0" applyFont="1" applyFill="1" applyBorder="1" applyAlignment="1">
      <alignment horizontal="center" vertical="center"/>
    </xf>
    <xf numFmtId="0" fontId="12" fillId="4" borderId="63" xfId="0" applyFont="1" applyFill="1" applyBorder="1" applyAlignment="1">
      <alignment horizontal="center" vertical="center"/>
    </xf>
    <xf numFmtId="0" fontId="12" fillId="4" borderId="68" xfId="0" applyFont="1" applyFill="1" applyBorder="1" applyAlignment="1">
      <alignment horizontal="center" vertical="center"/>
    </xf>
    <xf numFmtId="0" fontId="12" fillId="4" borderId="72" xfId="0" applyFont="1" applyFill="1" applyBorder="1" applyAlignment="1">
      <alignment horizontal="center" vertical="center"/>
    </xf>
    <xf numFmtId="0" fontId="12" fillId="4"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12" fillId="0" borderId="0" xfId="3" applyFont="1" applyAlignment="1">
      <alignment horizontal="center" vertical="center"/>
    </xf>
    <xf numFmtId="176" fontId="27" fillId="0" borderId="0" xfId="3" applyNumberFormat="1" applyFont="1" applyAlignment="1">
      <alignment horizontal="right" vertical="center" shrinkToFit="1"/>
    </xf>
    <xf numFmtId="176" fontId="14" fillId="0" borderId="0" xfId="4" applyNumberFormat="1" applyFont="1" applyAlignment="1">
      <alignment horizontal="right" vertical="center" shrinkToFit="1"/>
    </xf>
    <xf numFmtId="0" fontId="10" fillId="4" borderId="8" xfId="0" applyFont="1" applyFill="1" applyBorder="1" applyAlignment="1">
      <alignment horizontal="center" vertical="center"/>
    </xf>
    <xf numFmtId="0" fontId="10" fillId="4" borderId="1" xfId="0" applyFont="1" applyFill="1" applyBorder="1" applyAlignment="1">
      <alignment horizontal="center" vertical="center"/>
    </xf>
    <xf numFmtId="0" fontId="11"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185" fontId="38" fillId="4" borderId="9" xfId="7" applyNumberFormat="1" applyFont="1" applyFill="1" applyBorder="1">
      <alignment vertical="center"/>
    </xf>
    <xf numFmtId="182" fontId="60" fillId="0" borderId="2" xfId="10" applyNumberFormat="1" applyFont="1" applyBorder="1">
      <alignment vertical="center"/>
    </xf>
    <xf numFmtId="182" fontId="8" fillId="0" borderId="2" xfId="10" applyNumberFormat="1" applyFont="1" applyBorder="1" applyAlignment="1">
      <alignment horizontal="right" vertical="center" wrapText="1"/>
    </xf>
    <xf numFmtId="0" fontId="10" fillId="4" borderId="1" xfId="0" applyFont="1" applyFill="1" applyBorder="1" applyAlignment="1">
      <alignment horizontal="center" vertical="center"/>
    </xf>
    <xf numFmtId="0" fontId="10" fillId="0" borderId="0" xfId="0" applyFont="1" applyFill="1">
      <alignment vertical="center"/>
    </xf>
    <xf numFmtId="0" fontId="35" fillId="0" borderId="0" xfId="0" applyFont="1" applyFill="1" applyAlignment="1">
      <alignment horizontal="right" vertical="center"/>
    </xf>
    <xf numFmtId="0" fontId="11" fillId="0" borderId="0" xfId="0" applyFont="1" applyFill="1">
      <alignment vertical="center"/>
    </xf>
    <xf numFmtId="0" fontId="12" fillId="0" borderId="0" xfId="0" applyFont="1" applyFill="1">
      <alignment vertical="center"/>
    </xf>
    <xf numFmtId="0" fontId="13" fillId="0" borderId="0" xfId="0" applyFont="1" applyFill="1">
      <alignment vertical="center"/>
    </xf>
    <xf numFmtId="0" fontId="12" fillId="0" borderId="56" xfId="0" applyFont="1" applyFill="1" applyBorder="1">
      <alignment vertical="center"/>
    </xf>
    <xf numFmtId="0" fontId="12" fillId="0" borderId="0" xfId="0" applyFont="1" applyFill="1" applyAlignment="1">
      <alignment horizontal="center" vertical="center"/>
    </xf>
    <xf numFmtId="0" fontId="36" fillId="0" borderId="0" xfId="0" applyFont="1" applyFill="1" applyAlignment="1">
      <alignment vertical="top"/>
    </xf>
    <xf numFmtId="0" fontId="14" fillId="0" borderId="0" xfId="4" applyFont="1" applyFill="1">
      <alignment vertical="center"/>
    </xf>
    <xf numFmtId="0" fontId="31" fillId="0" borderId="0" xfId="4" applyFont="1" applyFill="1">
      <alignment vertical="center"/>
    </xf>
    <xf numFmtId="0" fontId="12" fillId="0" borderId="46" xfId="4" applyFont="1" applyFill="1" applyBorder="1" applyAlignment="1">
      <alignment horizontal="center" vertical="center" wrapText="1"/>
    </xf>
    <xf numFmtId="0" fontId="12" fillId="0" borderId="47" xfId="4" applyFont="1" applyFill="1" applyBorder="1" applyAlignment="1">
      <alignment horizontal="center" vertical="center" wrapText="1"/>
    </xf>
    <xf numFmtId="0" fontId="12" fillId="0" borderId="0" xfId="4" applyFont="1" applyFill="1">
      <alignment vertical="center"/>
    </xf>
    <xf numFmtId="0" fontId="14" fillId="0" borderId="0" xfId="3" applyFont="1" applyFill="1" applyAlignment="1">
      <alignment horizontal="center" vertical="center" textRotation="255"/>
    </xf>
    <xf numFmtId="0" fontId="11" fillId="0" borderId="0" xfId="3" applyFont="1" applyFill="1" applyAlignment="1">
      <alignment horizontal="center" vertical="center"/>
    </xf>
    <xf numFmtId="0" fontId="12" fillId="0" borderId="0" xfId="4" applyFont="1" applyFill="1" applyAlignment="1">
      <alignment vertical="center" wrapText="1"/>
    </xf>
    <xf numFmtId="0" fontId="12" fillId="0" borderId="0" xfId="4" applyFont="1" applyFill="1" applyAlignment="1">
      <alignment horizontal="left" vertical="center" wrapText="1"/>
    </xf>
    <xf numFmtId="0" fontId="14" fillId="0" borderId="0" xfId="4" applyFont="1" applyFill="1" applyAlignment="1">
      <alignment horizontal="right" vertical="center"/>
    </xf>
    <xf numFmtId="0" fontId="10" fillId="0" borderId="0" xfId="3" applyFont="1" applyFill="1" applyAlignment="1">
      <alignment horizontal="right" vertical="center"/>
    </xf>
    <xf numFmtId="0" fontId="14" fillId="0" borderId="19" xfId="3" applyFont="1" applyFill="1" applyBorder="1">
      <alignment vertical="center"/>
    </xf>
    <xf numFmtId="0" fontId="14" fillId="0" borderId="6" xfId="3" applyFont="1" applyFill="1" applyBorder="1">
      <alignment vertical="center"/>
    </xf>
    <xf numFmtId="0" fontId="14" fillId="0" borderId="15" xfId="3" applyFont="1" applyFill="1" applyBorder="1">
      <alignment vertical="center"/>
    </xf>
    <xf numFmtId="0" fontId="38" fillId="0" borderId="12" xfId="4" applyFont="1" applyFill="1" applyBorder="1">
      <alignment vertical="center"/>
    </xf>
    <xf numFmtId="0" fontId="2" fillId="0" borderId="12" xfId="3" applyFill="1" applyBorder="1" applyAlignment="1">
      <alignment horizontal="left" vertical="center" shrinkToFit="1"/>
    </xf>
    <xf numFmtId="177" fontId="2" fillId="0" borderId="12" xfId="5" applyNumberFormat="1" applyFont="1" applyFill="1" applyBorder="1" applyAlignment="1">
      <alignment horizontal="right" vertical="center" shrinkToFit="1"/>
    </xf>
    <xf numFmtId="0" fontId="36" fillId="0" borderId="6" xfId="3" applyFont="1" applyFill="1" applyBorder="1">
      <alignment vertical="center"/>
    </xf>
    <xf numFmtId="0" fontId="36" fillId="0" borderId="15" xfId="3" applyFont="1" applyFill="1" applyBorder="1">
      <alignment vertical="center"/>
    </xf>
    <xf numFmtId="0" fontId="51" fillId="0" borderId="0" xfId="4" applyFont="1" applyFill="1">
      <alignment vertical="center"/>
    </xf>
    <xf numFmtId="0" fontId="36" fillId="0" borderId="0" xfId="4" applyFont="1" applyFill="1">
      <alignment vertical="center"/>
    </xf>
    <xf numFmtId="0" fontId="36" fillId="0" borderId="19" xfId="3" applyFont="1" applyFill="1" applyBorder="1">
      <alignment vertical="center"/>
    </xf>
    <xf numFmtId="0" fontId="12" fillId="0" borderId="200" xfId="0" applyFont="1" applyFill="1" applyBorder="1">
      <alignment vertical="center"/>
    </xf>
    <xf numFmtId="0" fontId="14" fillId="0" borderId="45" xfId="4" applyFont="1" applyFill="1" applyBorder="1">
      <alignment vertical="center"/>
    </xf>
    <xf numFmtId="0" fontId="2" fillId="0" borderId="0" xfId="7" applyFill="1">
      <alignment vertical="center"/>
    </xf>
    <xf numFmtId="0" fontId="42" fillId="0" borderId="13" xfId="7" applyFont="1" applyFill="1" applyBorder="1">
      <alignment vertical="center"/>
    </xf>
    <xf numFmtId="0" fontId="39" fillId="0" borderId="13" xfId="7" applyFont="1" applyFill="1" applyBorder="1">
      <alignment vertical="center"/>
    </xf>
    <xf numFmtId="0" fontId="38" fillId="0" borderId="0" xfId="7" applyFont="1" applyFill="1">
      <alignment vertical="center"/>
    </xf>
    <xf numFmtId="0" fontId="3" fillId="0" borderId="0" xfId="7" applyFont="1" applyFill="1">
      <alignment vertical="center"/>
    </xf>
    <xf numFmtId="0" fontId="48" fillId="0" borderId="12" xfId="7" applyFont="1" applyFill="1" applyBorder="1" applyAlignment="1">
      <alignment horizontal="center" vertical="center" wrapText="1"/>
    </xf>
    <xf numFmtId="0" fontId="48" fillId="0" borderId="104" xfId="7" applyFont="1" applyFill="1" applyBorder="1" applyAlignment="1">
      <alignment horizontal="center" vertical="center" wrapText="1"/>
    </xf>
    <xf numFmtId="0" fontId="42" fillId="0" borderId="19" xfId="7" applyFont="1" applyFill="1" applyBorder="1" applyAlignment="1">
      <alignment horizontal="left" vertical="center"/>
    </xf>
    <xf numFmtId="0" fontId="42" fillId="0" borderId="10" xfId="7" applyFont="1" applyFill="1" applyBorder="1" applyAlignment="1">
      <alignment horizontal="left" vertical="center"/>
    </xf>
    <xf numFmtId="0" fontId="46" fillId="0" borderId="34" xfId="7" applyFont="1" applyFill="1" applyBorder="1">
      <alignment vertical="center"/>
    </xf>
    <xf numFmtId="185" fontId="46" fillId="0" borderId="10" xfId="7" applyNumberFormat="1" applyFont="1" applyFill="1" applyBorder="1">
      <alignment vertical="center"/>
    </xf>
    <xf numFmtId="178" fontId="46" fillId="0" borderId="19" xfId="8" applyNumberFormat="1" applyFont="1" applyFill="1" applyBorder="1" applyAlignment="1">
      <alignment vertical="center"/>
    </xf>
    <xf numFmtId="177" fontId="46" fillId="0" borderId="100" xfId="8" applyNumberFormat="1" applyFont="1" applyFill="1" applyBorder="1" applyAlignment="1">
      <alignment vertical="center"/>
    </xf>
    <xf numFmtId="0" fontId="47" fillId="0" borderId="0" xfId="7" applyFont="1" applyFill="1">
      <alignment vertical="center"/>
    </xf>
    <xf numFmtId="179" fontId="46" fillId="0" borderId="10" xfId="7" applyNumberFormat="1" applyFont="1" applyFill="1" applyBorder="1">
      <alignment vertical="center"/>
    </xf>
    <xf numFmtId="0" fontId="39" fillId="0" borderId="0" xfId="7" applyFont="1" applyFill="1" applyAlignment="1">
      <alignment horizontal="center" vertical="center"/>
    </xf>
    <xf numFmtId="177" fontId="41" fillId="0" borderId="93" xfId="8" applyNumberFormat="1" applyFont="1" applyFill="1" applyBorder="1" applyAlignment="1">
      <alignment horizontal="right" vertical="center"/>
    </xf>
    <xf numFmtId="0" fontId="42" fillId="0" borderId="0" xfId="7" applyFont="1" applyFill="1" applyAlignment="1">
      <alignment horizontal="left" vertical="center" wrapText="1"/>
    </xf>
    <xf numFmtId="177" fontId="41" fillId="0" borderId="0" xfId="8" applyNumberFormat="1" applyFont="1" applyFill="1" applyBorder="1" applyAlignment="1">
      <alignment horizontal="right" vertical="center"/>
    </xf>
    <xf numFmtId="0" fontId="39" fillId="0" borderId="0" xfId="7" applyFont="1" applyFill="1">
      <alignment vertical="center"/>
    </xf>
    <xf numFmtId="0" fontId="39" fillId="0" borderId="0" xfId="7" applyFont="1" applyFill="1" applyAlignment="1">
      <alignment horizontal="justify" vertical="center"/>
    </xf>
    <xf numFmtId="0" fontId="63" fillId="2" borderId="113" xfId="10" applyFont="1" applyFill="1" applyBorder="1" applyAlignment="1">
      <alignment horizontal="center" vertical="center" wrapText="1"/>
    </xf>
    <xf numFmtId="0" fontId="64" fillId="2" borderId="114" xfId="10" applyFont="1" applyFill="1" applyBorder="1" applyAlignment="1">
      <alignment horizontal="center" vertical="center" wrapText="1"/>
    </xf>
    <xf numFmtId="0" fontId="64" fillId="2" borderId="115" xfId="10" applyFont="1" applyFill="1" applyBorder="1" applyAlignment="1">
      <alignment horizontal="center" vertical="center" wrapText="1"/>
    </xf>
    <xf numFmtId="0" fontId="63" fillId="2" borderId="131" xfId="10" applyFont="1" applyFill="1" applyBorder="1" applyAlignment="1">
      <alignment horizontal="center" vertical="center" wrapText="1"/>
    </xf>
    <xf numFmtId="182" fontId="8" fillId="2" borderId="122" xfId="4" applyNumberFormat="1" applyFont="1" applyFill="1" applyBorder="1">
      <alignment vertical="center"/>
    </xf>
    <xf numFmtId="40" fontId="8" fillId="2" borderId="122" xfId="11" applyNumberFormat="1" applyFont="1" applyFill="1" applyBorder="1">
      <alignment vertical="center"/>
    </xf>
    <xf numFmtId="182" fontId="8" fillId="2" borderId="2" xfId="4" applyNumberFormat="1" applyFont="1" applyFill="1" applyBorder="1" applyAlignment="1">
      <alignment horizontal="right" vertical="center" wrapText="1"/>
    </xf>
    <xf numFmtId="40" fontId="8" fillId="2" borderId="2" xfId="11" applyNumberFormat="1" applyFont="1" applyFill="1" applyBorder="1" applyAlignment="1">
      <alignment horizontal="right" vertical="center" wrapText="1"/>
    </xf>
    <xf numFmtId="40" fontId="8" fillId="2" borderId="13" xfId="11" applyNumberFormat="1" applyFont="1" applyFill="1" applyBorder="1" applyAlignment="1">
      <alignment horizontal="right" vertical="center" wrapText="1"/>
    </xf>
    <xf numFmtId="182" fontId="8" fillId="2" borderId="114" xfId="4" applyNumberFormat="1" applyFont="1" applyFill="1" applyBorder="1" applyAlignment="1">
      <alignment horizontal="right" vertical="center" wrapText="1"/>
    </xf>
    <xf numFmtId="40" fontId="8" fillId="2" borderId="204" xfId="11" applyNumberFormat="1" applyFont="1" applyFill="1" applyBorder="1" applyAlignment="1">
      <alignment horizontal="right" vertical="center" wrapText="1"/>
    </xf>
    <xf numFmtId="0" fontId="23" fillId="0" borderId="3" xfId="0" applyFont="1" applyBorder="1" applyAlignment="1">
      <alignment horizontal="left" vertical="center"/>
    </xf>
    <xf numFmtId="0" fontId="23" fillId="0" borderId="8" xfId="0" applyFont="1" applyBorder="1" applyAlignment="1">
      <alignment horizontal="left" vertical="center"/>
    </xf>
    <xf numFmtId="0" fontId="23" fillId="0" borderId="4" xfId="0" applyFont="1" applyBorder="1" applyAlignment="1">
      <alignment horizontal="left" vertical="center"/>
    </xf>
    <xf numFmtId="0" fontId="12" fillId="0" borderId="96" xfId="0" applyFont="1" applyBorder="1" applyAlignment="1">
      <alignment horizontal="left"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1" xfId="0" applyFont="1" applyFill="1" applyBorder="1" applyAlignment="1">
      <alignment horizontal="center" vertical="center"/>
    </xf>
    <xf numFmtId="0" fontId="10" fillId="0" borderId="1" xfId="0" applyFont="1" applyBorder="1" applyAlignment="1">
      <alignment horizontal="center" vertical="center"/>
    </xf>
    <xf numFmtId="0" fontId="10" fillId="4" borderId="8" xfId="0" applyFont="1" applyFill="1" applyBorder="1" applyAlignment="1">
      <alignment horizontal="center" vertical="center"/>
    </xf>
    <xf numFmtId="6" fontId="10" fillId="4" borderId="3" xfId="1" applyFont="1" applyFill="1" applyBorder="1" applyAlignment="1">
      <alignment horizontal="center" vertical="center"/>
    </xf>
    <xf numFmtId="6" fontId="10" fillId="4" borderId="8" xfId="1" applyFont="1" applyFill="1" applyBorder="1" applyAlignment="1">
      <alignment horizontal="center" vertical="center"/>
    </xf>
    <xf numFmtId="6" fontId="10" fillId="4" borderId="4" xfId="1" applyFont="1" applyFill="1" applyBorder="1" applyAlignment="1">
      <alignment horizontal="center" vertical="center"/>
    </xf>
    <xf numFmtId="0" fontId="10" fillId="0" borderId="1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9" xfId="0" applyFont="1" applyBorder="1" applyAlignment="1">
      <alignment horizontal="left" vertical="top" wrapText="1"/>
    </xf>
    <xf numFmtId="0" fontId="10" fillId="0" borderId="12" xfId="0" applyFont="1" applyBorder="1" applyAlignment="1">
      <alignment horizontal="left" vertical="top" wrapText="1"/>
    </xf>
    <xf numFmtId="0" fontId="10" fillId="0" borderId="10" xfId="0" applyFont="1" applyBorder="1" applyAlignment="1">
      <alignment horizontal="left" vertical="top" wrapText="1"/>
    </xf>
    <xf numFmtId="0" fontId="10" fillId="0" borderId="6" xfId="0" applyFont="1" applyBorder="1" applyAlignment="1">
      <alignment horizontal="left" vertical="top" wrapText="1"/>
    </xf>
    <xf numFmtId="0" fontId="10" fillId="0" borderId="0" xfId="0" applyFont="1" applyAlignment="1">
      <alignment horizontal="left" vertical="top" wrapText="1"/>
    </xf>
    <xf numFmtId="0" fontId="10" fillId="0" borderId="9" xfId="0" applyFont="1" applyBorder="1" applyAlignment="1">
      <alignment horizontal="left" vertical="top" wrapText="1"/>
    </xf>
    <xf numFmtId="0" fontId="10" fillId="0" borderId="15"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3" xfId="0" applyFont="1" applyBorder="1" applyAlignment="1">
      <alignment horizontal="center" vertical="center"/>
    </xf>
    <xf numFmtId="0" fontId="10" fillId="0" borderId="8" xfId="0" applyFont="1" applyBorder="1" applyAlignment="1">
      <alignment horizontal="center" vertical="center"/>
    </xf>
    <xf numFmtId="0" fontId="10" fillId="0" borderId="4" xfId="0" applyFont="1" applyBorder="1" applyAlignment="1">
      <alignment horizontal="center" vertical="center"/>
    </xf>
    <xf numFmtId="0" fontId="12" fillId="0" borderId="86" xfId="0" applyFont="1" applyBorder="1" applyAlignment="1">
      <alignment horizontal="left" vertical="center" wrapText="1"/>
    </xf>
    <xf numFmtId="0" fontId="12" fillId="0" borderId="87" xfId="0" applyFont="1" applyBorder="1" applyAlignment="1">
      <alignment horizontal="left" vertical="center" wrapText="1"/>
    </xf>
    <xf numFmtId="0" fontId="12" fillId="0" borderId="88" xfId="0" applyFont="1" applyBorder="1" applyAlignment="1">
      <alignment horizontal="left" vertical="center" wrapText="1"/>
    </xf>
    <xf numFmtId="0" fontId="12" fillId="0" borderId="86" xfId="0" applyFont="1" applyFill="1" applyBorder="1" applyAlignment="1">
      <alignment horizontal="left" vertical="center" wrapText="1"/>
    </xf>
    <xf numFmtId="0" fontId="12" fillId="0" borderId="87" xfId="0" applyFont="1" applyFill="1" applyBorder="1" applyAlignment="1">
      <alignment horizontal="left" vertical="center" wrapText="1"/>
    </xf>
    <xf numFmtId="0" fontId="12" fillId="0" borderId="88" xfId="0" applyFont="1" applyFill="1" applyBorder="1" applyAlignment="1">
      <alignment horizontal="left" vertical="center" wrapText="1"/>
    </xf>
    <xf numFmtId="0" fontId="12" fillId="0" borderId="90" xfId="0" applyFont="1" applyBorder="1" applyAlignment="1">
      <alignment horizontal="left" vertical="center" wrapText="1"/>
    </xf>
    <xf numFmtId="0" fontId="12" fillId="0" borderId="91" xfId="0" applyFont="1" applyBorder="1" applyAlignment="1">
      <alignment horizontal="left" vertical="center" wrapText="1"/>
    </xf>
    <xf numFmtId="0" fontId="12" fillId="0" borderId="92" xfId="0" applyFont="1" applyBorder="1" applyAlignment="1">
      <alignment horizontal="left" vertical="center" wrapText="1"/>
    </xf>
    <xf numFmtId="0" fontId="12" fillId="4" borderId="77" xfId="0" applyFont="1" applyFill="1" applyBorder="1" applyAlignment="1">
      <alignment horizontal="center" vertical="center"/>
    </xf>
    <xf numFmtId="0" fontId="12" fillId="4" borderId="78" xfId="0" applyFont="1" applyFill="1" applyBorder="1" applyAlignment="1">
      <alignment horizontal="center" vertical="center"/>
    </xf>
    <xf numFmtId="0" fontId="12" fillId="4" borderId="79" xfId="0" applyFont="1" applyFill="1" applyBorder="1" applyAlignment="1">
      <alignment horizontal="center" vertical="center"/>
    </xf>
    <xf numFmtId="176" fontId="12" fillId="0" borderId="77" xfId="5" applyNumberFormat="1" applyFont="1" applyBorder="1" applyAlignment="1">
      <alignment horizontal="center" vertical="center"/>
    </xf>
    <xf numFmtId="176" fontId="12" fillId="0" borderId="79" xfId="5" applyNumberFormat="1" applyFont="1" applyBorder="1" applyAlignment="1">
      <alignment horizontal="center" vertical="center"/>
    </xf>
    <xf numFmtId="0" fontId="12" fillId="0" borderId="0" xfId="0" applyFont="1" applyAlignment="1">
      <alignment horizontal="left" vertical="top" wrapText="1"/>
    </xf>
    <xf numFmtId="0" fontId="13" fillId="0" borderId="13" xfId="0" applyFont="1" applyBorder="1" applyAlignment="1">
      <alignment horizontal="left"/>
    </xf>
    <xf numFmtId="0" fontId="12" fillId="4" borderId="3" xfId="0" applyFont="1"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4" xfId="0" applyFont="1" applyBorder="1" applyAlignment="1">
      <alignment horizontal="left" vertical="center" wrapText="1"/>
    </xf>
    <xf numFmtId="0" fontId="12" fillId="0" borderId="82" xfId="0" applyFont="1" applyBorder="1" applyAlignment="1">
      <alignment horizontal="left" vertical="center" wrapText="1"/>
    </xf>
    <xf numFmtId="0" fontId="12" fillId="0" borderId="83" xfId="0" applyFont="1" applyBorder="1" applyAlignment="1">
      <alignment horizontal="left" vertical="center" wrapText="1"/>
    </xf>
    <xf numFmtId="0" fontId="12" fillId="0" borderId="84" xfId="0" applyFont="1" applyBorder="1" applyAlignment="1">
      <alignment horizontal="left" vertical="center" wrapText="1"/>
    </xf>
    <xf numFmtId="0" fontId="12" fillId="4" borderId="50" xfId="0" applyFont="1" applyFill="1" applyBorder="1" applyAlignment="1">
      <alignment horizontal="center" vertical="center"/>
    </xf>
    <xf numFmtId="0" fontId="12" fillId="4" borderId="51" xfId="0" applyFont="1" applyFill="1" applyBorder="1" applyAlignment="1">
      <alignment horizontal="center" vertical="center"/>
    </xf>
    <xf numFmtId="0" fontId="12" fillId="4" borderId="52" xfId="0" applyFont="1" applyFill="1" applyBorder="1" applyAlignment="1">
      <alignment horizontal="center" vertical="center"/>
    </xf>
    <xf numFmtId="0" fontId="12" fillId="4" borderId="54" xfId="0" applyFont="1" applyFill="1" applyBorder="1" applyAlignment="1">
      <alignment horizontal="center" vertical="center"/>
    </xf>
    <xf numFmtId="0" fontId="12" fillId="0" borderId="3" xfId="0" applyFont="1" applyBorder="1" applyAlignment="1">
      <alignment horizontal="left" vertical="center"/>
    </xf>
    <xf numFmtId="0" fontId="12" fillId="0" borderId="8" xfId="0" applyFont="1" applyBorder="1" applyAlignment="1">
      <alignment horizontal="left" vertical="center"/>
    </xf>
    <xf numFmtId="0" fontId="12" fillId="0" borderId="4" xfId="0" applyFont="1" applyBorder="1" applyAlignment="1">
      <alignment horizontal="left" vertical="center"/>
    </xf>
    <xf numFmtId="176" fontId="12" fillId="0" borderId="3" xfId="0" applyNumberFormat="1" applyFont="1" applyBorder="1" applyAlignment="1">
      <alignment horizontal="center" vertical="center"/>
    </xf>
    <xf numFmtId="176" fontId="12" fillId="0" borderId="73" xfId="0" applyNumberFormat="1" applyFont="1" applyBorder="1" applyAlignment="1">
      <alignment horizontal="center" vertical="center"/>
    </xf>
    <xf numFmtId="0" fontId="12" fillId="0" borderId="56" xfId="0" applyFont="1" applyBorder="1" applyAlignment="1">
      <alignment horizontal="left" vertical="center"/>
    </xf>
    <xf numFmtId="0" fontId="12" fillId="0" borderId="57" xfId="0" applyFont="1" applyBorder="1" applyAlignment="1">
      <alignment horizontal="left" vertical="center"/>
    </xf>
    <xf numFmtId="0" fontId="12" fillId="0" borderId="58" xfId="0" applyFont="1" applyBorder="1" applyAlignment="1">
      <alignment horizontal="left" vertical="center"/>
    </xf>
    <xf numFmtId="176" fontId="12" fillId="0" borderId="56" xfId="0" applyNumberFormat="1" applyFont="1" applyBorder="1" applyAlignment="1">
      <alignment horizontal="center" vertical="center"/>
    </xf>
    <xf numFmtId="176" fontId="12" fillId="0" borderId="60" xfId="0" applyNumberFormat="1" applyFont="1" applyBorder="1" applyAlignment="1">
      <alignment horizontal="center" vertical="center"/>
    </xf>
    <xf numFmtId="0" fontId="12" fillId="4" borderId="74" xfId="0" applyFont="1" applyFill="1" applyBorder="1" applyAlignment="1">
      <alignment horizontal="center" vertical="center"/>
    </xf>
    <xf numFmtId="0" fontId="12" fillId="4" borderId="75" xfId="0" applyFont="1" applyFill="1" applyBorder="1" applyAlignment="1">
      <alignment horizontal="center" vertical="center"/>
    </xf>
    <xf numFmtId="0" fontId="12" fillId="4" borderId="73" xfId="0" applyFont="1" applyFill="1" applyBorder="1" applyAlignment="1">
      <alignment horizontal="center" vertical="center"/>
    </xf>
    <xf numFmtId="0" fontId="12" fillId="0" borderId="56" xfId="0" applyFont="1" applyBorder="1" applyAlignment="1">
      <alignment horizontal="center" vertical="center"/>
    </xf>
    <xf numFmtId="0" fontId="12" fillId="0" borderId="58" xfId="0" applyFont="1" applyBorder="1" applyAlignment="1">
      <alignment horizontal="center" vertical="center"/>
    </xf>
    <xf numFmtId="0" fontId="12" fillId="0" borderId="57" xfId="0" applyFont="1" applyBorder="1" applyAlignment="1">
      <alignment horizontal="center" vertical="center"/>
    </xf>
    <xf numFmtId="0" fontId="12" fillId="0" borderId="60" xfId="0" applyFont="1" applyBorder="1" applyAlignment="1">
      <alignment horizontal="center" vertical="center"/>
    </xf>
    <xf numFmtId="0" fontId="12" fillId="0" borderId="73" xfId="0" applyFont="1" applyBorder="1" applyAlignment="1">
      <alignment horizontal="left" vertical="center"/>
    </xf>
    <xf numFmtId="0" fontId="12" fillId="0" borderId="50" xfId="0" applyFont="1" applyBorder="1" applyAlignment="1">
      <alignment horizontal="left" vertical="center"/>
    </xf>
    <xf numFmtId="0" fontId="12" fillId="0" borderId="51" xfId="0" applyFont="1" applyBorder="1" applyAlignment="1">
      <alignment horizontal="left" vertical="center"/>
    </xf>
    <xf numFmtId="0" fontId="12" fillId="0" borderId="52" xfId="0" applyFont="1" applyBorder="1" applyAlignment="1">
      <alignment horizontal="left" vertical="center"/>
    </xf>
    <xf numFmtId="0" fontId="12" fillId="0" borderId="54" xfId="0" applyFont="1" applyBorder="1" applyAlignment="1">
      <alignment horizontal="left" vertical="center"/>
    </xf>
    <xf numFmtId="0" fontId="12" fillId="0" borderId="19" xfId="0" applyFont="1" applyBorder="1" applyAlignment="1">
      <alignment horizontal="left" vertical="center" wrapText="1"/>
    </xf>
    <xf numFmtId="0" fontId="12" fillId="0" borderId="12" xfId="0" applyFont="1" applyBorder="1" applyAlignment="1">
      <alignment horizontal="left" vertical="center"/>
    </xf>
    <xf numFmtId="0" fontId="12" fillId="0" borderId="10" xfId="0" applyFont="1" applyBorder="1" applyAlignment="1">
      <alignment horizontal="left" vertical="center"/>
    </xf>
    <xf numFmtId="0" fontId="12" fillId="4" borderId="64" xfId="0" applyFont="1" applyFill="1" applyBorder="1" applyAlignment="1">
      <alignment horizontal="center" vertical="center"/>
    </xf>
    <xf numFmtId="0" fontId="12" fillId="4" borderId="65" xfId="0" applyFont="1" applyFill="1" applyBorder="1" applyAlignment="1">
      <alignment horizontal="center" vertical="center"/>
    </xf>
    <xf numFmtId="0" fontId="12" fillId="4" borderId="66" xfId="0" applyFont="1" applyFill="1" applyBorder="1" applyAlignment="1">
      <alignment horizontal="center" vertical="center"/>
    </xf>
    <xf numFmtId="0" fontId="12" fillId="0" borderId="56" xfId="0" applyFont="1" applyFill="1" applyBorder="1" applyAlignment="1">
      <alignment horizontal="left" vertical="center"/>
    </xf>
    <xf numFmtId="0" fontId="12" fillId="0" borderId="57" xfId="0" applyFont="1" applyFill="1" applyBorder="1" applyAlignment="1">
      <alignment horizontal="left" vertical="center"/>
    </xf>
    <xf numFmtId="0" fontId="12" fillId="4" borderId="69" xfId="0" applyFont="1" applyFill="1" applyBorder="1" applyAlignment="1">
      <alignment horizontal="center" vertical="center"/>
    </xf>
    <xf numFmtId="0" fontId="12" fillId="4" borderId="70" xfId="0" applyFont="1" applyFill="1" applyBorder="1" applyAlignment="1">
      <alignment horizontal="center" vertical="center"/>
    </xf>
    <xf numFmtId="0" fontId="12" fillId="4" borderId="71" xfId="0" applyFont="1" applyFill="1" applyBorder="1" applyAlignment="1">
      <alignment horizontal="center" vertical="center"/>
    </xf>
    <xf numFmtId="0" fontId="12" fillId="0" borderId="60" xfId="0" applyFont="1" applyBorder="1" applyAlignment="1">
      <alignment horizontal="left" vertical="center"/>
    </xf>
    <xf numFmtId="0" fontId="29" fillId="0" borderId="71" xfId="0" applyFont="1" applyFill="1" applyBorder="1" applyAlignment="1">
      <alignment horizontal="center" vertical="center"/>
    </xf>
    <xf numFmtId="0" fontId="29" fillId="0" borderId="57" xfId="0" applyFont="1" applyFill="1" applyBorder="1" applyAlignment="1">
      <alignment horizontal="center" vertical="center"/>
    </xf>
    <xf numFmtId="0" fontId="29" fillId="0" borderId="58" xfId="0" applyFont="1" applyFill="1" applyBorder="1" applyAlignment="1">
      <alignment horizontal="center" vertical="center"/>
    </xf>
    <xf numFmtId="0" fontId="12" fillId="0" borderId="60" xfId="0" applyFont="1" applyFill="1" applyBorder="1" applyAlignment="1">
      <alignment horizontal="left" vertical="center"/>
    </xf>
    <xf numFmtId="55" fontId="10" fillId="0" borderId="0" xfId="0" applyNumberFormat="1" applyFont="1" applyFill="1" applyAlignment="1">
      <alignment horizontal="left" vertical="center"/>
    </xf>
    <xf numFmtId="0" fontId="25" fillId="0" borderId="0" xfId="0" applyFont="1" applyFill="1" applyAlignment="1">
      <alignment horizontal="center" vertical="center"/>
    </xf>
    <xf numFmtId="0" fontId="12" fillId="0" borderId="50" xfId="0" applyFont="1" applyFill="1" applyBorder="1" applyAlignment="1">
      <alignment horizontal="left" vertical="center"/>
    </xf>
    <xf numFmtId="0" fontId="12" fillId="0" borderId="51" xfId="0" applyFont="1" applyFill="1" applyBorder="1" applyAlignment="1">
      <alignment horizontal="left" vertical="center"/>
    </xf>
    <xf numFmtId="0" fontId="12" fillId="0" borderId="56" xfId="0" applyFont="1" applyFill="1" applyBorder="1" applyAlignment="1">
      <alignment horizontal="left" vertical="center" wrapText="1"/>
    </xf>
    <xf numFmtId="0" fontId="12" fillId="0" borderId="57" xfId="0" applyFont="1" applyFill="1" applyBorder="1" applyAlignment="1">
      <alignment horizontal="left" vertical="center" wrapText="1"/>
    </xf>
    <xf numFmtId="0" fontId="12" fillId="0" borderId="58" xfId="0" applyFont="1" applyFill="1" applyBorder="1" applyAlignment="1">
      <alignment horizontal="left" vertical="center" wrapText="1"/>
    </xf>
    <xf numFmtId="177" fontId="58" fillId="0" borderId="160" xfId="5" applyNumberFormat="1" applyFont="1" applyFill="1" applyBorder="1" applyAlignment="1">
      <alignment horizontal="right" vertical="center" shrinkToFit="1"/>
    </xf>
    <xf numFmtId="177" fontId="58" fillId="0" borderId="161" xfId="5" applyNumberFormat="1" applyFont="1" applyFill="1" applyBorder="1" applyAlignment="1">
      <alignment horizontal="right" vertical="center" shrinkToFit="1"/>
    </xf>
    <xf numFmtId="0" fontId="10" fillId="0" borderId="168" xfId="3" applyFont="1" applyFill="1" applyBorder="1" applyAlignment="1">
      <alignment horizontal="left" vertical="center" shrinkToFit="1"/>
    </xf>
    <xf numFmtId="0" fontId="10" fillId="0" borderId="169" xfId="3" applyFont="1" applyFill="1" applyBorder="1" applyAlignment="1">
      <alignment horizontal="left" vertical="center" shrinkToFit="1"/>
    </xf>
    <xf numFmtId="0" fontId="10" fillId="0" borderId="170" xfId="3" applyFont="1" applyFill="1" applyBorder="1" applyAlignment="1">
      <alignment horizontal="left" vertical="center" shrinkToFit="1"/>
    </xf>
    <xf numFmtId="177" fontId="58" fillId="0" borderId="171" xfId="5" applyNumberFormat="1" applyFont="1" applyFill="1" applyBorder="1" applyAlignment="1">
      <alignment horizontal="right" vertical="center" shrinkToFit="1"/>
    </xf>
    <xf numFmtId="177" fontId="58" fillId="0" borderId="172" xfId="5" applyNumberFormat="1" applyFont="1" applyFill="1" applyBorder="1" applyAlignment="1">
      <alignment horizontal="right" vertical="center" shrinkToFit="1"/>
    </xf>
    <xf numFmtId="177" fontId="58" fillId="0" borderId="173" xfId="5" applyNumberFormat="1" applyFont="1" applyFill="1" applyBorder="1" applyAlignment="1">
      <alignment horizontal="right" vertical="center" shrinkToFit="1"/>
    </xf>
    <xf numFmtId="0" fontId="10" fillId="0" borderId="156" xfId="3" applyFont="1" applyFill="1" applyBorder="1" applyAlignment="1">
      <alignment horizontal="left" vertical="center" shrinkToFit="1"/>
    </xf>
    <xf numFmtId="0" fontId="10" fillId="0" borderId="157" xfId="3" applyFont="1" applyFill="1" applyBorder="1" applyAlignment="1">
      <alignment horizontal="left" vertical="center" shrinkToFit="1"/>
    </xf>
    <xf numFmtId="0" fontId="10" fillId="0" borderId="158" xfId="3" applyFont="1" applyFill="1" applyBorder="1" applyAlignment="1">
      <alignment horizontal="left" vertical="center" shrinkToFit="1"/>
    </xf>
    <xf numFmtId="177" fontId="58" fillId="0" borderId="159" xfId="5" applyNumberFormat="1" applyFont="1" applyFill="1" applyBorder="1" applyAlignment="1">
      <alignment horizontal="right" vertical="center" shrinkToFit="1"/>
    </xf>
    <xf numFmtId="177" fontId="58" fillId="0" borderId="29" xfId="5" applyNumberFormat="1" applyFont="1" applyFill="1" applyBorder="1" applyAlignment="1">
      <alignment horizontal="right" vertical="center" shrinkToFit="1"/>
    </xf>
    <xf numFmtId="177" fontId="58" fillId="0" borderId="30" xfId="5" applyNumberFormat="1" applyFont="1" applyFill="1" applyBorder="1" applyAlignment="1">
      <alignment horizontal="right" vertical="center" shrinkToFit="1"/>
    </xf>
    <xf numFmtId="0" fontId="10" fillId="0" borderId="3" xfId="3" applyFont="1" applyFill="1" applyBorder="1" applyAlignment="1">
      <alignment horizontal="left" vertical="center" shrinkToFit="1"/>
    </xf>
    <xf numFmtId="0" fontId="10" fillId="0" borderId="8" xfId="3" applyFont="1" applyFill="1" applyBorder="1" applyAlignment="1">
      <alignment horizontal="left" vertical="center" shrinkToFit="1"/>
    </xf>
    <xf numFmtId="0" fontId="10" fillId="0" borderId="4" xfId="3" applyFont="1" applyFill="1" applyBorder="1" applyAlignment="1">
      <alignment horizontal="left" vertical="center" shrinkToFit="1"/>
    </xf>
    <xf numFmtId="184" fontId="58" fillId="0" borderId="48" xfId="6" applyNumberFormat="1" applyFont="1" applyFill="1" applyBorder="1" applyAlignment="1">
      <alignment horizontal="right" vertical="center" shrinkToFit="1"/>
    </xf>
    <xf numFmtId="184" fontId="58" fillId="0" borderId="29" xfId="6" applyNumberFormat="1" applyFont="1" applyFill="1" applyBorder="1" applyAlignment="1">
      <alignment horizontal="right" vertical="center" shrinkToFit="1"/>
    </xf>
    <xf numFmtId="184" fontId="58" fillId="0" borderId="30" xfId="6" applyNumberFormat="1" applyFont="1" applyFill="1" applyBorder="1" applyAlignment="1">
      <alignment horizontal="right" vertical="center" shrinkToFit="1"/>
    </xf>
    <xf numFmtId="177" fontId="58" fillId="0" borderId="48" xfId="5" applyNumberFormat="1" applyFont="1" applyFill="1" applyBorder="1" applyAlignment="1">
      <alignment horizontal="right" vertical="center" shrinkToFit="1"/>
    </xf>
    <xf numFmtId="177" fontId="58" fillId="0" borderId="166" xfId="5" applyNumberFormat="1" applyFont="1" applyFill="1" applyBorder="1" applyAlignment="1">
      <alignment horizontal="right" vertical="center" shrinkToFit="1"/>
    </xf>
    <xf numFmtId="177" fontId="58" fillId="0" borderId="167" xfId="5" applyNumberFormat="1" applyFont="1" applyFill="1" applyBorder="1" applyAlignment="1">
      <alignment horizontal="right" vertical="center" shrinkToFit="1"/>
    </xf>
    <xf numFmtId="0" fontId="10" fillId="0" borderId="162" xfId="3" applyFont="1" applyFill="1" applyBorder="1" applyAlignment="1">
      <alignment horizontal="left" vertical="center" shrinkToFit="1"/>
    </xf>
    <xf numFmtId="0" fontId="10" fillId="0" borderId="163" xfId="3" applyFont="1" applyFill="1" applyBorder="1" applyAlignment="1">
      <alignment horizontal="left" vertical="center" shrinkToFit="1"/>
    </xf>
    <xf numFmtId="0" fontId="10" fillId="0" borderId="164" xfId="3" applyFont="1" applyFill="1" applyBorder="1" applyAlignment="1">
      <alignment horizontal="left" vertical="center" shrinkToFit="1"/>
    </xf>
    <xf numFmtId="177" fontId="58" fillId="0" borderId="165" xfId="5" applyNumberFormat="1" applyFont="1" applyFill="1" applyBorder="1" applyAlignment="1">
      <alignment horizontal="right" vertical="center" shrinkToFit="1"/>
    </xf>
    <xf numFmtId="0" fontId="8" fillId="0" borderId="168" xfId="3" applyFont="1" applyFill="1" applyBorder="1" applyAlignment="1">
      <alignment horizontal="left" vertical="center" shrinkToFit="1"/>
    </xf>
    <xf numFmtId="0" fontId="8" fillId="0" borderId="169" xfId="3" applyFont="1" applyFill="1" applyBorder="1" applyAlignment="1">
      <alignment horizontal="left" vertical="center" shrinkToFit="1"/>
    </xf>
    <xf numFmtId="0" fontId="8" fillId="0" borderId="170" xfId="3" applyFont="1" applyFill="1" applyBorder="1" applyAlignment="1">
      <alignment horizontal="left" vertical="center" shrinkToFit="1"/>
    </xf>
    <xf numFmtId="0" fontId="8" fillId="0" borderId="156" xfId="3" applyFont="1" applyFill="1" applyBorder="1" applyAlignment="1">
      <alignment horizontal="left" vertical="center" shrinkToFit="1"/>
    </xf>
    <xf numFmtId="0" fontId="8" fillId="0" borderId="157" xfId="3" applyFont="1" applyFill="1" applyBorder="1" applyAlignment="1">
      <alignment horizontal="left" vertical="center" shrinkToFit="1"/>
    </xf>
    <xf numFmtId="0" fontId="8" fillId="0" borderId="158" xfId="3" applyFont="1" applyFill="1" applyBorder="1" applyAlignment="1">
      <alignment horizontal="left" vertical="center" shrinkToFit="1"/>
    </xf>
    <xf numFmtId="177" fontId="58" fillId="0" borderId="201" xfId="5" applyNumberFormat="1" applyFont="1" applyFill="1" applyBorder="1" applyAlignment="1">
      <alignment horizontal="right" vertical="center" shrinkToFit="1"/>
    </xf>
    <xf numFmtId="177" fontId="58" fillId="0" borderId="174" xfId="5" applyNumberFormat="1" applyFont="1" applyFill="1" applyBorder="1" applyAlignment="1">
      <alignment horizontal="right" vertical="center" shrinkToFit="1"/>
    </xf>
    <xf numFmtId="177" fontId="58" fillId="0" borderId="170" xfId="5" applyNumberFormat="1" applyFont="1" applyFill="1" applyBorder="1" applyAlignment="1">
      <alignment horizontal="right" vertical="center" shrinkToFit="1"/>
    </xf>
    <xf numFmtId="6" fontId="12" fillId="6" borderId="19" xfId="1" applyFont="1" applyFill="1" applyBorder="1" applyAlignment="1">
      <alignment horizontal="center" vertical="center" wrapText="1"/>
    </xf>
    <xf numFmtId="6" fontId="12" fillId="6" borderId="12" xfId="1" applyFont="1" applyFill="1" applyBorder="1" applyAlignment="1">
      <alignment horizontal="center" vertical="center" wrapText="1"/>
    </xf>
    <xf numFmtId="6" fontId="12" fillId="6" borderId="15" xfId="1" applyFont="1" applyFill="1" applyBorder="1" applyAlignment="1">
      <alignment horizontal="center" vertical="center" wrapText="1"/>
    </xf>
    <xf numFmtId="6" fontId="12" fillId="6" borderId="13" xfId="1" applyFont="1" applyFill="1" applyBorder="1" applyAlignment="1">
      <alignment horizontal="center" vertical="center" wrapText="1"/>
    </xf>
    <xf numFmtId="6" fontId="57" fillId="6" borderId="22" xfId="1" applyFont="1" applyFill="1" applyBorder="1" applyAlignment="1">
      <alignment horizontal="center" vertical="center" wrapText="1"/>
    </xf>
    <xf numFmtId="6" fontId="57" fillId="6" borderId="24" xfId="1" applyFont="1" applyFill="1" applyBorder="1" applyAlignment="1">
      <alignment horizontal="center" vertical="center" wrapText="1"/>
    </xf>
    <xf numFmtId="6" fontId="57" fillId="6" borderId="20" xfId="1" applyFont="1" applyFill="1" applyBorder="1" applyAlignment="1">
      <alignment horizontal="center" vertical="center" wrapText="1"/>
    </xf>
    <xf numFmtId="6" fontId="57" fillId="6" borderId="28" xfId="1" applyFont="1" applyFill="1" applyBorder="1" applyAlignment="1">
      <alignment horizontal="center" vertical="center" wrapText="1"/>
    </xf>
    <xf numFmtId="177" fontId="58" fillId="0" borderId="154" xfId="5" applyNumberFormat="1" applyFont="1" applyFill="1" applyBorder="1" applyAlignment="1">
      <alignment horizontal="right" vertical="center" shrinkToFit="1"/>
    </xf>
    <xf numFmtId="177" fontId="58" fillId="0" borderId="148" xfId="5" applyNumberFormat="1" applyFont="1" applyFill="1" applyBorder="1" applyAlignment="1">
      <alignment horizontal="right" vertical="center" shrinkToFit="1"/>
    </xf>
    <xf numFmtId="177" fontId="58" fillId="0" borderId="149" xfId="5" applyNumberFormat="1" applyFont="1" applyFill="1" applyBorder="1" applyAlignment="1">
      <alignment horizontal="right" vertical="center" shrinkToFit="1"/>
    </xf>
    <xf numFmtId="0" fontId="10" fillId="0" borderId="144" xfId="3" applyFont="1" applyFill="1" applyBorder="1" applyAlignment="1">
      <alignment horizontal="left" vertical="center" shrinkToFit="1"/>
    </xf>
    <xf numFmtId="0" fontId="10" fillId="0" borderId="145" xfId="3" applyFont="1" applyFill="1" applyBorder="1" applyAlignment="1">
      <alignment horizontal="left" vertical="center" shrinkToFit="1"/>
    </xf>
    <xf numFmtId="0" fontId="10" fillId="0" borderId="146" xfId="3" applyFont="1" applyFill="1" applyBorder="1" applyAlignment="1">
      <alignment horizontal="left" vertical="center" shrinkToFit="1"/>
    </xf>
    <xf numFmtId="177" fontId="58" fillId="0" borderId="147" xfId="5" applyNumberFormat="1" applyFont="1" applyFill="1" applyBorder="1" applyAlignment="1">
      <alignment horizontal="right" vertical="center" shrinkToFit="1"/>
    </xf>
    <xf numFmtId="184" fontId="59" fillId="0" borderId="192" xfId="6" applyNumberFormat="1" applyFont="1" applyFill="1" applyBorder="1" applyAlignment="1">
      <alignment horizontal="right" vertical="center" shrinkToFit="1"/>
    </xf>
    <xf numFmtId="184" fontId="59" fillId="0" borderId="193" xfId="6" applyNumberFormat="1" applyFont="1" applyFill="1" applyBorder="1" applyAlignment="1">
      <alignment horizontal="right" vertical="center" shrinkToFit="1"/>
    </xf>
    <xf numFmtId="6" fontId="12" fillId="6" borderId="19" xfId="1" applyFont="1" applyFill="1" applyBorder="1" applyAlignment="1">
      <alignment horizontal="left" vertical="center" wrapText="1"/>
    </xf>
    <xf numFmtId="6" fontId="12" fillId="6" borderId="12" xfId="1" applyFont="1" applyFill="1" applyBorder="1" applyAlignment="1">
      <alignment horizontal="left" vertical="center" wrapText="1"/>
    </xf>
    <xf numFmtId="6" fontId="12" fillId="6" borderId="15" xfId="1" applyFont="1" applyFill="1" applyBorder="1" applyAlignment="1">
      <alignment horizontal="left" vertical="center" wrapText="1"/>
    </xf>
    <xf numFmtId="6" fontId="12" fillId="6" borderId="13" xfId="1" applyFont="1" applyFill="1" applyBorder="1" applyAlignment="1">
      <alignment horizontal="left" vertical="center" wrapText="1"/>
    </xf>
    <xf numFmtId="177" fontId="58" fillId="0" borderId="168" xfId="5" applyNumberFormat="1" applyFont="1" applyFill="1" applyBorder="1" applyAlignment="1">
      <alignment horizontal="right" vertical="center" shrinkToFit="1"/>
    </xf>
    <xf numFmtId="0" fontId="60" fillId="0" borderId="25" xfId="3" applyFont="1" applyFill="1" applyBorder="1" applyAlignment="1">
      <alignment horizontal="left" vertical="center" shrinkToFit="1"/>
    </xf>
    <xf numFmtId="0" fontId="60" fillId="0" borderId="27" xfId="3" applyFont="1" applyFill="1" applyBorder="1" applyAlignment="1">
      <alignment horizontal="left" vertical="center" shrinkToFit="1"/>
    </xf>
    <xf numFmtId="0" fontId="60" fillId="0" borderId="26" xfId="3" applyFont="1" applyFill="1" applyBorder="1" applyAlignment="1">
      <alignment horizontal="left" vertical="center" shrinkToFit="1"/>
    </xf>
    <xf numFmtId="184" fontId="59" fillId="0" borderId="191" xfId="6" applyNumberFormat="1" applyFont="1" applyFill="1" applyBorder="1" applyAlignment="1">
      <alignment horizontal="right" vertical="center" shrinkToFit="1"/>
    </xf>
    <xf numFmtId="177" fontId="58" fillId="0" borderId="192" xfId="5" applyNumberFormat="1" applyFont="1" applyFill="1" applyBorder="1" applyAlignment="1">
      <alignment horizontal="right" vertical="center" shrinkToFit="1"/>
    </xf>
    <xf numFmtId="177" fontId="58" fillId="0" borderId="193" xfId="5" applyNumberFormat="1" applyFont="1" applyFill="1" applyBorder="1" applyAlignment="1">
      <alignment horizontal="right" vertical="center" shrinkToFit="1"/>
    </xf>
    <xf numFmtId="0" fontId="8" fillId="0" borderId="22" xfId="3" applyFont="1" applyFill="1" applyBorder="1" applyAlignment="1">
      <alignment horizontal="left" vertical="center" shrinkToFit="1"/>
    </xf>
    <xf numFmtId="0" fontId="8" fillId="0" borderId="23" xfId="3" applyFont="1" applyFill="1" applyBorder="1" applyAlignment="1">
      <alignment horizontal="left" vertical="center" shrinkToFit="1"/>
    </xf>
    <xf numFmtId="0" fontId="8" fillId="0" borderId="24" xfId="3" applyFont="1" applyFill="1" applyBorder="1" applyAlignment="1">
      <alignment horizontal="left" vertical="center" shrinkToFit="1"/>
    </xf>
    <xf numFmtId="177" fontId="58" fillId="0" borderId="137" xfId="5" applyNumberFormat="1" applyFont="1" applyFill="1" applyBorder="1" applyAlignment="1">
      <alignment horizontal="right" vertical="center" shrinkToFit="1"/>
    </xf>
    <xf numFmtId="177" fontId="58" fillId="0" borderId="194" xfId="5" applyNumberFormat="1" applyFont="1" applyFill="1" applyBorder="1" applyAlignment="1">
      <alignment horizontal="right" vertical="center" shrinkToFit="1"/>
    </xf>
    <xf numFmtId="177" fontId="58" fillId="0" borderId="46" xfId="5" applyNumberFormat="1" applyFont="1" applyFill="1" applyBorder="1" applyAlignment="1">
      <alignment horizontal="right" vertical="center" shrinkToFit="1"/>
    </xf>
    <xf numFmtId="0" fontId="8" fillId="0" borderId="15" xfId="3" applyFont="1" applyFill="1" applyBorder="1" applyAlignment="1">
      <alignment horizontal="left" vertical="center" shrinkToFit="1"/>
    </xf>
    <xf numFmtId="0" fontId="8" fillId="0" borderId="13" xfId="3" applyFont="1" applyFill="1" applyBorder="1" applyAlignment="1">
      <alignment horizontal="left" vertical="center" shrinkToFit="1"/>
    </xf>
    <xf numFmtId="0" fontId="8" fillId="0" borderId="14" xfId="3" applyFont="1" applyFill="1" applyBorder="1" applyAlignment="1">
      <alignment horizontal="left" vertical="center" shrinkToFit="1"/>
    </xf>
    <xf numFmtId="177" fontId="58" fillId="0" borderId="191" xfId="5" applyNumberFormat="1" applyFont="1" applyFill="1" applyBorder="1" applyAlignment="1">
      <alignment horizontal="right" vertical="center" shrinkToFit="1"/>
    </xf>
    <xf numFmtId="177" fontId="58" fillId="0" borderId="189" xfId="5" applyNumberFormat="1" applyFont="1" applyFill="1" applyBorder="1" applyAlignment="1">
      <alignment horizontal="right" vertical="center" shrinkToFit="1"/>
    </xf>
    <xf numFmtId="177" fontId="58" fillId="0" borderId="190" xfId="5" applyNumberFormat="1" applyFont="1" applyFill="1" applyBorder="1" applyAlignment="1">
      <alignment horizontal="right" vertical="center" shrinkToFit="1"/>
    </xf>
    <xf numFmtId="184" fontId="59" fillId="0" borderId="176" xfId="6" applyNumberFormat="1" applyFont="1" applyFill="1" applyBorder="1" applyAlignment="1">
      <alignment horizontal="right" vertical="center" shrinkToFit="1"/>
    </xf>
    <xf numFmtId="184" fontId="59" fillId="0" borderId="177" xfId="6" applyNumberFormat="1" applyFont="1" applyFill="1" applyBorder="1" applyAlignment="1">
      <alignment horizontal="right" vertical="center" shrinkToFit="1"/>
    </xf>
    <xf numFmtId="184" fontId="59" fillId="0" borderId="178" xfId="6" applyNumberFormat="1" applyFont="1" applyFill="1" applyBorder="1" applyAlignment="1">
      <alignment horizontal="right" vertical="center" shrinkToFit="1"/>
    </xf>
    <xf numFmtId="0" fontId="8" fillId="0" borderId="185" xfId="3" applyFont="1" applyFill="1" applyBorder="1" applyAlignment="1">
      <alignment horizontal="left" vertical="center" shrinkToFit="1"/>
    </xf>
    <xf numFmtId="0" fontId="8" fillId="0" borderId="186" xfId="3" applyFont="1" applyFill="1" applyBorder="1" applyAlignment="1">
      <alignment horizontal="left" vertical="center" shrinkToFit="1"/>
    </xf>
    <xf numFmtId="0" fontId="8" fillId="0" borderId="187" xfId="3" applyFont="1" applyFill="1" applyBorder="1" applyAlignment="1">
      <alignment horizontal="left" vertical="center" shrinkToFit="1"/>
    </xf>
    <xf numFmtId="177" fontId="58" fillId="0" borderId="188" xfId="5" applyNumberFormat="1" applyFont="1" applyFill="1" applyBorder="1" applyAlignment="1">
      <alignment horizontal="right" vertical="center" shrinkToFit="1"/>
    </xf>
    <xf numFmtId="0" fontId="8" fillId="0" borderId="179" xfId="3" applyFont="1" applyFill="1" applyBorder="1" applyAlignment="1">
      <alignment horizontal="left" vertical="center" shrinkToFit="1"/>
    </xf>
    <xf numFmtId="0" fontId="8" fillId="0" borderId="180" xfId="3" applyFont="1" applyFill="1" applyBorder="1" applyAlignment="1">
      <alignment horizontal="left" vertical="center" shrinkToFit="1"/>
    </xf>
    <xf numFmtId="0" fontId="8" fillId="0" borderId="181" xfId="3" applyFont="1" applyFill="1" applyBorder="1" applyAlignment="1">
      <alignment horizontal="left" vertical="center" shrinkToFit="1"/>
    </xf>
    <xf numFmtId="177" fontId="58" fillId="0" borderId="182" xfId="5" applyNumberFormat="1" applyFont="1" applyFill="1" applyBorder="1" applyAlignment="1">
      <alignment horizontal="right" vertical="center" shrinkToFit="1"/>
    </xf>
    <xf numFmtId="177" fontId="58" fillId="0" borderId="183" xfId="5" applyNumberFormat="1" applyFont="1" applyFill="1" applyBorder="1" applyAlignment="1">
      <alignment horizontal="right" vertical="center" shrinkToFit="1"/>
    </xf>
    <xf numFmtId="177" fontId="58" fillId="0" borderId="184" xfId="5" applyNumberFormat="1" applyFont="1" applyFill="1" applyBorder="1" applyAlignment="1">
      <alignment horizontal="right" vertical="center" shrinkToFit="1"/>
    </xf>
    <xf numFmtId="0" fontId="57" fillId="6" borderId="38" xfId="3" applyFont="1" applyFill="1" applyBorder="1" applyAlignment="1">
      <alignment horizontal="center" vertical="center" shrinkToFit="1"/>
    </xf>
    <xf numFmtId="0" fontId="57" fillId="6" borderId="28" xfId="3" applyFont="1" applyFill="1" applyBorder="1" applyAlignment="1">
      <alignment horizontal="center" vertical="center" shrinkToFit="1"/>
    </xf>
    <xf numFmtId="0" fontId="8" fillId="0" borderId="19" xfId="3" applyFont="1" applyFill="1" applyBorder="1" applyAlignment="1">
      <alignment horizontal="left" vertical="center" shrinkToFit="1"/>
    </xf>
    <xf numFmtId="0" fontId="8" fillId="0" borderId="12" xfId="3" applyFont="1" applyFill="1" applyBorder="1" applyAlignment="1">
      <alignment horizontal="left" vertical="center" shrinkToFit="1"/>
    </xf>
    <xf numFmtId="0" fontId="8" fillId="0" borderId="10" xfId="3" applyFont="1" applyFill="1" applyBorder="1" applyAlignment="1">
      <alignment horizontal="left" vertical="center" shrinkToFit="1"/>
    </xf>
    <xf numFmtId="177" fontId="58" fillId="0" borderId="19" xfId="5" applyNumberFormat="1" applyFont="1" applyFill="1" applyBorder="1" applyAlignment="1">
      <alignment horizontal="right" vertical="center" shrinkToFit="1"/>
    </xf>
    <xf numFmtId="177" fontId="58" fillId="0" borderId="175" xfId="5" applyNumberFormat="1" applyFont="1" applyFill="1" applyBorder="1" applyAlignment="1">
      <alignment horizontal="right" vertical="center" shrinkToFit="1"/>
    </xf>
    <xf numFmtId="177" fontId="58" fillId="0" borderId="62" xfId="5" applyNumberFormat="1" applyFont="1" applyFill="1" applyBorder="1" applyAlignment="1">
      <alignment horizontal="right" vertical="center" shrinkToFit="1"/>
    </xf>
    <xf numFmtId="177" fontId="58" fillId="0" borderId="10" xfId="5" applyNumberFormat="1" applyFont="1" applyFill="1" applyBorder="1" applyAlignment="1">
      <alignment horizontal="right" vertical="center" shrinkToFit="1"/>
    </xf>
    <xf numFmtId="6" fontId="51" fillId="6" borderId="19" xfId="1" applyFont="1" applyFill="1" applyBorder="1" applyAlignment="1">
      <alignment horizontal="center" vertical="center" wrapText="1"/>
    </xf>
    <xf numFmtId="6" fontId="51" fillId="6" borderId="12" xfId="1" applyFont="1" applyFill="1" applyBorder="1" applyAlignment="1">
      <alignment horizontal="center" vertical="center" wrapText="1"/>
    </xf>
    <xf numFmtId="6" fontId="51" fillId="6" borderId="15" xfId="1" applyFont="1" applyFill="1" applyBorder="1" applyAlignment="1">
      <alignment horizontal="center" vertical="center" wrapText="1"/>
    </xf>
    <xf numFmtId="6" fontId="51" fillId="6" borderId="13" xfId="1" applyFont="1" applyFill="1" applyBorder="1" applyAlignment="1">
      <alignment horizontal="center" vertical="center" wrapText="1"/>
    </xf>
    <xf numFmtId="6" fontId="61" fillId="6" borderId="22" xfId="1" applyFont="1" applyFill="1" applyBorder="1" applyAlignment="1">
      <alignment horizontal="center" vertical="center" wrapText="1"/>
    </xf>
    <xf numFmtId="6" fontId="61" fillId="6" borderId="24" xfId="1" applyFont="1" applyFill="1" applyBorder="1" applyAlignment="1">
      <alignment horizontal="center" vertical="center" wrapText="1"/>
    </xf>
    <xf numFmtId="6" fontId="61" fillId="6" borderId="20" xfId="1" applyFont="1" applyFill="1" applyBorder="1" applyAlignment="1">
      <alignment horizontal="center" vertical="center" wrapText="1"/>
    </xf>
    <xf numFmtId="6" fontId="61" fillId="6" borderId="28" xfId="1" applyFont="1" applyFill="1" applyBorder="1" applyAlignment="1">
      <alignment horizontal="center" vertical="center" wrapText="1"/>
    </xf>
    <xf numFmtId="0" fontId="57" fillId="6" borderId="21" xfId="3" applyFont="1" applyFill="1" applyBorder="1" applyAlignment="1">
      <alignment horizontal="center" vertical="center" shrinkToFit="1"/>
    </xf>
    <xf numFmtId="0" fontId="57" fillId="6" borderId="138" xfId="3" applyFont="1" applyFill="1" applyBorder="1" applyAlignment="1">
      <alignment horizontal="center" vertical="center" shrinkToFit="1"/>
    </xf>
    <xf numFmtId="0" fontId="57" fillId="6" borderId="23" xfId="3" applyFont="1" applyFill="1" applyBorder="1" applyAlignment="1">
      <alignment horizontal="center" vertical="center" shrinkToFit="1"/>
    </xf>
    <xf numFmtId="0" fontId="57" fillId="6" borderId="137" xfId="3" applyFont="1" applyFill="1" applyBorder="1" applyAlignment="1">
      <alignment horizontal="center" vertical="center" shrinkToFit="1"/>
    </xf>
    <xf numFmtId="0" fontId="57" fillId="6" borderId="43" xfId="3" applyFont="1" applyFill="1" applyBorder="1" applyAlignment="1">
      <alignment horizontal="center" vertical="center" shrinkToFit="1"/>
    </xf>
    <xf numFmtId="0" fontId="57" fillId="6" borderId="24" xfId="3" applyFont="1" applyFill="1" applyBorder="1" applyAlignment="1">
      <alignment horizontal="center" vertical="center" shrinkToFit="1"/>
    </xf>
    <xf numFmtId="0" fontId="8" fillId="0" borderId="3" xfId="3" applyFont="1" applyFill="1" applyBorder="1" applyAlignment="1">
      <alignment horizontal="left" vertical="center" shrinkToFit="1"/>
    </xf>
    <xf numFmtId="0" fontId="8" fillId="0" borderId="8" xfId="3" applyFont="1" applyFill="1" applyBorder="1" applyAlignment="1">
      <alignment horizontal="left" vertical="center" shrinkToFit="1"/>
    </xf>
    <xf numFmtId="0" fontId="8" fillId="0" borderId="4" xfId="3" applyFont="1" applyFill="1" applyBorder="1" applyAlignment="1">
      <alignment horizontal="left" vertical="center" shrinkToFit="1"/>
    </xf>
    <xf numFmtId="0" fontId="8" fillId="0" borderId="162" xfId="3" applyFont="1" applyFill="1" applyBorder="1" applyAlignment="1">
      <alignment horizontal="left" vertical="center" shrinkToFit="1"/>
    </xf>
    <xf numFmtId="0" fontId="8" fillId="0" borderId="163" xfId="3" applyFont="1" applyFill="1" applyBorder="1" applyAlignment="1">
      <alignment horizontal="left" vertical="center" shrinkToFit="1"/>
    </xf>
    <xf numFmtId="0" fontId="8" fillId="0" borderId="164" xfId="3" applyFont="1" applyFill="1" applyBorder="1" applyAlignment="1">
      <alignment horizontal="left" vertical="center" shrinkToFit="1"/>
    </xf>
    <xf numFmtId="177" fontId="58" fillId="0" borderId="202" xfId="5" applyNumberFormat="1" applyFont="1" applyFill="1" applyBorder="1" applyAlignment="1">
      <alignment horizontal="right" vertical="center" shrinkToFit="1"/>
    </xf>
    <xf numFmtId="177" fontId="58" fillId="0" borderId="155" xfId="5" applyNumberFormat="1" applyFont="1" applyFill="1" applyBorder="1" applyAlignment="1">
      <alignment horizontal="right" vertical="center" shrinkToFit="1"/>
    </xf>
    <xf numFmtId="0" fontId="8" fillId="0" borderId="150" xfId="3" applyFont="1" applyFill="1" applyBorder="1" applyAlignment="1">
      <alignment horizontal="left" vertical="center" shrinkToFit="1"/>
    </xf>
    <xf numFmtId="0" fontId="8" fillId="0" borderId="151" xfId="3" applyFont="1" applyFill="1" applyBorder="1" applyAlignment="1">
      <alignment horizontal="left" vertical="center" shrinkToFit="1"/>
    </xf>
    <xf numFmtId="0" fontId="8" fillId="0" borderId="152" xfId="3" applyFont="1" applyFill="1" applyBorder="1" applyAlignment="1">
      <alignment horizontal="left" vertical="center" shrinkToFit="1"/>
    </xf>
    <xf numFmtId="177" fontId="58" fillId="0" borderId="153" xfId="5" applyNumberFormat="1" applyFont="1" applyFill="1" applyBorder="1" applyAlignment="1">
      <alignment horizontal="right" vertical="center" shrinkToFit="1"/>
    </xf>
    <xf numFmtId="0" fontId="10" fillId="0" borderId="139" xfId="3" applyFont="1" applyFill="1" applyBorder="1" applyAlignment="1">
      <alignment horizontal="left" vertical="center" shrinkToFit="1"/>
    </xf>
    <xf numFmtId="0" fontId="10" fillId="0" borderId="140" xfId="3" applyFont="1" applyFill="1" applyBorder="1" applyAlignment="1">
      <alignment horizontal="left" vertical="center" shrinkToFit="1"/>
    </xf>
    <xf numFmtId="0" fontId="10" fillId="0" borderId="141" xfId="3" applyFont="1" applyFill="1" applyBorder="1" applyAlignment="1">
      <alignment horizontal="left" vertical="center" shrinkToFit="1"/>
    </xf>
    <xf numFmtId="177" fontId="58" fillId="0" borderId="139" xfId="5" applyNumberFormat="1" applyFont="1" applyFill="1" applyBorder="1" applyAlignment="1">
      <alignment horizontal="right" vertical="center" shrinkToFit="1"/>
    </xf>
    <xf numFmtId="177" fontId="58" fillId="0" borderId="142" xfId="5" applyNumberFormat="1" applyFont="1" applyFill="1" applyBorder="1" applyAlignment="1">
      <alignment horizontal="right" vertical="center" shrinkToFit="1"/>
    </xf>
    <xf numFmtId="177" fontId="58" fillId="0" borderId="143" xfId="5" applyNumberFormat="1" applyFont="1" applyFill="1" applyBorder="1" applyAlignment="1">
      <alignment horizontal="right" vertical="center" shrinkToFit="1"/>
    </xf>
    <xf numFmtId="177" fontId="58" fillId="0" borderId="141" xfId="5" applyNumberFormat="1" applyFont="1" applyFill="1" applyBorder="1" applyAlignment="1">
      <alignment horizontal="right" vertical="center" shrinkToFit="1"/>
    </xf>
    <xf numFmtId="0" fontId="10" fillId="0" borderId="150" xfId="3" applyFont="1" applyFill="1" applyBorder="1" applyAlignment="1">
      <alignment horizontal="left" vertical="center" shrinkToFit="1"/>
    </xf>
    <xf numFmtId="0" fontId="10" fillId="0" borderId="151" xfId="3" applyFont="1" applyFill="1" applyBorder="1" applyAlignment="1">
      <alignment horizontal="left" vertical="center" shrinkToFit="1"/>
    </xf>
    <xf numFmtId="0" fontId="10" fillId="0" borderId="152" xfId="3" applyFont="1" applyFill="1" applyBorder="1" applyAlignment="1">
      <alignment horizontal="left" vertical="center" shrinkToFit="1"/>
    </xf>
    <xf numFmtId="0" fontId="14" fillId="0" borderId="3" xfId="4" applyFont="1" applyBorder="1" applyAlignment="1">
      <alignment horizontal="center" vertical="center"/>
    </xf>
    <xf numFmtId="0" fontId="14" fillId="0" borderId="4" xfId="4" applyFont="1" applyBorder="1" applyAlignment="1">
      <alignment horizontal="center" vertical="center"/>
    </xf>
    <xf numFmtId="177" fontId="10" fillId="0" borderId="3" xfId="4" applyNumberFormat="1" applyFont="1" applyBorder="1" applyAlignment="1">
      <alignment vertical="center" shrinkToFit="1"/>
    </xf>
    <xf numFmtId="177" fontId="10" fillId="0" borderId="4" xfId="4" applyNumberFormat="1" applyFont="1" applyBorder="1" applyAlignment="1">
      <alignment vertical="center" shrinkToFit="1"/>
    </xf>
    <xf numFmtId="177" fontId="10" fillId="0" borderId="33" xfId="4" applyNumberFormat="1" applyFont="1" applyBorder="1" applyAlignment="1">
      <alignment vertical="center" shrinkToFit="1"/>
    </xf>
    <xf numFmtId="177" fontId="10" fillId="0" borderId="48" xfId="4" applyNumberFormat="1" applyFont="1" applyBorder="1" applyAlignment="1">
      <alignment vertical="center" shrinkToFit="1"/>
    </xf>
    <xf numFmtId="0" fontId="12" fillId="0" borderId="195" xfId="0" applyFont="1" applyBorder="1" applyAlignment="1">
      <alignment horizontal="center" vertical="center"/>
    </xf>
    <xf numFmtId="0" fontId="12" fillId="0" borderId="196" xfId="0" applyFont="1" applyBorder="1" applyAlignment="1">
      <alignment horizontal="center" vertical="center"/>
    </xf>
    <xf numFmtId="0" fontId="12" fillId="0" borderId="197" xfId="0" applyFont="1" applyBorder="1" applyAlignment="1">
      <alignment horizontal="center" vertical="center"/>
    </xf>
    <xf numFmtId="0" fontId="12" fillId="0" borderId="3" xfId="0" applyFont="1" applyBorder="1" applyAlignment="1">
      <alignment horizontal="center" vertical="center" wrapText="1"/>
    </xf>
    <xf numFmtId="0" fontId="12" fillId="0" borderId="48" xfId="0" applyFont="1" applyBorder="1" applyAlignment="1">
      <alignment horizontal="center" vertical="center" wrapText="1"/>
    </xf>
    <xf numFmtId="0" fontId="12" fillId="6" borderId="3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0" borderId="3" xfId="0" applyFont="1" applyBorder="1" applyAlignment="1">
      <alignment horizontal="center" vertical="center"/>
    </xf>
    <xf numFmtId="0" fontId="12" fillId="0" borderId="8" xfId="0" applyFont="1" applyBorder="1" applyAlignment="1">
      <alignment horizontal="center" vertical="center"/>
    </xf>
    <xf numFmtId="0" fontId="12" fillId="0" borderId="4" xfId="0" applyFont="1" applyBorder="1" applyAlignment="1">
      <alignment horizontal="center" vertical="center"/>
    </xf>
    <xf numFmtId="0" fontId="13" fillId="6" borderId="8" xfId="4" applyFont="1" applyFill="1" applyBorder="1" applyAlignment="1">
      <alignment horizontal="center"/>
    </xf>
    <xf numFmtId="0" fontId="13" fillId="6" borderId="13" xfId="4" applyFont="1" applyFill="1" applyBorder="1" applyAlignment="1">
      <alignment horizontal="center"/>
    </xf>
    <xf numFmtId="0" fontId="12" fillId="7" borderId="3" xfId="0" applyFont="1" applyFill="1" applyBorder="1" applyAlignment="1">
      <alignment horizontal="center" vertical="center"/>
    </xf>
    <xf numFmtId="0" fontId="12" fillId="7" borderId="8" xfId="0" applyFont="1" applyFill="1" applyBorder="1" applyAlignment="1">
      <alignment horizontal="center" vertical="center"/>
    </xf>
    <xf numFmtId="0" fontId="12" fillId="7" borderId="4" xfId="0" applyFont="1" applyFill="1" applyBorder="1" applyAlignment="1">
      <alignment horizontal="center" vertical="center"/>
    </xf>
    <xf numFmtId="177" fontId="10" fillId="0" borderId="43" xfId="4" applyNumberFormat="1" applyFont="1" applyBorder="1" applyAlignment="1">
      <alignment vertical="center" shrinkToFit="1"/>
    </xf>
    <xf numFmtId="177" fontId="10" fillId="0" borderId="24" xfId="4" applyNumberFormat="1" applyFont="1" applyBorder="1" applyAlignment="1">
      <alignment vertical="center" shrinkToFit="1"/>
    </xf>
    <xf numFmtId="177" fontId="10" fillId="0" borderId="44" xfId="4" applyNumberFormat="1" applyFont="1" applyBorder="1" applyAlignment="1">
      <alignment vertical="center" shrinkToFit="1"/>
    </xf>
    <xf numFmtId="177" fontId="10" fillId="0" borderId="26" xfId="4" applyNumberFormat="1" applyFont="1" applyBorder="1" applyAlignment="1">
      <alignment vertical="center" shrinkToFit="1"/>
    </xf>
    <xf numFmtId="177" fontId="10" fillId="0" borderId="38" xfId="4" applyNumberFormat="1" applyFont="1" applyBorder="1" applyAlignment="1">
      <alignment vertical="center" shrinkToFit="1"/>
    </xf>
    <xf numFmtId="177" fontId="10" fillId="0" borderId="28" xfId="4" applyNumberFormat="1" applyFont="1" applyBorder="1" applyAlignment="1">
      <alignment vertical="center" shrinkToFit="1"/>
    </xf>
    <xf numFmtId="177" fontId="10" fillId="0" borderId="22" xfId="4" applyNumberFormat="1" applyFont="1" applyBorder="1" applyAlignment="1">
      <alignment vertical="center" shrinkToFit="1"/>
    </xf>
    <xf numFmtId="177" fontId="10" fillId="0" borderId="23" xfId="4" applyNumberFormat="1" applyFont="1" applyBorder="1" applyAlignment="1">
      <alignment vertical="center" shrinkToFit="1"/>
    </xf>
    <xf numFmtId="177" fontId="10" fillId="0" borderId="25" xfId="4" applyNumberFormat="1" applyFont="1" applyBorder="1" applyAlignment="1">
      <alignment vertical="center" shrinkToFit="1"/>
    </xf>
    <xf numFmtId="177" fontId="10" fillId="0" borderId="27" xfId="4" applyNumberFormat="1" applyFont="1" applyBorder="1" applyAlignment="1">
      <alignment vertical="center" shrinkToFit="1"/>
    </xf>
    <xf numFmtId="177" fontId="10" fillId="0" borderId="20" xfId="4" applyNumberFormat="1" applyFont="1" applyBorder="1" applyAlignment="1">
      <alignment vertical="center" shrinkToFit="1"/>
    </xf>
    <xf numFmtId="177" fontId="10" fillId="0" borderId="21" xfId="4" applyNumberFormat="1" applyFont="1" applyBorder="1" applyAlignment="1">
      <alignment vertical="center" shrinkToFit="1"/>
    </xf>
    <xf numFmtId="177" fontId="10" fillId="0" borderId="8" xfId="4" applyNumberFormat="1" applyFont="1" applyBorder="1" applyAlignment="1">
      <alignment vertical="center" shrinkToFit="1"/>
    </xf>
    <xf numFmtId="0" fontId="11" fillId="7" borderId="3" xfId="0" applyFont="1" applyFill="1" applyBorder="1" applyAlignment="1">
      <alignment horizontal="center" vertical="center" wrapText="1"/>
    </xf>
    <xf numFmtId="0" fontId="11" fillId="7" borderId="4"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22" fillId="6" borderId="8" xfId="4" applyFont="1" applyFill="1" applyBorder="1" applyAlignment="1">
      <alignment horizontal="left"/>
    </xf>
    <xf numFmtId="0" fontId="12" fillId="7" borderId="19" xfId="3" applyFont="1" applyFill="1" applyBorder="1" applyAlignment="1">
      <alignment horizontal="center" vertical="center" shrinkToFit="1"/>
    </xf>
    <xf numFmtId="0" fontId="12" fillId="7" borderId="10" xfId="3" applyFont="1" applyFill="1" applyBorder="1" applyAlignment="1">
      <alignment horizontal="center" vertical="center" shrinkToFit="1"/>
    </xf>
    <xf numFmtId="0" fontId="29" fillId="2" borderId="3" xfId="4" applyFont="1" applyFill="1" applyBorder="1" applyAlignment="1">
      <alignment horizontal="left" vertical="center" wrapText="1" shrinkToFit="1"/>
    </xf>
    <xf numFmtId="0" fontId="29" fillId="2" borderId="4" xfId="4" applyFont="1" applyFill="1" applyBorder="1" applyAlignment="1">
      <alignment horizontal="left" vertical="center" wrapText="1" shrinkToFit="1"/>
    </xf>
    <xf numFmtId="0" fontId="29" fillId="2" borderId="3" xfId="4" applyFont="1" applyFill="1" applyBorder="1" applyAlignment="1">
      <alignment horizontal="right" vertical="center" wrapText="1"/>
    </xf>
    <xf numFmtId="0" fontId="29" fillId="2" borderId="8" xfId="4" applyFont="1" applyFill="1" applyBorder="1" applyAlignment="1">
      <alignment horizontal="right" vertical="center" wrapText="1"/>
    </xf>
    <xf numFmtId="0" fontId="10" fillId="0" borderId="19" xfId="0" applyFont="1" applyBorder="1" applyAlignment="1">
      <alignment horizontal="center" vertical="center"/>
    </xf>
    <xf numFmtId="0" fontId="10" fillId="0" borderId="12" xfId="0" applyFont="1" applyBorder="1" applyAlignment="1">
      <alignment horizontal="center" vertical="center"/>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0" fillId="0" borderId="3" xfId="0" applyFont="1" applyBorder="1" applyAlignment="1">
      <alignment horizontal="left" vertical="center" wrapText="1"/>
    </xf>
    <xf numFmtId="0" fontId="10" fillId="0" borderId="8" xfId="0" applyFont="1" applyBorder="1" applyAlignment="1">
      <alignment horizontal="left" vertical="center" wrapText="1"/>
    </xf>
    <xf numFmtId="0" fontId="10" fillId="0" borderId="4" xfId="0" applyFont="1" applyBorder="1" applyAlignment="1">
      <alignment horizontal="left"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2" fillId="7" borderId="35" xfId="3" applyFont="1" applyFill="1" applyBorder="1" applyAlignment="1">
      <alignment horizontal="center" vertical="center" shrinkToFit="1"/>
    </xf>
    <xf numFmtId="0" fontId="12" fillId="7" borderId="36" xfId="3" applyFont="1" applyFill="1" applyBorder="1" applyAlignment="1">
      <alignment horizontal="center" vertical="center" shrinkToFit="1"/>
    </xf>
    <xf numFmtId="0" fontId="12" fillId="7" borderId="37" xfId="3" applyFont="1" applyFill="1" applyBorder="1" applyAlignment="1">
      <alignment horizontal="center" vertical="center" shrinkToFit="1"/>
    </xf>
    <xf numFmtId="0" fontId="12" fillId="7" borderId="0" xfId="3" applyFont="1" applyFill="1" applyAlignment="1">
      <alignment horizontal="center" vertical="center" shrinkToFit="1"/>
    </xf>
    <xf numFmtId="0" fontId="12" fillId="7" borderId="9" xfId="3" applyFont="1" applyFill="1" applyBorder="1" applyAlignment="1">
      <alignment horizontal="center" vertical="center" shrinkToFit="1"/>
    </xf>
    <xf numFmtId="0" fontId="12" fillId="7" borderId="12" xfId="3" applyFont="1" applyFill="1" applyBorder="1" applyAlignment="1">
      <alignment horizontal="center" vertical="center" shrinkToFit="1"/>
    </xf>
    <xf numFmtId="0" fontId="12" fillId="7" borderId="40" xfId="3" applyFont="1" applyFill="1" applyBorder="1" applyAlignment="1">
      <alignment horizontal="center" vertical="center" shrinkToFit="1"/>
    </xf>
    <xf numFmtId="0" fontId="12" fillId="7" borderId="41" xfId="3" applyFont="1" applyFill="1" applyBorder="1" applyAlignment="1">
      <alignment horizontal="center" vertical="center" shrinkToFit="1"/>
    </xf>
    <xf numFmtId="0" fontId="12" fillId="7" borderId="39" xfId="3" applyFont="1" applyFill="1" applyBorder="1" applyAlignment="1">
      <alignment horizontal="center" vertical="center" shrinkToFit="1"/>
    </xf>
    <xf numFmtId="0" fontId="12" fillId="7" borderId="13" xfId="3" applyFont="1" applyFill="1" applyBorder="1" applyAlignment="1">
      <alignment horizontal="center" vertical="center" shrinkToFit="1"/>
    </xf>
    <xf numFmtId="0" fontId="12" fillId="7" borderId="6" xfId="3" applyFont="1" applyFill="1" applyBorder="1" applyAlignment="1">
      <alignment horizontal="center" vertical="center" shrinkToFit="1"/>
    </xf>
    <xf numFmtId="0" fontId="12" fillId="7" borderId="15" xfId="3" applyFont="1" applyFill="1" applyBorder="1" applyAlignment="1">
      <alignment horizontal="center" vertical="center" shrinkToFit="1"/>
    </xf>
    <xf numFmtId="0" fontId="12" fillId="7" borderId="14" xfId="3" applyFont="1" applyFill="1" applyBorder="1" applyAlignment="1">
      <alignment horizontal="center" vertical="center" shrinkToFit="1"/>
    </xf>
    <xf numFmtId="0" fontId="29" fillId="2" borderId="8" xfId="4" applyFont="1" applyFill="1" applyBorder="1" applyAlignment="1">
      <alignment horizontal="left" vertical="center" wrapText="1"/>
    </xf>
    <xf numFmtId="0" fontId="29" fillId="2" borderId="4" xfId="4" applyFont="1" applyFill="1" applyBorder="1" applyAlignment="1">
      <alignment horizontal="left" vertical="center" wrapText="1"/>
    </xf>
    <xf numFmtId="0" fontId="10" fillId="6" borderId="3" xfId="4" applyFont="1" applyFill="1" applyBorder="1" applyAlignment="1">
      <alignment horizontal="left" vertical="center" wrapText="1"/>
    </xf>
    <xf numFmtId="0" fontId="10" fillId="6" borderId="8" xfId="4" applyFont="1" applyFill="1" applyBorder="1" applyAlignment="1">
      <alignment horizontal="left" vertical="center" wrapText="1"/>
    </xf>
    <xf numFmtId="0" fontId="10" fillId="6" borderId="4" xfId="4" applyFont="1" applyFill="1" applyBorder="1" applyAlignment="1">
      <alignment horizontal="left" vertical="center" wrapText="1"/>
    </xf>
    <xf numFmtId="0" fontId="10" fillId="6" borderId="22" xfId="4" applyFont="1" applyFill="1" applyBorder="1" applyAlignment="1">
      <alignment horizontal="left" vertical="center" wrapText="1"/>
    </xf>
    <xf numFmtId="0" fontId="10" fillId="6" borderId="23" xfId="4" applyFont="1" applyFill="1" applyBorder="1" applyAlignment="1">
      <alignment horizontal="left" vertical="center" wrapText="1"/>
    </xf>
    <xf numFmtId="0" fontId="10" fillId="6" borderId="24" xfId="4" applyFont="1" applyFill="1" applyBorder="1" applyAlignment="1">
      <alignment horizontal="left" vertical="center" wrapText="1"/>
    </xf>
    <xf numFmtId="0" fontId="10" fillId="6" borderId="25" xfId="4" applyFont="1" applyFill="1" applyBorder="1" applyAlignment="1">
      <alignment horizontal="center" vertical="center" wrapText="1"/>
    </xf>
    <xf numFmtId="0" fontId="10" fillId="6" borderId="27" xfId="4" applyFont="1" applyFill="1" applyBorder="1" applyAlignment="1">
      <alignment horizontal="center" vertical="center" wrapText="1"/>
    </xf>
    <xf numFmtId="0" fontId="10" fillId="6" borderId="26" xfId="4" applyFont="1" applyFill="1" applyBorder="1" applyAlignment="1">
      <alignment horizontal="center" vertical="center" wrapText="1"/>
    </xf>
    <xf numFmtId="0" fontId="10" fillId="6" borderId="25" xfId="4" applyFont="1" applyFill="1" applyBorder="1" applyAlignment="1">
      <alignment horizontal="left" vertical="center" wrapText="1"/>
    </xf>
    <xf numFmtId="0" fontId="10" fillId="6" borderId="27" xfId="4" applyFont="1" applyFill="1" applyBorder="1" applyAlignment="1">
      <alignment horizontal="left" vertical="center" wrapText="1"/>
    </xf>
    <xf numFmtId="0" fontId="10" fillId="6" borderId="26" xfId="4" applyFont="1" applyFill="1" applyBorder="1" applyAlignment="1">
      <alignment horizontal="left" vertical="center" wrapText="1"/>
    </xf>
    <xf numFmtId="0" fontId="10" fillId="6" borderId="20" xfId="4" applyFont="1" applyFill="1" applyBorder="1" applyAlignment="1">
      <alignment horizontal="left" vertical="center" wrapText="1"/>
    </xf>
    <xf numFmtId="0" fontId="10" fillId="6" borderId="21" xfId="4" applyFont="1" applyFill="1" applyBorder="1" applyAlignment="1">
      <alignment horizontal="left" vertical="center" wrapText="1"/>
    </xf>
    <xf numFmtId="0" fontId="10" fillId="6" borderId="28" xfId="4" applyFont="1" applyFill="1" applyBorder="1" applyAlignment="1">
      <alignment horizontal="left" vertical="center" wrapText="1"/>
    </xf>
    <xf numFmtId="0" fontId="22" fillId="6" borderId="13" xfId="4" applyFont="1" applyFill="1" applyBorder="1" applyAlignment="1">
      <alignment horizontal="center"/>
    </xf>
    <xf numFmtId="0" fontId="14" fillId="7" borderId="3" xfId="4" applyFont="1" applyFill="1" applyBorder="1" applyAlignment="1">
      <alignment horizontal="center" vertical="center"/>
    </xf>
    <xf numFmtId="0" fontId="14" fillId="7" borderId="4" xfId="4" applyFont="1" applyFill="1" applyBorder="1" applyAlignment="1">
      <alignment horizontal="center" vertical="center"/>
    </xf>
    <xf numFmtId="0" fontId="14" fillId="7" borderId="15" xfId="3" applyFont="1" applyFill="1" applyBorder="1" applyAlignment="1">
      <alignment horizontal="center" vertical="center"/>
    </xf>
    <xf numFmtId="0" fontId="14" fillId="7" borderId="14" xfId="3" applyFont="1" applyFill="1" applyBorder="1" applyAlignment="1">
      <alignment horizontal="center" vertical="center"/>
    </xf>
    <xf numFmtId="0" fontId="10" fillId="0" borderId="3" xfId="3" applyFont="1" applyBorder="1" applyAlignment="1">
      <alignment horizontal="center" vertical="center"/>
    </xf>
    <xf numFmtId="0" fontId="10" fillId="0" borderId="4" xfId="3" applyFont="1" applyBorder="1" applyAlignment="1">
      <alignment horizontal="center" vertical="center"/>
    </xf>
    <xf numFmtId="0" fontId="13" fillId="0" borderId="0" xfId="4" applyFont="1" applyAlignment="1">
      <alignment horizontal="right"/>
    </xf>
    <xf numFmtId="0" fontId="22" fillId="6" borderId="13" xfId="4" applyFont="1" applyFill="1" applyBorder="1" applyAlignment="1">
      <alignment horizontal="left"/>
    </xf>
    <xf numFmtId="0" fontId="12" fillId="0" borderId="3" xfId="3" applyFont="1" applyBorder="1" applyAlignment="1">
      <alignment horizontal="center" vertical="center"/>
    </xf>
    <xf numFmtId="0" fontId="12" fillId="0" borderId="4" xfId="3" applyFont="1" applyBorder="1" applyAlignment="1">
      <alignment horizontal="center" vertical="center"/>
    </xf>
    <xf numFmtId="0" fontId="12" fillId="0" borderId="19" xfId="4" applyFont="1" applyBorder="1" applyAlignment="1">
      <alignment horizontal="center" vertical="center" wrapText="1" shrinkToFit="1"/>
    </xf>
    <xf numFmtId="0" fontId="12" fillId="0" borderId="10" xfId="4" applyFont="1" applyBorder="1" applyAlignment="1">
      <alignment horizontal="center" vertical="center" shrinkToFit="1"/>
    </xf>
    <xf numFmtId="0" fontId="12" fillId="0" borderId="6" xfId="4" applyFont="1" applyBorder="1" applyAlignment="1">
      <alignment horizontal="center" vertical="center" wrapText="1" shrinkToFit="1"/>
    </xf>
    <xf numFmtId="0" fontId="12" fillId="0" borderId="9" xfId="4" applyFont="1" applyBorder="1" applyAlignment="1">
      <alignment horizontal="center" vertical="center" shrinkToFit="1"/>
    </xf>
    <xf numFmtId="0" fontId="12" fillId="0" borderId="6" xfId="4" applyFont="1" applyBorder="1" applyAlignment="1">
      <alignment horizontal="center" vertical="center" shrinkToFit="1"/>
    </xf>
    <xf numFmtId="0" fontId="12" fillId="0" borderId="15" xfId="4" applyFont="1" applyBorder="1" applyAlignment="1">
      <alignment horizontal="center" vertical="center" shrinkToFit="1"/>
    </xf>
    <xf numFmtId="0" fontId="12" fillId="0" borderId="14" xfId="4" applyFont="1" applyBorder="1" applyAlignment="1">
      <alignment horizontal="center" vertical="center" shrinkToFit="1"/>
    </xf>
    <xf numFmtId="0" fontId="12" fillId="0" borderId="25" xfId="4" applyFont="1" applyBorder="1" applyAlignment="1">
      <alignment horizontal="left" vertical="center" wrapText="1"/>
    </xf>
    <xf numFmtId="0" fontId="12" fillId="0" borderId="27" xfId="4" applyFont="1" applyBorder="1" applyAlignment="1">
      <alignment horizontal="left" vertical="center" wrapText="1"/>
    </xf>
    <xf numFmtId="0" fontId="12" fillId="0" borderId="26" xfId="4" applyFont="1" applyBorder="1" applyAlignment="1">
      <alignment horizontal="left" vertical="center" wrapText="1"/>
    </xf>
    <xf numFmtId="0" fontId="12" fillId="0" borderId="20" xfId="4" applyFont="1" applyBorder="1" applyAlignment="1">
      <alignment horizontal="left" vertical="center" wrapText="1"/>
    </xf>
    <xf numFmtId="0" fontId="12" fillId="0" borderId="21" xfId="4" applyFont="1" applyBorder="1" applyAlignment="1">
      <alignment horizontal="left" vertical="center" wrapText="1"/>
    </xf>
    <xf numFmtId="0" fontId="12" fillId="0" borderId="28" xfId="4" applyFont="1" applyBorder="1" applyAlignment="1">
      <alignment horizontal="left" vertical="center" wrapText="1"/>
    </xf>
    <xf numFmtId="0" fontId="12" fillId="0" borderId="19" xfId="4" applyFont="1" applyBorder="1" applyAlignment="1">
      <alignment horizontal="left" vertical="center" wrapText="1"/>
    </xf>
    <xf numFmtId="0" fontId="12" fillId="0" borderId="12" xfId="4" applyFont="1" applyBorder="1" applyAlignment="1">
      <alignment horizontal="left" vertical="center" wrapText="1"/>
    </xf>
    <xf numFmtId="0" fontId="12" fillId="0" borderId="6" xfId="4" applyFont="1" applyBorder="1" applyAlignment="1">
      <alignment horizontal="left" vertical="center" wrapText="1"/>
    </xf>
    <xf numFmtId="0" fontId="12" fillId="0" borderId="0" xfId="4" applyFont="1" applyAlignment="1">
      <alignment horizontal="left" vertical="center" wrapText="1"/>
    </xf>
    <xf numFmtId="0" fontId="12" fillId="0" borderId="35" xfId="4" applyFont="1" applyBorder="1" applyAlignment="1">
      <alignment horizontal="left" vertical="center" wrapText="1"/>
    </xf>
    <xf numFmtId="0" fontId="12" fillId="0" borderId="37" xfId="4" applyFont="1" applyBorder="1" applyAlignment="1">
      <alignment horizontal="left" vertical="center" wrapText="1"/>
    </xf>
    <xf numFmtId="0" fontId="12" fillId="0" borderId="3" xfId="4" applyFont="1" applyFill="1" applyBorder="1" applyAlignment="1">
      <alignment horizontal="center" vertical="center" wrapText="1" shrinkToFit="1"/>
    </xf>
    <xf numFmtId="0" fontId="12" fillId="0" borderId="4" xfId="4" applyFont="1" applyFill="1" applyBorder="1" applyAlignment="1">
      <alignment horizontal="center" vertical="center" wrapText="1" shrinkToFit="1"/>
    </xf>
    <xf numFmtId="0" fontId="12" fillId="0" borderId="3" xfId="4" applyFont="1" applyFill="1" applyBorder="1" applyAlignment="1">
      <alignment horizontal="left" vertical="center" wrapText="1"/>
    </xf>
    <xf numFmtId="0" fontId="12" fillId="0" borderId="8" xfId="4" applyFont="1" applyFill="1" applyBorder="1" applyAlignment="1">
      <alignment horizontal="left" vertical="center" wrapText="1"/>
    </xf>
    <xf numFmtId="0" fontId="12" fillId="0" borderId="4" xfId="4" applyFont="1" applyFill="1" applyBorder="1" applyAlignment="1">
      <alignment horizontal="left" vertical="center" wrapText="1"/>
    </xf>
    <xf numFmtId="0" fontId="12" fillId="0" borderId="19" xfId="4" applyFont="1" applyFill="1" applyBorder="1" applyAlignment="1">
      <alignment horizontal="center" vertical="center" wrapText="1" shrinkToFit="1"/>
    </xf>
    <xf numFmtId="0" fontId="12" fillId="0" borderId="10" xfId="4" applyFont="1" applyFill="1" applyBorder="1" applyAlignment="1">
      <alignment horizontal="center" vertical="center" wrapText="1" shrinkToFit="1"/>
    </xf>
    <xf numFmtId="0" fontId="12" fillId="0" borderId="6" xfId="4" applyFont="1" applyFill="1" applyBorder="1" applyAlignment="1">
      <alignment horizontal="center" vertical="center" wrapText="1" shrinkToFit="1"/>
    </xf>
    <xf numFmtId="0" fontId="12" fillId="0" borderId="9" xfId="4" applyFont="1" applyFill="1" applyBorder="1" applyAlignment="1">
      <alignment horizontal="center" vertical="center" wrapText="1" shrinkToFit="1"/>
    </xf>
    <xf numFmtId="0" fontId="12" fillId="0" borderId="15" xfId="4" applyFont="1" applyFill="1" applyBorder="1" applyAlignment="1">
      <alignment horizontal="center" vertical="center" wrapText="1" shrinkToFit="1"/>
    </xf>
    <xf numFmtId="0" fontId="12" fillId="0" borderId="14" xfId="4" applyFont="1" applyFill="1" applyBorder="1" applyAlignment="1">
      <alignment horizontal="center" vertical="center" wrapText="1" shrinkToFit="1"/>
    </xf>
    <xf numFmtId="0" fontId="12" fillId="0" borderId="19" xfId="4" applyFont="1" applyFill="1" applyBorder="1" applyAlignment="1">
      <alignment horizontal="left" vertical="center" wrapText="1"/>
    </xf>
    <xf numFmtId="0" fontId="12" fillId="0" borderId="175" xfId="4" applyFont="1" applyFill="1" applyBorder="1" applyAlignment="1">
      <alignment horizontal="left" vertical="center" wrapText="1"/>
    </xf>
    <xf numFmtId="0" fontId="12" fillId="0" borderId="6" xfId="4" applyFont="1" applyFill="1" applyBorder="1" applyAlignment="1">
      <alignment horizontal="left" vertical="center" wrapText="1"/>
    </xf>
    <xf numFmtId="0" fontId="12" fillId="0" borderId="198" xfId="4" applyFont="1" applyFill="1" applyBorder="1" applyAlignment="1">
      <alignment horizontal="left" vertical="center" wrapText="1"/>
    </xf>
    <xf numFmtId="0" fontId="12" fillId="0" borderId="35" xfId="4" applyFont="1" applyFill="1" applyBorder="1" applyAlignment="1">
      <alignment horizontal="left" vertical="center" wrapText="1"/>
    </xf>
    <xf numFmtId="0" fontId="12" fillId="0" borderId="199" xfId="4" applyFont="1" applyFill="1" applyBorder="1" applyAlignment="1">
      <alignment horizontal="left" vertical="center" wrapText="1"/>
    </xf>
    <xf numFmtId="0" fontId="12" fillId="0" borderId="25" xfId="4" applyFont="1" applyFill="1" applyBorder="1" applyAlignment="1">
      <alignment horizontal="left" vertical="center" wrapText="1"/>
    </xf>
    <xf numFmtId="0" fontId="12" fillId="0" borderId="27" xfId="4" applyFont="1" applyFill="1" applyBorder="1" applyAlignment="1">
      <alignment horizontal="left" vertical="center" wrapText="1"/>
    </xf>
    <xf numFmtId="0" fontId="12" fillId="0" borderId="26" xfId="4" applyFont="1" applyFill="1" applyBorder="1" applyAlignment="1">
      <alignment horizontal="left" vertical="center" wrapText="1"/>
    </xf>
    <xf numFmtId="0" fontId="12" fillId="0" borderId="20" xfId="4" applyFont="1" applyFill="1" applyBorder="1" applyAlignment="1">
      <alignment horizontal="left" vertical="center" wrapText="1"/>
    </xf>
    <xf numFmtId="0" fontId="12" fillId="0" borderId="21" xfId="4" applyFont="1" applyFill="1" applyBorder="1" applyAlignment="1">
      <alignment horizontal="left" vertical="center" wrapText="1"/>
    </xf>
    <xf numFmtId="0" fontId="12" fillId="0" borderId="28" xfId="4" applyFont="1" applyFill="1" applyBorder="1" applyAlignment="1">
      <alignment horizontal="left" vertical="center" wrapText="1"/>
    </xf>
    <xf numFmtId="0" fontId="12" fillId="0" borderId="3" xfId="4" applyFont="1" applyBorder="1" applyAlignment="1">
      <alignment horizontal="left" vertical="center" wrapText="1"/>
    </xf>
    <xf numFmtId="0" fontId="12" fillId="0" borderId="8" xfId="4" applyFont="1" applyBorder="1" applyAlignment="1">
      <alignment horizontal="left" vertical="center" wrapText="1"/>
    </xf>
    <xf numFmtId="0" fontId="12" fillId="0" borderId="4" xfId="4" applyFont="1" applyBorder="1" applyAlignment="1">
      <alignment horizontal="left" vertical="center" wrapText="1"/>
    </xf>
    <xf numFmtId="0" fontId="12" fillId="7" borderId="38" xfId="3" applyFont="1" applyFill="1" applyBorder="1" applyAlignment="1">
      <alignment horizontal="center" vertical="center" shrinkToFit="1"/>
    </xf>
    <xf numFmtId="0" fontId="12" fillId="7" borderId="28" xfId="3" applyFont="1" applyFill="1" applyBorder="1" applyAlignment="1">
      <alignment horizontal="center" vertical="center" shrinkToFit="1"/>
    </xf>
    <xf numFmtId="6" fontId="10" fillId="7" borderId="3" xfId="1" applyFont="1" applyFill="1" applyBorder="1" applyAlignment="1">
      <alignment horizontal="center" vertical="center"/>
    </xf>
    <xf numFmtId="6" fontId="10" fillId="7" borderId="4" xfId="1" applyFont="1" applyFill="1" applyBorder="1" applyAlignment="1">
      <alignment horizontal="center" vertical="center"/>
    </xf>
    <xf numFmtId="6" fontId="12" fillId="7" borderId="19" xfId="1" applyFont="1" applyFill="1" applyBorder="1" applyAlignment="1">
      <alignment horizontal="center" vertical="center"/>
    </xf>
    <xf numFmtId="6" fontId="12" fillId="7" borderId="10" xfId="1" applyFont="1" applyFill="1" applyBorder="1" applyAlignment="1">
      <alignment horizontal="center" vertical="center"/>
    </xf>
    <xf numFmtId="6" fontId="12" fillId="7" borderId="6" xfId="1" applyFont="1" applyFill="1" applyBorder="1" applyAlignment="1">
      <alignment horizontal="center" vertical="center"/>
    </xf>
    <xf numFmtId="6" fontId="12" fillId="7" borderId="9" xfId="1" applyFont="1" applyFill="1" applyBorder="1" applyAlignment="1">
      <alignment horizontal="center" vertical="center"/>
    </xf>
    <xf numFmtId="6" fontId="12" fillId="7" borderId="15" xfId="1" applyFont="1" applyFill="1" applyBorder="1" applyAlignment="1">
      <alignment horizontal="center" vertical="center"/>
    </xf>
    <xf numFmtId="6" fontId="12" fillId="7" borderId="14" xfId="1" applyFont="1" applyFill="1" applyBorder="1" applyAlignment="1">
      <alignment horizontal="center" vertical="center"/>
    </xf>
    <xf numFmtId="0" fontId="12" fillId="0" borderId="3" xfId="4" applyFont="1" applyBorder="1" applyAlignment="1">
      <alignment horizontal="center" vertical="center" wrapText="1" shrinkToFit="1"/>
    </xf>
    <xf numFmtId="0" fontId="12" fillId="0" borderId="4" xfId="4" applyFont="1" applyBorder="1" applyAlignment="1">
      <alignment horizontal="center" vertical="center" shrinkToFit="1"/>
    </xf>
    <xf numFmtId="0" fontId="12" fillId="7" borderId="19" xfId="3" applyFont="1" applyFill="1" applyBorder="1" applyAlignment="1">
      <alignment horizontal="center" vertical="center"/>
    </xf>
    <xf numFmtId="0" fontId="12" fillId="7" borderId="12" xfId="3" applyFont="1" applyFill="1" applyBorder="1" applyAlignment="1">
      <alignment horizontal="center" vertical="center"/>
    </xf>
    <xf numFmtId="0" fontId="12" fillId="7" borderId="6" xfId="3" applyFont="1" applyFill="1" applyBorder="1" applyAlignment="1">
      <alignment horizontal="center" vertical="center"/>
    </xf>
    <xf numFmtId="0" fontId="12" fillId="7" borderId="0" xfId="3" applyFont="1" applyFill="1" applyAlignment="1">
      <alignment horizontal="center" vertical="center"/>
    </xf>
    <xf numFmtId="0" fontId="12" fillId="7" borderId="15" xfId="3" applyFont="1" applyFill="1" applyBorder="1" applyAlignment="1">
      <alignment horizontal="center" vertical="center"/>
    </xf>
    <xf numFmtId="0" fontId="12" fillId="7" borderId="13" xfId="3" applyFont="1" applyFill="1" applyBorder="1" applyAlignment="1">
      <alignment horizontal="center" vertical="center"/>
    </xf>
    <xf numFmtId="0" fontId="12" fillId="7" borderId="10" xfId="3" applyFont="1" applyFill="1" applyBorder="1" applyAlignment="1">
      <alignment horizontal="center" vertical="center"/>
    </xf>
    <xf numFmtId="0" fontId="12" fillId="7" borderId="9" xfId="3" applyFont="1" applyFill="1" applyBorder="1" applyAlignment="1">
      <alignment horizontal="center" vertical="center"/>
    </xf>
    <xf numFmtId="0" fontId="12" fillId="7" borderId="14" xfId="3" applyFont="1" applyFill="1" applyBorder="1" applyAlignment="1">
      <alignment horizontal="center" vertical="center"/>
    </xf>
    <xf numFmtId="0" fontId="14" fillId="7" borderId="8" xfId="4" applyFont="1" applyFill="1" applyBorder="1" applyAlignment="1">
      <alignment horizontal="center" vertical="center"/>
    </xf>
    <xf numFmtId="0" fontId="13" fillId="6" borderId="13" xfId="4" applyFont="1" applyFill="1" applyBorder="1" applyAlignment="1">
      <alignment horizontal="right"/>
    </xf>
    <xf numFmtId="0" fontId="10" fillId="0" borderId="3" xfId="3" applyFont="1" applyBorder="1" applyAlignment="1">
      <alignment horizontal="left" vertical="center" wrapText="1"/>
    </xf>
    <xf numFmtId="0" fontId="10" fillId="0" borderId="8" xfId="3" applyFont="1" applyBorder="1" applyAlignment="1">
      <alignment horizontal="left" vertical="center" wrapText="1"/>
    </xf>
    <xf numFmtId="0" fontId="10" fillId="0" borderId="4" xfId="3" applyFont="1" applyBorder="1" applyAlignment="1">
      <alignment horizontal="left" vertical="center" wrapText="1"/>
    </xf>
    <xf numFmtId="0" fontId="50" fillId="0" borderId="0" xfId="7" applyFont="1" applyAlignment="1">
      <alignment horizontal="center" vertical="center"/>
    </xf>
    <xf numFmtId="0" fontId="3" fillId="0" borderId="0" xfId="7" applyFont="1" applyFill="1" applyAlignment="1">
      <alignment horizontal="left" vertical="top" wrapText="1"/>
    </xf>
    <xf numFmtId="0" fontId="3" fillId="0" borderId="0" xfId="7" applyFont="1" applyFill="1" applyAlignment="1">
      <alignment horizontal="left" vertical="center" wrapText="1"/>
    </xf>
    <xf numFmtId="0" fontId="48" fillId="0" borderId="19" xfId="7" applyFont="1" applyFill="1" applyBorder="1" applyAlignment="1">
      <alignment horizontal="center" vertical="center"/>
    </xf>
    <xf numFmtId="0" fontId="48" fillId="0" borderId="10" xfId="7" applyFont="1" applyFill="1" applyBorder="1" applyAlignment="1">
      <alignment horizontal="center" vertical="center"/>
    </xf>
    <xf numFmtId="0" fontId="48" fillId="0" borderId="15" xfId="7" applyFont="1" applyFill="1" applyBorder="1" applyAlignment="1">
      <alignment horizontal="center" vertical="center"/>
    </xf>
    <xf numFmtId="0" fontId="48" fillId="0" borderId="14" xfId="7" applyFont="1" applyFill="1" applyBorder="1" applyAlignment="1">
      <alignment horizontal="center" vertical="center"/>
    </xf>
    <xf numFmtId="0" fontId="48" fillId="0" borderId="105" xfId="7" applyFont="1" applyFill="1" applyBorder="1" applyAlignment="1">
      <alignment horizontal="center" vertical="center"/>
    </xf>
    <xf numFmtId="0" fontId="48" fillId="0" borderId="103" xfId="7" applyFont="1" applyFill="1" applyBorder="1" applyAlignment="1">
      <alignment horizontal="center" vertical="center"/>
    </xf>
    <xf numFmtId="0" fontId="42" fillId="0" borderId="95" xfId="7" applyFont="1" applyFill="1" applyBorder="1" applyAlignment="1">
      <alignment horizontal="center" vertical="center" wrapText="1"/>
    </xf>
    <xf numFmtId="0" fontId="42" fillId="0" borderId="94" xfId="7" applyFont="1" applyFill="1" applyBorder="1" applyAlignment="1">
      <alignment horizontal="center" vertical="center" wrapText="1"/>
    </xf>
    <xf numFmtId="0" fontId="49" fillId="0" borderId="6" xfId="7" applyFont="1" applyBorder="1" applyAlignment="1">
      <alignment horizontal="right" vertical="center" textRotation="255"/>
    </xf>
    <xf numFmtId="0" fontId="49" fillId="0" borderId="15" xfId="7" applyFont="1" applyBorder="1" applyAlignment="1">
      <alignment horizontal="right" vertical="center" textRotation="255"/>
    </xf>
    <xf numFmtId="0" fontId="43" fillId="0" borderId="97" xfId="7" applyFont="1" applyBorder="1" applyAlignment="1">
      <alignment horizontal="left" vertical="center"/>
    </xf>
    <xf numFmtId="0" fontId="43" fillId="0" borderId="96" xfId="7" applyFont="1" applyBorder="1" applyAlignment="1">
      <alignment horizontal="left" vertical="center"/>
    </xf>
    <xf numFmtId="0" fontId="43" fillId="0" borderId="67" xfId="7" applyFont="1" applyBorder="1" applyAlignment="1">
      <alignment horizontal="left" vertical="center"/>
    </xf>
    <xf numFmtId="0" fontId="42" fillId="0" borderId="55" xfId="7" applyFont="1" applyFill="1" applyBorder="1" applyAlignment="1">
      <alignment horizontal="left" vertical="center" wrapText="1"/>
    </xf>
    <xf numFmtId="0" fontId="42" fillId="0" borderId="57" xfId="7" applyFont="1" applyFill="1" applyBorder="1" applyAlignment="1">
      <alignment horizontal="left" vertical="center" wrapText="1"/>
    </xf>
    <xf numFmtId="0" fontId="42" fillId="0" borderId="60" xfId="7" applyFont="1" applyFill="1" applyBorder="1" applyAlignment="1">
      <alignment horizontal="left" vertical="center" wrapText="1"/>
    </xf>
    <xf numFmtId="0" fontId="8" fillId="0" borderId="131" xfId="10" applyFont="1" applyBorder="1" applyAlignment="1">
      <alignment horizontal="center" vertical="center" wrapText="1"/>
    </xf>
    <xf numFmtId="0" fontId="8" fillId="0" borderId="115" xfId="10" applyFont="1" applyBorder="1" applyAlignment="1">
      <alignment horizontal="center" vertical="center" wrapText="1"/>
    </xf>
    <xf numFmtId="20" fontId="8" fillId="0" borderId="114" xfId="10" applyNumberFormat="1" applyFont="1" applyBorder="1" applyAlignment="1">
      <alignment horizontal="center" vertical="center" wrapText="1"/>
    </xf>
    <xf numFmtId="0" fontId="8" fillId="0" borderId="12" xfId="10" applyFont="1" applyBorder="1" applyAlignment="1">
      <alignment vertical="center" wrapText="1"/>
    </xf>
    <xf numFmtId="0" fontId="8" fillId="0" borderId="132" xfId="10" applyFont="1" applyBorder="1" applyAlignment="1">
      <alignment vertical="center" wrapText="1"/>
    </xf>
    <xf numFmtId="0" fontId="2" fillId="0" borderId="15" xfId="10" applyBorder="1" applyAlignment="1">
      <alignment horizontal="right" vertical="center"/>
    </xf>
    <xf numFmtId="0" fontId="2" fillId="0" borderId="14" xfId="10" applyBorder="1" applyAlignment="1">
      <alignment horizontal="right" vertical="center"/>
    </xf>
    <xf numFmtId="0" fontId="36" fillId="0" borderId="0" xfId="10" applyFont="1" applyAlignment="1">
      <alignment horizontal="center" vertical="center"/>
    </xf>
    <xf numFmtId="0" fontId="2" fillId="0" borderId="110" xfId="10" applyBorder="1" applyAlignment="1">
      <alignment horizontal="center" vertical="center"/>
    </xf>
    <xf numFmtId="0" fontId="2" fillId="0" borderId="135" xfId="10" applyBorder="1" applyAlignment="1">
      <alignment horizontal="center" vertical="center"/>
    </xf>
    <xf numFmtId="0" fontId="8" fillId="0" borderId="3" xfId="10" applyFont="1" applyBorder="1" applyAlignment="1">
      <alignment horizontal="center" vertical="center" wrapText="1"/>
    </xf>
    <xf numFmtId="0" fontId="8" fillId="0" borderId="8" xfId="10" applyFont="1" applyBorder="1" applyAlignment="1">
      <alignment horizontal="center" vertical="center" wrapText="1"/>
    </xf>
    <xf numFmtId="20" fontId="8" fillId="0" borderId="1" xfId="10" applyNumberFormat="1" applyFont="1" applyBorder="1" applyAlignment="1">
      <alignment horizontal="center" vertical="center" wrapText="1"/>
    </xf>
    <xf numFmtId="0" fontId="8" fillId="0" borderId="8" xfId="10" applyFont="1" applyBorder="1" applyAlignment="1">
      <alignment vertical="center" wrapText="1"/>
    </xf>
    <xf numFmtId="0" fontId="8" fillId="0" borderId="73" xfId="10" applyFont="1" applyBorder="1" applyAlignment="1">
      <alignment vertical="center" wrapText="1"/>
    </xf>
    <xf numFmtId="0" fontId="8" fillId="0" borderId="8" xfId="10" applyFont="1" applyBorder="1" applyAlignment="1">
      <alignment horizontal="left" vertical="center" wrapText="1"/>
    </xf>
    <xf numFmtId="0" fontId="8" fillId="0" borderId="73" xfId="10" applyFont="1" applyBorder="1" applyAlignment="1">
      <alignment horizontal="left" vertical="center" wrapText="1"/>
    </xf>
    <xf numFmtId="0" fontId="2" fillId="2" borderId="96" xfId="10" applyFill="1" applyBorder="1" applyAlignment="1">
      <alignment horizontal="center" vertical="center" wrapText="1"/>
    </xf>
    <xf numFmtId="0" fontId="2" fillId="2" borderId="67" xfId="10" applyFill="1" applyBorder="1" applyAlignment="1">
      <alignment horizontal="center" vertical="center" wrapText="1"/>
    </xf>
    <xf numFmtId="0" fontId="2" fillId="2" borderId="118" xfId="10" applyFill="1" applyBorder="1" applyAlignment="1">
      <alignment horizontal="center" vertical="center" wrapText="1"/>
    </xf>
    <xf numFmtId="0" fontId="2" fillId="2" borderId="119" xfId="10" applyFill="1" applyBorder="1" applyAlignment="1">
      <alignment horizontal="center" vertical="center" wrapText="1"/>
    </xf>
    <xf numFmtId="0" fontId="8" fillId="0" borderId="123" xfId="10" applyFont="1" applyBorder="1" applyAlignment="1">
      <alignment horizontal="center" vertical="center" wrapText="1"/>
    </xf>
    <xf numFmtId="20" fontId="8" fillId="0" borderId="122" xfId="10" applyNumberFormat="1" applyFont="1" applyBorder="1" applyAlignment="1">
      <alignment horizontal="center" vertical="center" wrapText="1"/>
    </xf>
    <xf numFmtId="0" fontId="8" fillId="0" borderId="123" xfId="10" applyFont="1" applyBorder="1" applyAlignment="1">
      <alignment vertical="center" wrapText="1"/>
    </xf>
    <xf numFmtId="0" fontId="8" fillId="0" borderId="124" xfId="10" applyFont="1" applyBorder="1" applyAlignment="1">
      <alignment vertical="center" wrapText="1"/>
    </xf>
    <xf numFmtId="0" fontId="2" fillId="2" borderId="53" xfId="10" applyFill="1" applyBorder="1" applyAlignment="1">
      <alignment horizontal="center" vertical="center" wrapText="1"/>
    </xf>
    <xf numFmtId="0" fontId="2" fillId="2" borderId="5" xfId="10" applyFill="1" applyBorder="1" applyAlignment="1">
      <alignment horizontal="center" vertical="center" wrapText="1"/>
    </xf>
    <xf numFmtId="180" fontId="12" fillId="8" borderId="13" xfId="10" applyNumberFormat="1" applyFont="1" applyFill="1" applyBorder="1" applyAlignment="1">
      <alignment horizontal="center" vertical="center"/>
    </xf>
    <xf numFmtId="0" fontId="2" fillId="2" borderId="109" xfId="10" applyFill="1" applyBorder="1" applyAlignment="1">
      <alignment horizontal="center" vertical="center"/>
    </xf>
    <xf numFmtId="0" fontId="2" fillId="2" borderId="112" xfId="10" applyFill="1" applyBorder="1" applyAlignment="1">
      <alignment horizontal="center" vertical="center"/>
    </xf>
    <xf numFmtId="0" fontId="62" fillId="2" borderId="110" xfId="10" applyFont="1" applyFill="1" applyBorder="1" applyAlignment="1">
      <alignment horizontal="center" vertical="center" wrapText="1"/>
    </xf>
    <xf numFmtId="0" fontId="62" fillId="0" borderId="116" xfId="10" applyFont="1" applyBorder="1" applyAlignment="1">
      <alignment horizontal="center" vertical="center"/>
    </xf>
    <xf numFmtId="0" fontId="2" fillId="2" borderId="111" xfId="10" applyFill="1" applyBorder="1" applyAlignment="1">
      <alignment horizontal="center" vertical="center" wrapText="1"/>
    </xf>
    <xf numFmtId="0" fontId="2" fillId="2" borderId="117" xfId="10" applyFill="1" applyBorder="1" applyAlignment="1">
      <alignment horizontal="center" vertical="center" wrapText="1"/>
    </xf>
    <xf numFmtId="0" fontId="62" fillId="2" borderId="203" xfId="10" applyFont="1" applyFill="1" applyBorder="1" applyAlignment="1">
      <alignment horizontal="center" vertical="center"/>
    </xf>
    <xf numFmtId="0" fontId="62" fillId="2" borderId="51" xfId="10" applyFont="1" applyFill="1" applyBorder="1" applyAlignment="1">
      <alignment horizontal="center" vertical="center"/>
    </xf>
    <xf numFmtId="0" fontId="63" fillId="2" borderId="110" xfId="10" applyFont="1" applyFill="1" applyBorder="1" applyAlignment="1">
      <alignment horizontal="center" vertical="center"/>
    </xf>
    <xf numFmtId="0" fontId="63" fillId="2" borderId="116" xfId="10" applyFont="1" applyFill="1" applyBorder="1" applyAlignment="1">
      <alignment horizontal="center" vertical="center"/>
    </xf>
    <xf numFmtId="0" fontId="54" fillId="0" borderId="0" xfId="10" applyFont="1" applyAlignment="1">
      <alignment horizontal="right" vertical="center"/>
    </xf>
    <xf numFmtId="0" fontId="18" fillId="0" borderId="0" xfId="10" applyFont="1" applyAlignment="1">
      <alignment horizontal="right" vertical="center"/>
    </xf>
    <xf numFmtId="0" fontId="52" fillId="0" borderId="0" xfId="10" applyFont="1" applyAlignment="1">
      <alignment horizontal="center" vertical="center"/>
    </xf>
    <xf numFmtId="0" fontId="3" fillId="0" borderId="0" xfId="10" applyFont="1" applyAlignment="1">
      <alignment horizontal="center" vertical="center"/>
    </xf>
    <xf numFmtId="0" fontId="2" fillId="0" borderId="3" xfId="10" applyBorder="1" applyAlignment="1">
      <alignment horizontal="center" vertical="center"/>
    </xf>
    <xf numFmtId="0" fontId="2" fillId="0" borderId="4" xfId="10" applyBorder="1" applyAlignment="1">
      <alignment horizontal="center" vertical="center"/>
    </xf>
    <xf numFmtId="0" fontId="38" fillId="0" borderId="0" xfId="10" applyFont="1" applyAlignment="1">
      <alignment horizontal="right" vertical="center"/>
    </xf>
    <xf numFmtId="0" fontId="38" fillId="0" borderId="106" xfId="10" applyFont="1" applyBorder="1" applyAlignment="1">
      <alignment horizontal="center" vertical="center"/>
    </xf>
    <xf numFmtId="0" fontId="38" fillId="0" borderId="47" xfId="10" applyFont="1" applyBorder="1" applyAlignment="1">
      <alignment horizontal="center" vertical="center"/>
    </xf>
    <xf numFmtId="0" fontId="38" fillId="0" borderId="104" xfId="10" applyFont="1" applyBorder="1" applyAlignment="1">
      <alignment horizontal="center" vertical="center"/>
    </xf>
    <xf numFmtId="0" fontId="38" fillId="0" borderId="107" xfId="10" applyFont="1" applyBorder="1" applyAlignment="1">
      <alignment horizontal="center" vertical="center"/>
    </xf>
    <xf numFmtId="49" fontId="38" fillId="0" borderId="16" xfId="10" applyNumberFormat="1" applyFont="1" applyBorder="1" applyAlignment="1">
      <alignment horizontal="center" vertical="center"/>
    </xf>
    <xf numFmtId="49" fontId="38" fillId="0" borderId="18" xfId="10" applyNumberFormat="1" applyFont="1" applyBorder="1" applyAlignment="1">
      <alignment horizontal="center" vertical="center"/>
    </xf>
    <xf numFmtId="49" fontId="38" fillId="0" borderId="36" xfId="10" applyNumberFormat="1" applyFont="1" applyBorder="1" applyAlignment="1">
      <alignment horizontal="center" vertical="center"/>
    </xf>
    <xf numFmtId="49" fontId="38" fillId="0" borderId="28" xfId="10" applyNumberFormat="1" applyFont="1" applyBorder="1" applyAlignment="1">
      <alignment horizontal="center" vertical="center"/>
    </xf>
    <xf numFmtId="0" fontId="0" fillId="3" borderId="6" xfId="0" applyFill="1" applyBorder="1" applyAlignment="1" applyProtection="1">
      <alignment horizontal="left" vertical="top" wrapText="1"/>
      <protection locked="0"/>
    </xf>
    <xf numFmtId="0" fontId="0" fillId="3" borderId="0" xfId="0" applyFill="1" applyAlignment="1" applyProtection="1">
      <alignment horizontal="left" vertical="top" wrapText="1"/>
      <protection locked="0"/>
    </xf>
    <xf numFmtId="0" fontId="0" fillId="3" borderId="9" xfId="0" applyFill="1" applyBorder="1" applyAlignment="1" applyProtection="1">
      <alignment horizontal="left" vertical="top" wrapText="1"/>
      <protection locked="0"/>
    </xf>
    <xf numFmtId="0" fontId="0" fillId="3" borderId="15" xfId="0" applyFill="1" applyBorder="1" applyAlignment="1" applyProtection="1">
      <alignment horizontal="left" vertical="top" wrapText="1"/>
      <protection locked="0"/>
    </xf>
    <xf numFmtId="0" fontId="0" fillId="3" borderId="13" xfId="0" applyFill="1" applyBorder="1" applyAlignment="1" applyProtection="1">
      <alignment horizontal="left" vertical="top" wrapText="1"/>
      <protection locked="0"/>
    </xf>
    <xf numFmtId="0" fontId="0" fillId="3" borderId="14" xfId="0" applyFill="1" applyBorder="1" applyAlignment="1" applyProtection="1">
      <alignment horizontal="left" vertical="top" wrapText="1"/>
      <protection locked="0"/>
    </xf>
    <xf numFmtId="0" fontId="24" fillId="0" borderId="19" xfId="0" applyFont="1" applyBorder="1" applyAlignment="1">
      <alignment horizontal="left" vertical="center" wrapText="1"/>
    </xf>
    <xf numFmtId="0" fontId="24" fillId="0" borderId="10" xfId="0" applyFont="1" applyBorder="1" applyAlignment="1">
      <alignment horizontal="left" vertical="center" wrapText="1"/>
    </xf>
    <xf numFmtId="0" fontId="24" fillId="0" borderId="15" xfId="0" applyFont="1" applyBorder="1" applyAlignment="1">
      <alignment horizontal="left" vertical="center" wrapText="1"/>
    </xf>
    <xf numFmtId="0" fontId="24" fillId="0" borderId="14" xfId="0" applyFont="1" applyBorder="1" applyAlignment="1">
      <alignment horizontal="left" vertical="center" wrapText="1"/>
    </xf>
    <xf numFmtId="0" fontId="17" fillId="0" borderId="16" xfId="0" applyFont="1" applyBorder="1" applyAlignment="1">
      <alignment horizontal="left" vertical="center" wrapText="1"/>
    </xf>
    <xf numFmtId="0" fontId="0" fillId="4" borderId="16" xfId="0" applyFill="1" applyBorder="1" applyAlignment="1" applyProtection="1">
      <alignment horizontal="left" vertical="center" wrapText="1"/>
      <protection locked="0"/>
    </xf>
    <xf numFmtId="0" fontId="17" fillId="0" borderId="18" xfId="0" applyFont="1" applyBorder="1" applyAlignment="1">
      <alignment horizontal="left" vertical="center" wrapText="1"/>
    </xf>
    <xf numFmtId="0" fontId="0" fillId="4" borderId="18" xfId="0" applyFill="1" applyBorder="1" applyAlignment="1" applyProtection="1">
      <alignment horizontal="left" vertical="center" wrapText="1"/>
      <protection locked="0"/>
    </xf>
    <xf numFmtId="0" fontId="10" fillId="0" borderId="8" xfId="0" applyFont="1" applyBorder="1" applyAlignment="1">
      <alignment horizontal="left" vertical="center"/>
    </xf>
    <xf numFmtId="0" fontId="24" fillId="0" borderId="1" xfId="0" applyFont="1" applyBorder="1" applyAlignment="1">
      <alignment horizontal="left" vertical="center" wrapText="1"/>
    </xf>
    <xf numFmtId="0" fontId="17" fillId="0" borderId="1" xfId="0" applyFont="1" applyBorder="1" applyAlignment="1">
      <alignment horizontal="left" vertical="center" wrapText="1"/>
    </xf>
    <xf numFmtId="0" fontId="0" fillId="4" borderId="1" xfId="0" applyFill="1" applyBorder="1" applyAlignment="1" applyProtection="1">
      <alignment horizontal="left" vertical="center" wrapText="1"/>
      <protection locked="0"/>
    </xf>
    <xf numFmtId="0" fontId="26" fillId="0" borderId="0" xfId="0" applyFont="1" applyAlignment="1">
      <alignment horizontal="left" wrapText="1"/>
    </xf>
    <xf numFmtId="0" fontId="24" fillId="0" borderId="6" xfId="0" applyFont="1" applyBorder="1" applyAlignment="1">
      <alignment horizontal="left" vertical="center" wrapText="1"/>
    </xf>
    <xf numFmtId="0" fontId="24" fillId="0" borderId="9" xfId="0" applyFont="1" applyBorder="1" applyAlignment="1">
      <alignment horizontal="left" vertical="center" wrapText="1"/>
    </xf>
    <xf numFmtId="0" fontId="17" fillId="0" borderId="17" xfId="0" applyFont="1" applyBorder="1" applyAlignment="1">
      <alignment horizontal="left" vertical="center" wrapText="1"/>
    </xf>
    <xf numFmtId="0" fontId="0" fillId="4" borderId="17" xfId="0" applyFill="1" applyBorder="1" applyAlignment="1" applyProtection="1">
      <alignment horizontal="left" vertical="center" wrapText="1"/>
      <protection locked="0"/>
    </xf>
    <xf numFmtId="0" fontId="17" fillId="0" borderId="2" xfId="0" applyFont="1" applyBorder="1" applyAlignment="1">
      <alignment horizontal="left" vertical="center" wrapText="1"/>
    </xf>
    <xf numFmtId="0" fontId="0" fillId="4" borderId="2" xfId="0" applyFill="1" applyBorder="1" applyAlignment="1" applyProtection="1">
      <alignment horizontal="left" vertical="center" wrapText="1"/>
      <protection locked="0"/>
    </xf>
    <xf numFmtId="0" fontId="9" fillId="3" borderId="13" xfId="0" applyFont="1" applyFill="1" applyBorder="1" applyAlignment="1" applyProtection="1">
      <alignment horizontal="left" vertical="center"/>
      <protection locked="0"/>
    </xf>
    <xf numFmtId="0" fontId="0" fillId="3" borderId="13" xfId="0" applyFill="1" applyBorder="1" applyAlignment="1" applyProtection="1">
      <alignment horizontal="left" vertical="center"/>
      <protection locked="0"/>
    </xf>
    <xf numFmtId="0" fontId="0" fillId="5" borderId="3" xfId="0" applyFill="1" applyBorder="1" applyAlignment="1">
      <alignment horizontal="left" vertical="center"/>
    </xf>
    <xf numFmtId="0" fontId="0" fillId="0" borderId="4" xfId="0" applyBorder="1" applyAlignment="1">
      <alignment horizontal="left" vertical="center"/>
    </xf>
    <xf numFmtId="0" fontId="21"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9" fillId="0" borderId="13" xfId="0" applyFont="1" applyBorder="1" applyAlignment="1">
      <alignment horizontal="center" vertical="center" shrinkToFit="1"/>
    </xf>
  </cellXfs>
  <cellStyles count="12">
    <cellStyle name="パーセント" xfId="6" builtinId="5"/>
    <cellStyle name="パーセント 2" xfId="9" xr:uid="{B9D2B092-A988-4A4E-91B7-9BDAFFBF76CC}"/>
    <cellStyle name="桁区切り" xfId="5" builtinId="6"/>
    <cellStyle name="桁区切り 2" xfId="8" xr:uid="{01629813-C658-4341-A25D-A73C46984DD9}"/>
    <cellStyle name="桁区切り 3" xfId="11" xr:uid="{62678593-B191-4027-9EE4-265BCFC2A641}"/>
    <cellStyle name="通貨" xfId="1" builtinId="7"/>
    <cellStyle name="通貨 2" xfId="2" xr:uid="{00000000-0005-0000-0000-000002000000}"/>
    <cellStyle name="標準" xfId="0" builtinId="0"/>
    <cellStyle name="標準 2" xfId="3" xr:uid="{00000000-0005-0000-0000-000004000000}"/>
    <cellStyle name="標準 3" xfId="4" xr:uid="{00000000-0005-0000-0000-000005000000}"/>
    <cellStyle name="標準 5" xfId="10" xr:uid="{C84D55B3-7325-4374-BA00-CA1E4CA4A6C0}"/>
    <cellStyle name="標準 6" xfId="7" xr:uid="{1EE3D636-2347-457F-A7CA-F8021885F0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193676</xdr:colOff>
      <xdr:row>66</xdr:row>
      <xdr:rowOff>107950</xdr:rowOff>
    </xdr:from>
    <xdr:to>
      <xdr:col>2</xdr:col>
      <xdr:colOff>708026</xdr:colOff>
      <xdr:row>68</xdr:row>
      <xdr:rowOff>57305</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965326" y="22558375"/>
          <a:ext cx="514350" cy="368455"/>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200025</xdr:colOff>
      <xdr:row>66</xdr:row>
      <xdr:rowOff>107950</xdr:rowOff>
    </xdr:from>
    <xdr:to>
      <xdr:col>4</xdr:col>
      <xdr:colOff>714375</xdr:colOff>
      <xdr:row>68</xdr:row>
      <xdr:rowOff>79375</xdr:rowOff>
    </xdr:to>
    <xdr:sp macro="" textlink="">
      <xdr:nvSpPr>
        <xdr:cNvPr id="3" name="右矢印 12">
          <a:extLst>
            <a:ext uri="{FF2B5EF4-FFF2-40B4-BE49-F238E27FC236}">
              <a16:creationId xmlns:a16="http://schemas.microsoft.com/office/drawing/2014/main" id="{00000000-0008-0000-0000-000003000000}"/>
            </a:ext>
          </a:extLst>
        </xdr:cNvPr>
        <xdr:cNvSpPr/>
      </xdr:nvSpPr>
      <xdr:spPr>
        <a:xfrm>
          <a:off x="3743325" y="22558375"/>
          <a:ext cx="514350" cy="390525"/>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288926</xdr:colOff>
      <xdr:row>146</xdr:row>
      <xdr:rowOff>79375</xdr:rowOff>
    </xdr:from>
    <xdr:to>
      <xdr:col>13</xdr:col>
      <xdr:colOff>371726</xdr:colOff>
      <xdr:row>148</xdr:row>
      <xdr:rowOff>200275</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6356351" y="24491950"/>
          <a:ext cx="540000" cy="5400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7</xdr:col>
      <xdr:colOff>190500</xdr:colOff>
      <xdr:row>146</xdr:row>
      <xdr:rowOff>69850</xdr:rowOff>
    </xdr:from>
    <xdr:to>
      <xdr:col>8</xdr:col>
      <xdr:colOff>273300</xdr:colOff>
      <xdr:row>148</xdr:row>
      <xdr:rowOff>190750</xdr:rowOff>
    </xdr:to>
    <xdr:sp macro="" textlink="">
      <xdr:nvSpPr>
        <xdr:cNvPr id="3" name="右矢印 12">
          <a:extLst>
            <a:ext uri="{FF2B5EF4-FFF2-40B4-BE49-F238E27FC236}">
              <a16:creationId xmlns:a16="http://schemas.microsoft.com/office/drawing/2014/main" id="{00000000-0008-0000-0100-000003000000}"/>
            </a:ext>
          </a:extLst>
        </xdr:cNvPr>
        <xdr:cNvSpPr/>
      </xdr:nvSpPr>
      <xdr:spPr>
        <a:xfrm>
          <a:off x="3971925" y="24482425"/>
          <a:ext cx="540000" cy="5400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xdr:col>
          <xdr:colOff>381000</xdr:colOff>
          <xdr:row>128</xdr:row>
          <xdr:rowOff>38100</xdr:rowOff>
        </xdr:from>
        <xdr:to>
          <xdr:col>1</xdr:col>
          <xdr:colOff>723900</xdr:colOff>
          <xdr:row>128</xdr:row>
          <xdr:rowOff>409575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1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128</xdr:row>
          <xdr:rowOff>28575</xdr:rowOff>
        </xdr:from>
        <xdr:to>
          <xdr:col>4</xdr:col>
          <xdr:colOff>9525</xdr:colOff>
          <xdr:row>128</xdr:row>
          <xdr:rowOff>390525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1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126</xdr:row>
          <xdr:rowOff>38100</xdr:rowOff>
        </xdr:from>
        <xdr:to>
          <xdr:col>1</xdr:col>
          <xdr:colOff>714375</xdr:colOff>
          <xdr:row>126</xdr:row>
          <xdr:rowOff>409575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1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127</xdr:row>
          <xdr:rowOff>38100</xdr:rowOff>
        </xdr:from>
        <xdr:to>
          <xdr:col>1</xdr:col>
          <xdr:colOff>714375</xdr:colOff>
          <xdr:row>127</xdr:row>
          <xdr:rowOff>409575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1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129</xdr:row>
          <xdr:rowOff>47625</xdr:rowOff>
        </xdr:from>
        <xdr:to>
          <xdr:col>1</xdr:col>
          <xdr:colOff>714375</xdr:colOff>
          <xdr:row>129</xdr:row>
          <xdr:rowOff>419100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1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127</xdr:row>
          <xdr:rowOff>38100</xdr:rowOff>
        </xdr:from>
        <xdr:to>
          <xdr:col>4</xdr:col>
          <xdr:colOff>9525</xdr:colOff>
          <xdr:row>127</xdr:row>
          <xdr:rowOff>409575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1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129</xdr:row>
          <xdr:rowOff>57150</xdr:rowOff>
        </xdr:from>
        <xdr:to>
          <xdr:col>4</xdr:col>
          <xdr:colOff>9525</xdr:colOff>
          <xdr:row>129</xdr:row>
          <xdr:rowOff>428625</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1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11</xdr:col>
      <xdr:colOff>0</xdr:colOff>
      <xdr:row>1</xdr:row>
      <xdr:rowOff>0</xdr:rowOff>
    </xdr:from>
    <xdr:to>
      <xdr:col>15</xdr:col>
      <xdr:colOff>1019175</xdr:colOff>
      <xdr:row>3</xdr:row>
      <xdr:rowOff>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9820275" y="285750"/>
          <a:ext cx="5553075" cy="1171575"/>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lnSpc>
              <a:spcPts val="1600"/>
            </a:lnSpc>
          </a:pPr>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4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4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5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0761F-9105-442A-A746-4FF773E40542}">
  <dimension ref="A1:AD159"/>
  <sheetViews>
    <sheetView showGridLines="0" tabSelected="1" view="pageBreakPreview" zoomScale="70" zoomScaleNormal="100" zoomScaleSheetLayoutView="70" workbookViewId="0">
      <selection sqref="A1:C1"/>
    </sheetView>
  </sheetViews>
  <sheetFormatPr defaultColWidth="9" defaultRowHeight="18.75" x14ac:dyDescent="0.4"/>
  <cols>
    <col min="1" max="5" width="11.625" style="1" customWidth="1"/>
    <col min="6" max="17" width="2.625" style="1" customWidth="1"/>
    <col min="18" max="18" width="11.625" style="1" customWidth="1"/>
    <col min="19" max="20" width="12.125" style="1" customWidth="1"/>
    <col min="21" max="16384" width="9" style="1"/>
  </cols>
  <sheetData>
    <row r="1" spans="1:20" ht="25.5" x14ac:dyDescent="0.4">
      <c r="A1" s="386" t="s">
        <v>178</v>
      </c>
      <c r="B1" s="386"/>
      <c r="C1" s="386"/>
      <c r="D1" s="225"/>
      <c r="E1" s="225"/>
      <c r="F1" s="225"/>
      <c r="G1" s="225"/>
      <c r="H1" s="225"/>
      <c r="I1" s="225"/>
      <c r="J1" s="225"/>
      <c r="K1" s="225"/>
      <c r="L1" s="225"/>
      <c r="M1" s="225"/>
      <c r="N1" s="225"/>
      <c r="O1" s="225"/>
      <c r="P1" s="225"/>
      <c r="Q1" s="225"/>
      <c r="R1" s="225"/>
      <c r="S1" s="225"/>
      <c r="T1" s="226" t="s">
        <v>128</v>
      </c>
    </row>
    <row r="2" spans="1:20" ht="19.5" x14ac:dyDescent="0.4">
      <c r="A2" s="225"/>
      <c r="B2" s="227"/>
      <c r="C2" s="227"/>
      <c r="D2" s="227"/>
      <c r="E2" s="225"/>
      <c r="F2" s="225"/>
      <c r="G2" s="225"/>
      <c r="H2" s="225"/>
      <c r="I2" s="225"/>
      <c r="J2" s="225"/>
      <c r="K2" s="225"/>
      <c r="L2" s="225"/>
      <c r="M2" s="225"/>
      <c r="N2" s="225"/>
      <c r="O2" s="225"/>
      <c r="P2" s="225"/>
      <c r="Q2" s="225"/>
      <c r="R2" s="225"/>
      <c r="S2" s="228" t="s">
        <v>129</v>
      </c>
      <c r="T2" s="225"/>
    </row>
    <row r="3" spans="1:20" ht="30" x14ac:dyDescent="0.4">
      <c r="A3" s="387" t="s">
        <v>258</v>
      </c>
      <c r="B3" s="387"/>
      <c r="C3" s="387"/>
      <c r="D3" s="387"/>
      <c r="E3" s="387"/>
      <c r="F3" s="387"/>
      <c r="G3" s="387"/>
      <c r="H3" s="387"/>
      <c r="I3" s="387"/>
      <c r="J3" s="387"/>
      <c r="K3" s="387"/>
      <c r="L3" s="387"/>
      <c r="M3" s="387"/>
      <c r="N3" s="387"/>
      <c r="O3" s="387"/>
      <c r="P3" s="387"/>
      <c r="Q3" s="387"/>
      <c r="R3" s="387"/>
      <c r="S3" s="387"/>
      <c r="T3" s="387"/>
    </row>
    <row r="4" spans="1:20" ht="7.5" customHeight="1" x14ac:dyDescent="0.4">
      <c r="A4" s="225"/>
      <c r="B4" s="225"/>
      <c r="C4" s="225"/>
      <c r="D4" s="229"/>
      <c r="E4" s="225"/>
      <c r="F4" s="225"/>
      <c r="G4" s="225"/>
      <c r="H4" s="225"/>
      <c r="I4" s="225"/>
      <c r="J4" s="225"/>
      <c r="K4" s="225"/>
      <c r="L4" s="225"/>
      <c r="M4" s="225"/>
      <c r="N4" s="225"/>
      <c r="O4" s="225"/>
      <c r="P4" s="225"/>
      <c r="Q4" s="225"/>
      <c r="R4" s="225"/>
      <c r="S4" s="225"/>
      <c r="T4" s="225"/>
    </row>
    <row r="5" spans="1:20" s="3" customFormat="1" ht="27" customHeight="1" thickBot="1" x14ac:dyDescent="0.45">
      <c r="A5" s="98" t="s">
        <v>130</v>
      </c>
      <c r="B5" s="2"/>
      <c r="C5" s="2"/>
      <c r="D5" s="2"/>
      <c r="E5" s="2"/>
      <c r="F5" s="2"/>
      <c r="G5" s="2"/>
      <c r="H5" s="2"/>
      <c r="I5" s="2"/>
      <c r="J5" s="2"/>
      <c r="K5" s="2"/>
      <c r="L5" s="2"/>
      <c r="M5" s="2"/>
      <c r="N5" s="2"/>
      <c r="O5" s="2"/>
      <c r="P5" s="2"/>
      <c r="Q5" s="2"/>
      <c r="R5" s="2"/>
      <c r="S5" s="2"/>
      <c r="T5" s="2"/>
    </row>
    <row r="6" spans="1:20" s="3" customFormat="1" ht="33" customHeight="1" x14ac:dyDescent="0.4">
      <c r="A6" s="200" t="s">
        <v>131</v>
      </c>
      <c r="B6" s="388"/>
      <c r="C6" s="389"/>
      <c r="D6" s="100" t="s">
        <v>132</v>
      </c>
      <c r="E6" s="202" t="s">
        <v>133</v>
      </c>
      <c r="F6" s="366"/>
      <c r="G6" s="367"/>
      <c r="H6" s="367"/>
      <c r="I6" s="367"/>
      <c r="J6" s="367"/>
      <c r="K6" s="367"/>
      <c r="L6" s="367"/>
      <c r="M6" s="367"/>
      <c r="N6" s="367"/>
      <c r="O6" s="367"/>
      <c r="P6" s="367"/>
      <c r="Q6" s="368"/>
      <c r="R6" s="203" t="s">
        <v>0</v>
      </c>
      <c r="S6" s="366"/>
      <c r="T6" s="369"/>
    </row>
    <row r="7" spans="1:20" s="3" customFormat="1" ht="43.5" customHeight="1" thickBot="1" x14ac:dyDescent="0.45">
      <c r="A7" s="201" t="s">
        <v>134</v>
      </c>
      <c r="B7" s="390" t="s">
        <v>135</v>
      </c>
      <c r="C7" s="391"/>
      <c r="D7" s="391"/>
      <c r="E7" s="391"/>
      <c r="F7" s="391"/>
      <c r="G7" s="391"/>
      <c r="H7" s="391"/>
      <c r="I7" s="391"/>
      <c r="J7" s="391"/>
      <c r="K7" s="391"/>
      <c r="L7" s="391"/>
      <c r="M7" s="391"/>
      <c r="N7" s="391"/>
      <c r="O7" s="391"/>
      <c r="P7" s="391"/>
      <c r="Q7" s="392"/>
      <c r="R7" s="204" t="s">
        <v>136</v>
      </c>
      <c r="S7" s="353"/>
      <c r="T7" s="381"/>
    </row>
    <row r="8" spans="1:20" s="3" customFormat="1" ht="9.75" customHeight="1" x14ac:dyDescent="0.4">
      <c r="A8" s="2"/>
      <c r="B8" s="2"/>
      <c r="C8" s="2"/>
      <c r="D8" s="2"/>
      <c r="E8" s="2"/>
      <c r="F8" s="2"/>
      <c r="G8" s="2"/>
      <c r="H8" s="2"/>
      <c r="I8" s="2"/>
      <c r="J8" s="2"/>
      <c r="K8" s="2"/>
      <c r="L8" s="2"/>
      <c r="M8" s="2"/>
      <c r="N8" s="2"/>
      <c r="O8" s="2"/>
      <c r="P8" s="2"/>
      <c r="Q8" s="2"/>
      <c r="R8" s="2"/>
      <c r="S8" s="2"/>
      <c r="T8" s="2"/>
    </row>
    <row r="9" spans="1:20" s="3" customFormat="1" ht="27" customHeight="1" thickBot="1" x14ac:dyDescent="0.45">
      <c r="A9" s="98" t="s">
        <v>137</v>
      </c>
      <c r="B9" s="2"/>
      <c r="C9" s="2"/>
      <c r="D9" s="2"/>
      <c r="E9" s="2"/>
      <c r="F9" s="2"/>
      <c r="G9" s="2"/>
      <c r="H9" s="2"/>
      <c r="I9" s="2"/>
      <c r="J9" s="2"/>
      <c r="K9" s="2"/>
      <c r="L9" s="2"/>
      <c r="M9" s="2"/>
      <c r="N9" s="2"/>
      <c r="O9" s="2"/>
      <c r="P9" s="2"/>
      <c r="Q9" s="2"/>
      <c r="R9" s="2"/>
      <c r="S9" s="2"/>
      <c r="T9" s="2"/>
    </row>
    <row r="10" spans="1:20" s="3" customFormat="1" ht="33" customHeight="1" x14ac:dyDescent="0.4">
      <c r="A10" s="207" t="s">
        <v>138</v>
      </c>
      <c r="B10" s="366"/>
      <c r="C10" s="367"/>
      <c r="D10" s="100" t="s">
        <v>132</v>
      </c>
      <c r="E10" s="203" t="s">
        <v>133</v>
      </c>
      <c r="F10" s="366"/>
      <c r="G10" s="367"/>
      <c r="H10" s="367"/>
      <c r="I10" s="367"/>
      <c r="J10" s="367"/>
      <c r="K10" s="367"/>
      <c r="L10" s="367"/>
      <c r="M10" s="367"/>
      <c r="N10" s="367"/>
      <c r="O10" s="367"/>
      <c r="P10" s="367"/>
      <c r="Q10" s="368"/>
      <c r="R10" s="203" t="s">
        <v>0</v>
      </c>
      <c r="S10" s="366"/>
      <c r="T10" s="369"/>
    </row>
    <row r="11" spans="1:20" s="3" customFormat="1" ht="43.5" customHeight="1" thickBot="1" x14ac:dyDescent="0.45">
      <c r="A11" s="208" t="s">
        <v>134</v>
      </c>
      <c r="B11" s="370" t="s">
        <v>135</v>
      </c>
      <c r="C11" s="371"/>
      <c r="D11" s="372"/>
      <c r="E11" s="206" t="s">
        <v>139</v>
      </c>
      <c r="F11" s="101"/>
      <c r="G11" s="102"/>
      <c r="H11" s="103"/>
      <c r="I11" s="103"/>
      <c r="J11" s="103"/>
      <c r="K11" s="103"/>
      <c r="L11" s="4"/>
      <c r="M11" s="103"/>
      <c r="N11" s="103"/>
      <c r="O11" s="103"/>
      <c r="P11" s="103"/>
      <c r="Q11" s="4"/>
      <c r="R11" s="205" t="s">
        <v>136</v>
      </c>
      <c r="S11" s="376"/>
      <c r="T11" s="385"/>
    </row>
    <row r="12" spans="1:20" s="3" customFormat="1" ht="27" customHeight="1" x14ac:dyDescent="0.4">
      <c r="A12" s="209" t="s">
        <v>140</v>
      </c>
      <c r="B12" s="366"/>
      <c r="C12" s="367"/>
      <c r="D12" s="99" t="s">
        <v>141</v>
      </c>
      <c r="E12" s="99"/>
      <c r="F12" s="99"/>
      <c r="G12" s="99"/>
      <c r="H12" s="99"/>
      <c r="I12" s="99"/>
      <c r="J12" s="99"/>
      <c r="K12" s="373" t="s">
        <v>142</v>
      </c>
      <c r="L12" s="374"/>
      <c r="M12" s="374"/>
      <c r="N12" s="374"/>
      <c r="O12" s="375"/>
      <c r="P12" s="366"/>
      <c r="Q12" s="367"/>
      <c r="R12" s="367"/>
      <c r="S12" s="367"/>
      <c r="T12" s="104" t="s">
        <v>143</v>
      </c>
    </row>
    <row r="13" spans="1:20" s="3" customFormat="1" ht="27" customHeight="1" thickBot="1" x14ac:dyDescent="0.45">
      <c r="A13" s="210" t="s">
        <v>144</v>
      </c>
      <c r="B13" s="376" t="s">
        <v>261</v>
      </c>
      <c r="C13" s="377"/>
      <c r="D13" s="377"/>
      <c r="E13" s="230" t="s">
        <v>144</v>
      </c>
      <c r="F13" s="382"/>
      <c r="G13" s="383"/>
      <c r="H13" s="383"/>
      <c r="I13" s="383"/>
      <c r="J13" s="384"/>
      <c r="K13" s="378" t="s">
        <v>145</v>
      </c>
      <c r="L13" s="379"/>
      <c r="M13" s="379"/>
      <c r="N13" s="379"/>
      <c r="O13" s="380"/>
      <c r="P13" s="353"/>
      <c r="Q13" s="354"/>
      <c r="R13" s="354"/>
      <c r="S13" s="354"/>
      <c r="T13" s="381"/>
    </row>
    <row r="14" spans="1:20" s="3" customFormat="1" ht="12" customHeight="1" x14ac:dyDescent="0.4">
      <c r="A14" s="2"/>
      <c r="B14" s="2"/>
      <c r="C14" s="2"/>
      <c r="D14" s="2"/>
      <c r="E14" s="2"/>
      <c r="F14" s="2"/>
      <c r="G14" s="2"/>
      <c r="H14" s="2"/>
      <c r="I14" s="2"/>
      <c r="J14" s="2"/>
      <c r="K14" s="2"/>
      <c r="L14" s="2"/>
      <c r="M14" s="2"/>
      <c r="N14" s="2"/>
      <c r="O14" s="2"/>
      <c r="P14" s="2"/>
      <c r="Q14" s="2"/>
      <c r="R14" s="2"/>
      <c r="S14" s="2"/>
      <c r="T14" s="2"/>
    </row>
    <row r="15" spans="1:20" s="3" customFormat="1" ht="27" customHeight="1" thickBot="1" x14ac:dyDescent="0.45">
      <c r="A15" s="98" t="s">
        <v>228</v>
      </c>
      <c r="B15" s="2"/>
      <c r="C15" s="2"/>
      <c r="D15" s="2"/>
      <c r="E15" s="2"/>
      <c r="F15" s="2"/>
      <c r="G15" s="2"/>
      <c r="H15" s="2"/>
      <c r="I15" s="2"/>
      <c r="J15" s="2"/>
      <c r="K15" s="2"/>
      <c r="L15" s="2"/>
      <c r="M15" s="2"/>
      <c r="N15" s="2"/>
      <c r="O15" s="2"/>
      <c r="P15" s="2"/>
      <c r="Q15" s="2"/>
      <c r="R15" s="2"/>
      <c r="S15" s="2"/>
      <c r="T15" s="2"/>
    </row>
    <row r="16" spans="1:20" s="3" customFormat="1" ht="27" customHeight="1" x14ac:dyDescent="0.4">
      <c r="A16" s="209" t="s">
        <v>146</v>
      </c>
      <c r="B16" s="366"/>
      <c r="C16" s="367"/>
      <c r="D16" s="367"/>
      <c r="E16" s="367"/>
      <c r="F16" s="367"/>
      <c r="G16" s="367"/>
      <c r="H16" s="367"/>
      <c r="I16" s="367"/>
      <c r="J16" s="367"/>
      <c r="K16" s="367"/>
      <c r="L16" s="367"/>
      <c r="M16" s="367"/>
      <c r="N16" s="367"/>
      <c r="O16" s="367"/>
      <c r="P16" s="367"/>
      <c r="Q16" s="367"/>
      <c r="R16" s="367"/>
      <c r="S16" s="367"/>
      <c r="T16" s="369"/>
    </row>
    <row r="17" spans="1:20" s="3" customFormat="1" ht="27" customHeight="1" x14ac:dyDescent="0.4">
      <c r="A17" s="211" t="s">
        <v>147</v>
      </c>
      <c r="B17" s="348" t="s">
        <v>148</v>
      </c>
      <c r="C17" s="349"/>
      <c r="D17" s="349"/>
      <c r="E17" s="349"/>
      <c r="F17" s="349"/>
      <c r="G17" s="349"/>
      <c r="H17" s="349"/>
      <c r="I17" s="349"/>
      <c r="J17" s="349"/>
      <c r="K17" s="349"/>
      <c r="L17" s="349"/>
      <c r="M17" s="349"/>
      <c r="N17" s="349"/>
      <c r="O17" s="349"/>
      <c r="P17" s="349"/>
      <c r="Q17" s="349"/>
      <c r="R17" s="349"/>
      <c r="S17" s="349"/>
      <c r="T17" s="365"/>
    </row>
    <row r="18" spans="1:20" s="3" customFormat="1" ht="27" customHeight="1" x14ac:dyDescent="0.4">
      <c r="A18" s="358" t="s">
        <v>149</v>
      </c>
      <c r="B18" s="335" t="s">
        <v>226</v>
      </c>
      <c r="C18" s="337"/>
      <c r="D18" s="335" t="s">
        <v>150</v>
      </c>
      <c r="E18" s="337"/>
      <c r="F18" s="335" t="s">
        <v>151</v>
      </c>
      <c r="G18" s="336"/>
      <c r="H18" s="336"/>
      <c r="I18" s="336"/>
      <c r="J18" s="336"/>
      <c r="K18" s="336"/>
      <c r="L18" s="336"/>
      <c r="M18" s="336"/>
      <c r="N18" s="336"/>
      <c r="O18" s="336"/>
      <c r="P18" s="336"/>
      <c r="Q18" s="336"/>
      <c r="R18" s="337"/>
      <c r="S18" s="335" t="s">
        <v>152</v>
      </c>
      <c r="T18" s="360"/>
    </row>
    <row r="19" spans="1:20" s="3" customFormat="1" ht="27" customHeight="1" thickBot="1" x14ac:dyDescent="0.45">
      <c r="A19" s="359"/>
      <c r="B19" s="361" t="s">
        <v>225</v>
      </c>
      <c r="C19" s="362"/>
      <c r="D19" s="361"/>
      <c r="E19" s="362"/>
      <c r="F19" s="361"/>
      <c r="G19" s="363"/>
      <c r="H19" s="363"/>
      <c r="I19" s="363"/>
      <c r="J19" s="363"/>
      <c r="K19" s="363"/>
      <c r="L19" s="363"/>
      <c r="M19" s="363"/>
      <c r="N19" s="363"/>
      <c r="O19" s="363"/>
      <c r="P19" s="363"/>
      <c r="Q19" s="363"/>
      <c r="R19" s="362"/>
      <c r="S19" s="361"/>
      <c r="T19" s="364"/>
    </row>
    <row r="20" spans="1:20" s="3" customFormat="1" ht="27" customHeight="1" x14ac:dyDescent="0.4">
      <c r="A20" s="292" t="s">
        <v>227</v>
      </c>
      <c r="B20" s="292"/>
      <c r="C20" s="292"/>
      <c r="D20" s="292"/>
      <c r="E20" s="292"/>
      <c r="F20" s="292"/>
      <c r="G20" s="292"/>
      <c r="H20" s="292"/>
      <c r="I20" s="292"/>
      <c r="J20" s="292"/>
      <c r="K20" s="292"/>
      <c r="L20" s="292"/>
      <c r="M20" s="292"/>
      <c r="N20" s="292"/>
      <c r="O20" s="292"/>
      <c r="P20" s="292"/>
      <c r="Q20" s="292"/>
      <c r="R20" s="292"/>
      <c r="S20" s="292"/>
      <c r="T20" s="292"/>
    </row>
    <row r="21" spans="1:20" s="3" customFormat="1" ht="15" customHeight="1" x14ac:dyDescent="0.4">
      <c r="A21" s="4"/>
      <c r="B21" s="2"/>
      <c r="C21" s="2"/>
      <c r="D21" s="2"/>
      <c r="E21" s="2"/>
      <c r="F21" s="2"/>
      <c r="G21" s="2"/>
      <c r="H21" s="2"/>
      <c r="I21" s="2"/>
      <c r="J21" s="2"/>
      <c r="K21" s="2"/>
      <c r="L21" s="2"/>
      <c r="M21" s="2"/>
      <c r="N21" s="2"/>
      <c r="O21" s="2"/>
      <c r="P21" s="2"/>
      <c r="Q21" s="2"/>
      <c r="R21" s="2"/>
      <c r="S21" s="2"/>
      <c r="T21" s="2"/>
    </row>
    <row r="22" spans="1:20" s="3" customFormat="1" ht="27" customHeight="1" thickBot="1" x14ac:dyDescent="0.45">
      <c r="A22" s="105" t="s">
        <v>153</v>
      </c>
      <c r="B22" s="2"/>
      <c r="C22" s="2"/>
      <c r="D22" s="2"/>
      <c r="E22" s="2"/>
      <c r="F22" s="2"/>
      <c r="G22" s="2"/>
      <c r="H22" s="2"/>
      <c r="I22" s="2"/>
      <c r="J22" s="2"/>
      <c r="K22" s="2"/>
      <c r="L22" s="2"/>
      <c r="M22" s="2"/>
      <c r="N22" s="2"/>
      <c r="O22" s="2"/>
      <c r="P22" s="2"/>
      <c r="Q22" s="2"/>
      <c r="R22" s="2"/>
      <c r="S22" s="2"/>
      <c r="T22" s="2"/>
    </row>
    <row r="23" spans="1:20" s="3" customFormat="1" ht="27" customHeight="1" x14ac:dyDescent="0.4">
      <c r="A23" s="209"/>
      <c r="B23" s="344" t="s">
        <v>154</v>
      </c>
      <c r="C23" s="345"/>
      <c r="D23" s="345"/>
      <c r="E23" s="345"/>
      <c r="F23" s="345"/>
      <c r="G23" s="345"/>
      <c r="H23" s="345"/>
      <c r="I23" s="345"/>
      <c r="J23" s="345"/>
      <c r="K23" s="345"/>
      <c r="L23" s="345"/>
      <c r="M23" s="345"/>
      <c r="N23" s="345"/>
      <c r="O23" s="345"/>
      <c r="P23" s="345"/>
      <c r="Q23" s="345"/>
      <c r="R23" s="346"/>
      <c r="S23" s="344" t="s">
        <v>155</v>
      </c>
      <c r="T23" s="347"/>
    </row>
    <row r="24" spans="1:20" s="3" customFormat="1" ht="27" customHeight="1" x14ac:dyDescent="0.4">
      <c r="A24" s="106"/>
      <c r="B24" s="348"/>
      <c r="C24" s="349"/>
      <c r="D24" s="349"/>
      <c r="E24" s="349"/>
      <c r="F24" s="349"/>
      <c r="G24" s="349"/>
      <c r="H24" s="349"/>
      <c r="I24" s="349"/>
      <c r="J24" s="349"/>
      <c r="K24" s="349"/>
      <c r="L24" s="349"/>
      <c r="M24" s="349"/>
      <c r="N24" s="349"/>
      <c r="O24" s="349"/>
      <c r="P24" s="349"/>
      <c r="Q24" s="349"/>
      <c r="R24" s="350"/>
      <c r="S24" s="351"/>
      <c r="T24" s="352"/>
    </row>
    <row r="25" spans="1:20" s="3" customFormat="1" ht="27" customHeight="1" thickBot="1" x14ac:dyDescent="0.45">
      <c r="A25" s="107"/>
      <c r="B25" s="353"/>
      <c r="C25" s="354"/>
      <c r="D25" s="354"/>
      <c r="E25" s="354"/>
      <c r="F25" s="354"/>
      <c r="G25" s="354"/>
      <c r="H25" s="354"/>
      <c r="I25" s="354"/>
      <c r="J25" s="354"/>
      <c r="K25" s="354"/>
      <c r="L25" s="354"/>
      <c r="M25" s="354"/>
      <c r="N25" s="354"/>
      <c r="O25" s="354"/>
      <c r="P25" s="354"/>
      <c r="Q25" s="354"/>
      <c r="R25" s="355"/>
      <c r="S25" s="356"/>
      <c r="T25" s="357"/>
    </row>
    <row r="26" spans="1:20" s="3" customFormat="1" ht="27" customHeight="1" thickBot="1" x14ac:dyDescent="0.45">
      <c r="A26" s="328" t="s">
        <v>156</v>
      </c>
      <c r="B26" s="329"/>
      <c r="C26" s="329"/>
      <c r="D26" s="329"/>
      <c r="E26" s="329"/>
      <c r="F26" s="329"/>
      <c r="G26" s="329"/>
      <c r="H26" s="329"/>
      <c r="I26" s="329"/>
      <c r="J26" s="329"/>
      <c r="K26" s="329"/>
      <c r="L26" s="329"/>
      <c r="M26" s="329"/>
      <c r="N26" s="329"/>
      <c r="O26" s="329"/>
      <c r="P26" s="329"/>
      <c r="Q26" s="329"/>
      <c r="R26" s="330"/>
      <c r="S26" s="331"/>
      <c r="T26" s="332"/>
    </row>
    <row r="27" spans="1:20" s="3" customFormat="1" ht="19.5" x14ac:dyDescent="0.4">
      <c r="A27" s="232" t="s">
        <v>267</v>
      </c>
      <c r="B27" s="228"/>
      <c r="C27" s="228"/>
      <c r="D27" s="231"/>
      <c r="E27" s="228"/>
      <c r="F27" s="228"/>
      <c r="G27" s="228"/>
      <c r="H27" s="228"/>
      <c r="I27" s="228"/>
      <c r="K27" s="228"/>
      <c r="L27" s="228"/>
      <c r="M27" s="228"/>
      <c r="N27" s="228"/>
      <c r="O27" s="228"/>
      <c r="P27" s="228"/>
      <c r="Q27" s="228"/>
      <c r="R27" s="228"/>
      <c r="S27" s="228"/>
      <c r="T27" s="228"/>
    </row>
    <row r="28" spans="1:20" s="3" customFormat="1" ht="9.75" customHeight="1" x14ac:dyDescent="0.4">
      <c r="A28" s="2"/>
      <c r="B28" s="2"/>
      <c r="C28" s="2"/>
      <c r="D28" s="4"/>
      <c r="E28" s="2"/>
      <c r="F28" s="2"/>
      <c r="G28" s="2"/>
      <c r="H28" s="2"/>
      <c r="I28" s="2"/>
      <c r="J28" s="2"/>
      <c r="K28" s="2"/>
      <c r="L28" s="2"/>
      <c r="M28" s="2"/>
      <c r="N28" s="2"/>
      <c r="O28" s="2"/>
      <c r="P28" s="2"/>
      <c r="Q28" s="2"/>
      <c r="R28" s="2"/>
      <c r="S28" s="2"/>
      <c r="T28" s="2"/>
    </row>
    <row r="29" spans="1:20" s="3" customFormat="1" ht="27" customHeight="1" x14ac:dyDescent="0.4">
      <c r="A29" s="98" t="s">
        <v>15</v>
      </c>
      <c r="B29" s="2"/>
      <c r="C29" s="2"/>
      <c r="D29" s="4"/>
      <c r="E29" s="2"/>
      <c r="F29" s="2"/>
      <c r="G29" s="2"/>
      <c r="H29" s="2"/>
      <c r="I29" s="2"/>
      <c r="J29" s="2"/>
      <c r="K29" s="2"/>
      <c r="L29" s="2"/>
      <c r="M29" s="2"/>
      <c r="N29" s="2"/>
      <c r="O29" s="2"/>
      <c r="P29" s="2"/>
      <c r="Q29" s="2"/>
      <c r="R29" s="2"/>
      <c r="S29" s="2"/>
      <c r="T29" s="2"/>
    </row>
    <row r="30" spans="1:20" s="9" customFormat="1" ht="51" customHeight="1" x14ac:dyDescent="0.4">
      <c r="A30" s="333" t="s">
        <v>102</v>
      </c>
      <c r="B30" s="333"/>
      <c r="C30" s="333"/>
      <c r="D30" s="333"/>
      <c r="E30" s="333"/>
      <c r="F30" s="333"/>
      <c r="G30" s="333"/>
      <c r="H30" s="333"/>
      <c r="I30" s="333"/>
      <c r="J30" s="333"/>
      <c r="K30" s="333"/>
      <c r="L30" s="333"/>
      <c r="M30" s="333"/>
      <c r="N30" s="333"/>
      <c r="O30" s="333"/>
      <c r="P30" s="333"/>
      <c r="Q30" s="333"/>
      <c r="R30" s="333"/>
      <c r="S30" s="333"/>
      <c r="T30" s="333"/>
    </row>
    <row r="31" spans="1:20" s="9" customFormat="1" ht="47.25" customHeight="1" x14ac:dyDescent="0.4">
      <c r="A31" s="333"/>
      <c r="B31" s="333"/>
      <c r="C31" s="333"/>
      <c r="D31" s="333"/>
      <c r="E31" s="333"/>
      <c r="F31" s="333"/>
      <c r="G31" s="333"/>
      <c r="H31" s="333"/>
      <c r="I31" s="333"/>
      <c r="J31" s="333"/>
      <c r="K31" s="333"/>
      <c r="L31" s="333"/>
      <c r="M31" s="333"/>
      <c r="N31" s="333"/>
      <c r="O31" s="333"/>
      <c r="P31" s="333"/>
      <c r="Q31" s="333"/>
      <c r="R31" s="333"/>
      <c r="S31" s="333"/>
      <c r="T31" s="333"/>
    </row>
    <row r="32" spans="1:20" s="3" customFormat="1" ht="12" customHeight="1" x14ac:dyDescent="0.4">
      <c r="A32" s="2"/>
      <c r="B32" s="2"/>
      <c r="C32" s="2"/>
      <c r="D32" s="4"/>
      <c r="E32" s="2"/>
      <c r="F32" s="2"/>
      <c r="G32" s="2"/>
      <c r="H32" s="2"/>
      <c r="I32" s="2"/>
      <c r="J32" s="2"/>
      <c r="K32" s="2"/>
      <c r="L32" s="2"/>
      <c r="M32" s="2"/>
      <c r="N32" s="2"/>
      <c r="O32" s="2"/>
      <c r="P32" s="2"/>
      <c r="Q32" s="2"/>
      <c r="R32" s="2"/>
      <c r="S32" s="2"/>
      <c r="T32" s="2"/>
    </row>
    <row r="33" spans="1:30" ht="25.5" customHeight="1" x14ac:dyDescent="0.4">
      <c r="A33" s="334" t="s">
        <v>157</v>
      </c>
      <c r="B33" s="334"/>
      <c r="C33" s="2"/>
      <c r="D33" s="2"/>
      <c r="E33" s="2"/>
      <c r="F33" s="2"/>
      <c r="G33" s="2"/>
      <c r="H33" s="2"/>
      <c r="I33" s="2"/>
      <c r="J33" s="2"/>
      <c r="K33" s="2"/>
      <c r="L33" s="2"/>
      <c r="M33" s="2"/>
      <c r="N33" s="2"/>
      <c r="O33" s="2"/>
      <c r="P33" s="2"/>
      <c r="Q33" s="2"/>
      <c r="R33" s="2"/>
      <c r="S33" s="2"/>
      <c r="T33" s="2"/>
    </row>
    <row r="34" spans="1:30" ht="47.25" x14ac:dyDescent="0.4">
      <c r="A34" s="212" t="s">
        <v>11</v>
      </c>
      <c r="B34" s="213" t="s">
        <v>158</v>
      </c>
      <c r="C34" s="213" t="s">
        <v>21</v>
      </c>
      <c r="D34" s="335" t="s">
        <v>12</v>
      </c>
      <c r="E34" s="336"/>
      <c r="F34" s="336"/>
      <c r="G34" s="336"/>
      <c r="H34" s="336"/>
      <c r="I34" s="336"/>
      <c r="J34" s="336"/>
      <c r="K34" s="336"/>
      <c r="L34" s="336"/>
      <c r="M34" s="336"/>
      <c r="N34" s="336"/>
      <c r="O34" s="336"/>
      <c r="P34" s="336"/>
      <c r="Q34" s="336"/>
      <c r="R34" s="336"/>
      <c r="S34" s="336"/>
      <c r="T34" s="337"/>
    </row>
    <row r="35" spans="1:30" ht="23.25" customHeight="1" x14ac:dyDescent="0.4">
      <c r="A35" s="108">
        <v>1</v>
      </c>
      <c r="B35" s="108" t="s">
        <v>159</v>
      </c>
      <c r="C35" s="108" t="s">
        <v>13</v>
      </c>
      <c r="D35" s="338" t="s">
        <v>160</v>
      </c>
      <c r="E35" s="339"/>
      <c r="F35" s="339"/>
      <c r="G35" s="339"/>
      <c r="H35" s="339"/>
      <c r="I35" s="339"/>
      <c r="J35" s="339"/>
      <c r="K35" s="339"/>
      <c r="L35" s="339"/>
      <c r="M35" s="339"/>
      <c r="N35" s="339"/>
      <c r="O35" s="339"/>
      <c r="P35" s="339"/>
      <c r="Q35" s="339"/>
      <c r="R35" s="339"/>
      <c r="S35" s="339"/>
      <c r="T35" s="340"/>
    </row>
    <row r="36" spans="1:30" ht="23.25" customHeight="1" x14ac:dyDescent="0.4">
      <c r="A36" s="108">
        <v>2</v>
      </c>
      <c r="B36" s="108" t="s">
        <v>159</v>
      </c>
      <c r="C36" s="108" t="s">
        <v>13</v>
      </c>
      <c r="D36" s="338" t="s">
        <v>161</v>
      </c>
      <c r="E36" s="339"/>
      <c r="F36" s="339"/>
      <c r="G36" s="339"/>
      <c r="H36" s="339"/>
      <c r="I36" s="339"/>
      <c r="J36" s="339"/>
      <c r="K36" s="339"/>
      <c r="L36" s="339"/>
      <c r="M36" s="339"/>
      <c r="N36" s="339"/>
      <c r="O36" s="339"/>
      <c r="P36" s="339"/>
      <c r="Q36" s="339"/>
      <c r="R36" s="339"/>
      <c r="S36" s="339"/>
      <c r="T36" s="340"/>
    </row>
    <row r="37" spans="1:30" ht="23.25" customHeight="1" x14ac:dyDescent="0.4">
      <c r="A37" s="109">
        <v>3</v>
      </c>
      <c r="B37" s="110" t="s">
        <v>159</v>
      </c>
      <c r="C37" s="110" t="s">
        <v>13</v>
      </c>
      <c r="D37" s="341" t="s">
        <v>162</v>
      </c>
      <c r="E37" s="342"/>
      <c r="F37" s="342"/>
      <c r="G37" s="342"/>
      <c r="H37" s="342"/>
      <c r="I37" s="342"/>
      <c r="J37" s="342"/>
      <c r="K37" s="342"/>
      <c r="L37" s="342"/>
      <c r="M37" s="342"/>
      <c r="N37" s="342"/>
      <c r="O37" s="342"/>
      <c r="P37" s="342"/>
      <c r="Q37" s="342"/>
      <c r="R37" s="342"/>
      <c r="S37" s="342"/>
      <c r="T37" s="343"/>
    </row>
    <row r="38" spans="1:30" ht="38.25" customHeight="1" x14ac:dyDescent="0.4">
      <c r="A38" s="109"/>
      <c r="B38" s="111" t="s">
        <v>159</v>
      </c>
      <c r="C38" s="111" t="s">
        <v>159</v>
      </c>
      <c r="D38" s="319" t="s">
        <v>229</v>
      </c>
      <c r="E38" s="320"/>
      <c r="F38" s="320"/>
      <c r="G38" s="320"/>
      <c r="H38" s="320"/>
      <c r="I38" s="320"/>
      <c r="J38" s="320"/>
      <c r="K38" s="320"/>
      <c r="L38" s="320"/>
      <c r="M38" s="320"/>
      <c r="N38" s="320"/>
      <c r="O38" s="320"/>
      <c r="P38" s="320"/>
      <c r="Q38" s="320"/>
      <c r="R38" s="320"/>
      <c r="S38" s="320"/>
      <c r="T38" s="321"/>
    </row>
    <row r="39" spans="1:30" ht="23.25" customHeight="1" x14ac:dyDescent="0.4">
      <c r="A39" s="109"/>
      <c r="B39" s="111" t="s">
        <v>159</v>
      </c>
      <c r="C39" s="111" t="s">
        <v>159</v>
      </c>
      <c r="D39" s="319" t="s">
        <v>163</v>
      </c>
      <c r="E39" s="320"/>
      <c r="F39" s="320"/>
      <c r="G39" s="320"/>
      <c r="H39" s="320"/>
      <c r="I39" s="320"/>
      <c r="J39" s="320"/>
      <c r="K39" s="320"/>
      <c r="L39" s="320"/>
      <c r="M39" s="320"/>
      <c r="N39" s="320"/>
      <c r="O39" s="320"/>
      <c r="P39" s="320"/>
      <c r="Q39" s="320"/>
      <c r="R39" s="320"/>
      <c r="S39" s="320"/>
      <c r="T39" s="321"/>
    </row>
    <row r="40" spans="1:30" ht="23.25" customHeight="1" x14ac:dyDescent="0.4">
      <c r="A40" s="109"/>
      <c r="B40" s="111" t="s">
        <v>159</v>
      </c>
      <c r="C40" s="111" t="s">
        <v>159</v>
      </c>
      <c r="D40" s="319" t="s">
        <v>164</v>
      </c>
      <c r="E40" s="320"/>
      <c r="F40" s="320"/>
      <c r="G40" s="320"/>
      <c r="H40" s="320"/>
      <c r="I40" s="320"/>
      <c r="J40" s="320"/>
      <c r="K40" s="320"/>
      <c r="L40" s="320"/>
      <c r="M40" s="320"/>
      <c r="N40" s="320"/>
      <c r="O40" s="320"/>
      <c r="P40" s="320"/>
      <c r="Q40" s="320"/>
      <c r="R40" s="320"/>
      <c r="S40" s="320"/>
      <c r="T40" s="321"/>
    </row>
    <row r="41" spans="1:30" ht="23.25" customHeight="1" x14ac:dyDescent="0.4">
      <c r="A41" s="109"/>
      <c r="B41" s="111" t="s">
        <v>159</v>
      </c>
      <c r="C41" s="111" t="s">
        <v>159</v>
      </c>
      <c r="D41" s="319" t="s">
        <v>165</v>
      </c>
      <c r="E41" s="320"/>
      <c r="F41" s="320"/>
      <c r="G41" s="320"/>
      <c r="H41" s="320"/>
      <c r="I41" s="320"/>
      <c r="J41" s="320"/>
      <c r="K41" s="320"/>
      <c r="L41" s="320"/>
      <c r="M41" s="320"/>
      <c r="N41" s="320"/>
      <c r="O41" s="320"/>
      <c r="P41" s="320"/>
      <c r="Q41" s="320"/>
      <c r="R41" s="320"/>
      <c r="S41" s="320"/>
      <c r="T41" s="321"/>
    </row>
    <row r="42" spans="1:30" ht="23.25" customHeight="1" x14ac:dyDescent="0.4">
      <c r="A42" s="109"/>
      <c r="B42" s="111" t="s">
        <v>159</v>
      </c>
      <c r="C42" s="111" t="s">
        <v>159</v>
      </c>
      <c r="D42" s="319" t="s">
        <v>166</v>
      </c>
      <c r="E42" s="320"/>
      <c r="F42" s="320"/>
      <c r="G42" s="320"/>
      <c r="H42" s="320"/>
      <c r="I42" s="320"/>
      <c r="J42" s="320"/>
      <c r="K42" s="320"/>
      <c r="L42" s="320"/>
      <c r="M42" s="320"/>
      <c r="N42" s="320"/>
      <c r="O42" s="320"/>
      <c r="P42" s="320"/>
      <c r="Q42" s="320"/>
      <c r="R42" s="320"/>
      <c r="S42" s="320"/>
      <c r="T42" s="321"/>
    </row>
    <row r="43" spans="1:30" ht="23.25" customHeight="1" x14ac:dyDescent="0.4">
      <c r="A43" s="109"/>
      <c r="B43" s="111" t="s">
        <v>159</v>
      </c>
      <c r="C43" s="111" t="s">
        <v>159</v>
      </c>
      <c r="D43" s="322" t="s">
        <v>167</v>
      </c>
      <c r="E43" s="323"/>
      <c r="F43" s="323"/>
      <c r="G43" s="323"/>
      <c r="H43" s="323"/>
      <c r="I43" s="323"/>
      <c r="J43" s="323"/>
      <c r="K43" s="323"/>
      <c r="L43" s="323"/>
      <c r="M43" s="323"/>
      <c r="N43" s="323"/>
      <c r="O43" s="323"/>
      <c r="P43" s="323"/>
      <c r="Q43" s="323"/>
      <c r="R43" s="323"/>
      <c r="S43" s="323"/>
      <c r="T43" s="324"/>
    </row>
    <row r="44" spans="1:30" ht="23.25" customHeight="1" x14ac:dyDescent="0.4">
      <c r="A44" s="109"/>
      <c r="B44" s="111" t="s">
        <v>159</v>
      </c>
      <c r="C44" s="111" t="s">
        <v>159</v>
      </c>
      <c r="D44" s="319" t="s">
        <v>168</v>
      </c>
      <c r="E44" s="320"/>
      <c r="F44" s="320"/>
      <c r="G44" s="320"/>
      <c r="H44" s="320"/>
      <c r="I44" s="320"/>
      <c r="J44" s="320"/>
      <c r="K44" s="320"/>
      <c r="L44" s="320"/>
      <c r="M44" s="320"/>
      <c r="N44" s="320"/>
      <c r="O44" s="320"/>
      <c r="P44" s="320"/>
      <c r="Q44" s="320"/>
      <c r="R44" s="320"/>
      <c r="S44" s="320"/>
      <c r="T44" s="321"/>
    </row>
    <row r="45" spans="1:30" ht="23.25" customHeight="1" x14ac:dyDescent="0.4">
      <c r="A45" s="112"/>
      <c r="B45" s="113" t="s">
        <v>159</v>
      </c>
      <c r="C45" s="113" t="s">
        <v>159</v>
      </c>
      <c r="D45" s="325" t="s">
        <v>169</v>
      </c>
      <c r="E45" s="326"/>
      <c r="F45" s="326"/>
      <c r="G45" s="326"/>
      <c r="H45" s="326"/>
      <c r="I45" s="326"/>
      <c r="J45" s="326"/>
      <c r="K45" s="326"/>
      <c r="L45" s="326"/>
      <c r="M45" s="326"/>
      <c r="N45" s="326"/>
      <c r="O45" s="326"/>
      <c r="P45" s="326"/>
      <c r="Q45" s="326"/>
      <c r="R45" s="326"/>
      <c r="S45" s="326"/>
      <c r="T45" s="327"/>
    </row>
    <row r="46" spans="1:30" ht="18.75" customHeight="1" x14ac:dyDescent="0.4">
      <c r="A46" s="2"/>
      <c r="B46" s="2"/>
      <c r="C46" s="2"/>
      <c r="D46" s="2"/>
      <c r="E46" s="2"/>
      <c r="F46" s="2"/>
      <c r="G46" s="2"/>
      <c r="H46" s="2"/>
      <c r="I46" s="2"/>
      <c r="J46" s="2"/>
      <c r="K46" s="2"/>
      <c r="L46" s="2"/>
      <c r="M46" s="2"/>
      <c r="N46" s="2"/>
      <c r="O46" s="2"/>
      <c r="P46" s="2"/>
      <c r="Q46" s="2"/>
      <c r="R46" s="2"/>
      <c r="S46" s="2"/>
      <c r="T46" s="2"/>
    </row>
    <row r="47" spans="1:30" ht="14.25" customHeight="1" x14ac:dyDescent="0.4">
      <c r="A47" s="5"/>
      <c r="B47" s="114"/>
      <c r="C47" s="5"/>
      <c r="D47" s="5"/>
      <c r="E47" s="5"/>
      <c r="F47" s="5"/>
      <c r="G47" s="5"/>
      <c r="H47" s="5"/>
      <c r="I47" s="5"/>
      <c r="J47" s="5"/>
      <c r="K47" s="5"/>
      <c r="L47" s="5"/>
      <c r="M47" s="5"/>
      <c r="N47" s="5"/>
      <c r="O47" s="5"/>
      <c r="P47" s="5"/>
      <c r="Q47" s="5"/>
      <c r="R47" s="5"/>
      <c r="S47" s="5"/>
      <c r="T47" s="5"/>
    </row>
    <row r="48" spans="1:30" ht="20.100000000000001" customHeight="1" x14ac:dyDescent="0.4">
      <c r="A48" s="39" t="s">
        <v>18</v>
      </c>
      <c r="B48" s="5"/>
      <c r="C48" s="5"/>
      <c r="D48" s="5"/>
      <c r="E48" s="5"/>
      <c r="Q48" s="5"/>
      <c r="R48" s="5"/>
      <c r="S48" s="5"/>
      <c r="T48" s="5"/>
      <c r="U48" s="5"/>
      <c r="V48" s="5"/>
      <c r="W48" s="5"/>
      <c r="X48" s="5"/>
      <c r="Y48" s="5"/>
      <c r="Z48" s="5"/>
      <c r="AA48" s="5"/>
      <c r="AB48" s="5"/>
      <c r="AC48" s="5"/>
      <c r="AD48" s="5"/>
    </row>
    <row r="49" spans="1:20" x14ac:dyDescent="0.4">
      <c r="A49" s="115"/>
      <c r="J49" s="1" t="s">
        <v>1</v>
      </c>
    </row>
    <row r="50" spans="1:20" x14ac:dyDescent="0.4">
      <c r="J50" s="293" t="s">
        <v>2</v>
      </c>
      <c r="K50" s="297"/>
      <c r="L50" s="297"/>
      <c r="M50" s="294"/>
      <c r="N50" s="293" t="s">
        <v>3</v>
      </c>
      <c r="O50" s="297"/>
      <c r="P50" s="297"/>
      <c r="Q50" s="294"/>
      <c r="R50" s="218" t="s">
        <v>4</v>
      </c>
      <c r="S50" s="218" t="s">
        <v>5</v>
      </c>
    </row>
    <row r="51" spans="1:20" ht="26.25" customHeight="1" x14ac:dyDescent="0.4">
      <c r="J51" s="316"/>
      <c r="K51" s="317"/>
      <c r="L51" s="317"/>
      <c r="M51" s="318"/>
      <c r="N51" s="316"/>
      <c r="O51" s="317"/>
      <c r="P51" s="317"/>
      <c r="Q51" s="318"/>
      <c r="R51" s="94"/>
      <c r="S51" s="94"/>
    </row>
    <row r="52" spans="1:20" x14ac:dyDescent="0.4">
      <c r="Q52" s="6"/>
      <c r="S52" s="6"/>
    </row>
    <row r="53" spans="1:20" x14ac:dyDescent="0.4">
      <c r="A53" s="1" t="s">
        <v>170</v>
      </c>
      <c r="Q53" s="6"/>
    </row>
    <row r="54" spans="1:20" ht="18" customHeight="1" x14ac:dyDescent="0.4">
      <c r="A54" s="218" t="s">
        <v>0</v>
      </c>
      <c r="B54" s="218" t="s">
        <v>171</v>
      </c>
      <c r="C54" s="217" t="s">
        <v>172</v>
      </c>
      <c r="D54" s="295" t="s">
        <v>173</v>
      </c>
      <c r="E54" s="295"/>
      <c r="F54" s="295"/>
      <c r="G54" s="295"/>
      <c r="H54" s="295"/>
      <c r="I54" s="295"/>
      <c r="J54" s="295"/>
      <c r="K54" s="295"/>
      <c r="L54" s="295"/>
      <c r="M54" s="295"/>
      <c r="N54" s="295"/>
      <c r="O54" s="295"/>
      <c r="P54" s="295"/>
      <c r="Q54" s="295"/>
      <c r="R54" s="295"/>
      <c r="S54" s="295" t="s">
        <v>6</v>
      </c>
      <c r="T54" s="295"/>
    </row>
    <row r="55" spans="1:20" ht="42.75" customHeight="1" x14ac:dyDescent="0.4">
      <c r="A55" s="116" t="s">
        <v>19</v>
      </c>
      <c r="B55" s="7" t="s">
        <v>7</v>
      </c>
      <c r="C55" s="95" t="s">
        <v>16</v>
      </c>
      <c r="D55" s="296"/>
      <c r="E55" s="296"/>
      <c r="F55" s="296"/>
      <c r="G55" s="296"/>
      <c r="H55" s="296"/>
      <c r="I55" s="296"/>
      <c r="J55" s="296"/>
      <c r="K55" s="296"/>
      <c r="L55" s="296"/>
      <c r="M55" s="296"/>
      <c r="N55" s="296"/>
      <c r="O55" s="296"/>
      <c r="P55" s="296"/>
      <c r="Q55" s="296"/>
      <c r="R55" s="296"/>
      <c r="S55" s="296"/>
      <c r="T55" s="296"/>
    </row>
    <row r="56" spans="1:20" ht="42.75" customHeight="1" x14ac:dyDescent="0.4">
      <c r="A56" s="7" t="s">
        <v>20</v>
      </c>
      <c r="B56" s="7" t="s">
        <v>7</v>
      </c>
      <c r="C56" s="95" t="s">
        <v>16</v>
      </c>
      <c r="D56" s="296"/>
      <c r="E56" s="296"/>
      <c r="F56" s="296"/>
      <c r="G56" s="296"/>
      <c r="H56" s="296"/>
      <c r="I56" s="296"/>
      <c r="J56" s="296"/>
      <c r="K56" s="296"/>
      <c r="L56" s="296"/>
      <c r="M56" s="296"/>
      <c r="N56" s="296"/>
      <c r="O56" s="296"/>
      <c r="P56" s="296"/>
      <c r="Q56" s="296"/>
      <c r="R56" s="296"/>
      <c r="S56" s="296"/>
      <c r="T56" s="296"/>
    </row>
    <row r="57" spans="1:20" ht="18" customHeight="1" x14ac:dyDescent="0.4">
      <c r="A57" s="8"/>
      <c r="B57" s="8"/>
      <c r="C57" s="8"/>
      <c r="D57" s="8"/>
      <c r="E57" s="8"/>
      <c r="F57" s="8"/>
      <c r="G57" s="8"/>
      <c r="H57" s="8"/>
      <c r="I57" s="8"/>
      <c r="J57" s="8"/>
      <c r="K57" s="8"/>
      <c r="L57" s="8"/>
      <c r="M57" s="8"/>
      <c r="N57" s="8"/>
      <c r="O57" s="8"/>
      <c r="P57" s="8"/>
      <c r="Q57" s="8"/>
      <c r="R57" s="8"/>
      <c r="T57" s="8"/>
    </row>
    <row r="58" spans="1:20" ht="18.75" customHeight="1" x14ac:dyDescent="0.4">
      <c r="A58" s="49" t="s">
        <v>8</v>
      </c>
    </row>
    <row r="59" spans="1:20" s="3" customFormat="1" ht="16.5" customHeight="1" x14ac:dyDescent="0.4">
      <c r="A59" s="293" t="s">
        <v>174</v>
      </c>
      <c r="B59" s="294"/>
      <c r="C59" s="298" t="s">
        <v>175</v>
      </c>
      <c r="D59" s="299"/>
      <c r="E59" s="299"/>
      <c r="F59" s="299"/>
      <c r="G59" s="299"/>
      <c r="H59" s="299"/>
      <c r="I59" s="299"/>
      <c r="J59" s="299"/>
      <c r="K59" s="299"/>
      <c r="L59" s="299"/>
      <c r="M59" s="299"/>
      <c r="N59" s="299"/>
      <c r="O59" s="299"/>
      <c r="P59" s="299"/>
      <c r="Q59" s="299"/>
      <c r="R59" s="299"/>
      <c r="S59" s="299"/>
      <c r="T59" s="300"/>
    </row>
    <row r="60" spans="1:20" s="3" customFormat="1" ht="23.25" customHeight="1" x14ac:dyDescent="0.4">
      <c r="A60" s="301" t="s">
        <v>176</v>
      </c>
      <c r="B60" s="302"/>
      <c r="C60" s="307" t="s">
        <v>177</v>
      </c>
      <c r="D60" s="308"/>
      <c r="E60" s="308"/>
      <c r="F60" s="308"/>
      <c r="G60" s="308"/>
      <c r="H60" s="308"/>
      <c r="I60" s="308"/>
      <c r="J60" s="308"/>
      <c r="K60" s="308"/>
      <c r="L60" s="308"/>
      <c r="M60" s="308"/>
      <c r="N60" s="308"/>
      <c r="O60" s="308"/>
      <c r="P60" s="308"/>
      <c r="Q60" s="308"/>
      <c r="R60" s="308"/>
      <c r="S60" s="308"/>
      <c r="T60" s="309"/>
    </row>
    <row r="61" spans="1:20" s="3" customFormat="1" ht="23.25" customHeight="1" x14ac:dyDescent="0.4">
      <c r="A61" s="303"/>
      <c r="B61" s="304"/>
      <c r="C61" s="310"/>
      <c r="D61" s="311"/>
      <c r="E61" s="311"/>
      <c r="F61" s="311"/>
      <c r="G61" s="311"/>
      <c r="H61" s="311"/>
      <c r="I61" s="311"/>
      <c r="J61" s="311"/>
      <c r="K61" s="311"/>
      <c r="L61" s="311"/>
      <c r="M61" s="311"/>
      <c r="N61" s="311"/>
      <c r="O61" s="311"/>
      <c r="P61" s="311"/>
      <c r="Q61" s="311"/>
      <c r="R61" s="311"/>
      <c r="S61" s="311"/>
      <c r="T61" s="312"/>
    </row>
    <row r="62" spans="1:20" s="3" customFormat="1" ht="23.25" customHeight="1" x14ac:dyDescent="0.4">
      <c r="A62" s="305"/>
      <c r="B62" s="306"/>
      <c r="C62" s="313"/>
      <c r="D62" s="314"/>
      <c r="E62" s="314"/>
      <c r="F62" s="314"/>
      <c r="G62" s="314"/>
      <c r="H62" s="314"/>
      <c r="I62" s="314"/>
      <c r="J62" s="314"/>
      <c r="K62" s="314"/>
      <c r="L62" s="314"/>
      <c r="M62" s="314"/>
      <c r="N62" s="314"/>
      <c r="O62" s="314"/>
      <c r="P62" s="314"/>
      <c r="Q62" s="314"/>
      <c r="R62" s="314"/>
      <c r="S62" s="314"/>
      <c r="T62" s="315"/>
    </row>
    <row r="63" spans="1:20" ht="22.5" customHeight="1" x14ac:dyDescent="0.4">
      <c r="B63" s="5"/>
      <c r="C63" s="114"/>
      <c r="D63" s="5"/>
    </row>
    <row r="64" spans="1:20" ht="17.25" customHeight="1" x14ac:dyDescent="0.4">
      <c r="A64" s="117"/>
      <c r="B64" s="5"/>
      <c r="C64" s="114"/>
      <c r="D64" s="5"/>
      <c r="S64" s="293" t="s">
        <v>17</v>
      </c>
      <c r="T64" s="294"/>
    </row>
    <row r="65" spans="1:20" ht="26.25" customHeight="1" x14ac:dyDescent="0.4">
      <c r="B65" s="6"/>
      <c r="S65" s="118"/>
      <c r="T65" s="119"/>
    </row>
    <row r="66" spans="1:20" ht="14.25" customHeight="1" x14ac:dyDescent="0.4">
      <c r="B66" s="219" t="s">
        <v>19</v>
      </c>
      <c r="D66" s="218" t="s">
        <v>20</v>
      </c>
      <c r="F66" s="295" t="s">
        <v>9</v>
      </c>
      <c r="G66" s="295"/>
      <c r="H66" s="295"/>
      <c r="I66" s="295"/>
      <c r="J66" s="295"/>
      <c r="K66" s="6"/>
      <c r="L66" s="6"/>
      <c r="M66" s="6"/>
      <c r="N66" s="6"/>
      <c r="O66" s="6"/>
      <c r="P66" s="6"/>
    </row>
    <row r="67" spans="1:20" ht="14.25" customHeight="1" x14ac:dyDescent="0.4">
      <c r="B67" s="120"/>
      <c r="D67" s="120"/>
      <c r="F67" s="296"/>
      <c r="G67" s="296"/>
      <c r="H67" s="296"/>
      <c r="I67" s="296"/>
      <c r="J67" s="296"/>
    </row>
    <row r="68" spans="1:20" ht="18.75" customHeight="1" x14ac:dyDescent="0.4">
      <c r="B68" s="121"/>
      <c r="D68" s="121"/>
      <c r="F68" s="296"/>
      <c r="G68" s="296"/>
      <c r="H68" s="296"/>
      <c r="I68" s="296"/>
      <c r="J68" s="296"/>
      <c r="S68" s="293" t="s">
        <v>10</v>
      </c>
      <c r="T68" s="294"/>
    </row>
    <row r="69" spans="1:20" ht="26.25" customHeight="1" x14ac:dyDescent="0.4">
      <c r="B69" s="122"/>
      <c r="D69" s="122"/>
      <c r="F69" s="296"/>
      <c r="G69" s="296"/>
      <c r="H69" s="296"/>
      <c r="I69" s="296"/>
      <c r="J69" s="296"/>
      <c r="S69" s="123"/>
      <c r="T69" s="124"/>
    </row>
    <row r="70" spans="1:20" ht="29.25" customHeight="1" x14ac:dyDescent="0.4">
      <c r="A70" s="5"/>
      <c r="B70" s="5"/>
      <c r="C70" s="5"/>
      <c r="D70" s="5"/>
      <c r="E70" s="5"/>
      <c r="F70" s="5"/>
      <c r="G70" s="5"/>
      <c r="H70" s="5"/>
      <c r="I70" s="5"/>
      <c r="J70" s="5"/>
      <c r="K70" s="5"/>
      <c r="L70" s="5"/>
      <c r="M70" s="5"/>
      <c r="N70" s="5"/>
      <c r="O70" s="5"/>
      <c r="P70" s="5"/>
      <c r="Q70" s="5"/>
      <c r="R70" s="5"/>
      <c r="S70" s="5"/>
      <c r="T70" s="5"/>
    </row>
    <row r="71" spans="1:20" ht="22.5" customHeight="1" x14ac:dyDescent="0.4">
      <c r="A71" s="218" t="s">
        <v>11</v>
      </c>
      <c r="B71" s="220" t="s">
        <v>22</v>
      </c>
      <c r="C71" s="218" t="s">
        <v>23</v>
      </c>
      <c r="D71" s="293" t="s">
        <v>12</v>
      </c>
      <c r="E71" s="297"/>
      <c r="F71" s="297"/>
      <c r="G71" s="297"/>
      <c r="H71" s="297"/>
      <c r="I71" s="297"/>
      <c r="J71" s="297"/>
      <c r="K71" s="297"/>
      <c r="L71" s="297"/>
      <c r="M71" s="297"/>
      <c r="N71" s="297"/>
      <c r="O71" s="297"/>
      <c r="P71" s="297"/>
      <c r="Q71" s="297"/>
      <c r="R71" s="297"/>
      <c r="S71" s="297"/>
      <c r="T71" s="294"/>
    </row>
    <row r="72" spans="1:20" ht="26.25" customHeight="1" x14ac:dyDescent="0.4">
      <c r="A72" s="94">
        <v>1</v>
      </c>
      <c r="B72" s="94" t="s">
        <v>13</v>
      </c>
      <c r="C72" s="94" t="s">
        <v>13</v>
      </c>
      <c r="D72" s="289" t="s">
        <v>14</v>
      </c>
      <c r="E72" s="290"/>
      <c r="F72" s="290"/>
      <c r="G72" s="290"/>
      <c r="H72" s="290"/>
      <c r="I72" s="290"/>
      <c r="J72" s="290"/>
      <c r="K72" s="290"/>
      <c r="L72" s="290"/>
      <c r="M72" s="290"/>
      <c r="N72" s="290"/>
      <c r="O72" s="290"/>
      <c r="P72" s="290"/>
      <c r="Q72" s="290"/>
      <c r="R72" s="290"/>
      <c r="S72" s="290"/>
      <c r="T72" s="291"/>
    </row>
    <row r="73" spans="1:20" ht="26.25" customHeight="1" x14ac:dyDescent="0.4">
      <c r="A73" s="94">
        <v>2</v>
      </c>
      <c r="B73" s="94" t="s">
        <v>13</v>
      </c>
      <c r="C73" s="94" t="s">
        <v>13</v>
      </c>
      <c r="D73" s="289" t="s">
        <v>74</v>
      </c>
      <c r="E73" s="290"/>
      <c r="F73" s="290"/>
      <c r="G73" s="290"/>
      <c r="H73" s="290"/>
      <c r="I73" s="290"/>
      <c r="J73" s="290"/>
      <c r="K73" s="290"/>
      <c r="L73" s="290"/>
      <c r="M73" s="290"/>
      <c r="N73" s="290"/>
      <c r="O73" s="290"/>
      <c r="P73" s="290"/>
      <c r="Q73" s="290"/>
      <c r="R73" s="290"/>
      <c r="S73" s="290"/>
      <c r="T73" s="291"/>
    </row>
    <row r="74" spans="1:20" x14ac:dyDescent="0.4">
      <c r="A74" s="5"/>
      <c r="B74" s="5"/>
      <c r="C74" s="5"/>
      <c r="D74" s="5"/>
      <c r="E74" s="5"/>
      <c r="F74" s="5"/>
      <c r="G74" s="5"/>
      <c r="H74" s="5"/>
      <c r="I74" s="5"/>
      <c r="J74" s="5"/>
      <c r="K74" s="5"/>
      <c r="L74" s="5"/>
      <c r="M74" s="5"/>
      <c r="N74" s="5"/>
      <c r="O74" s="5"/>
      <c r="P74" s="5"/>
      <c r="Q74" s="5"/>
      <c r="R74" s="5"/>
      <c r="S74" s="5"/>
      <c r="T74" s="5"/>
    </row>
    <row r="75" spans="1:20" x14ac:dyDescent="0.4">
      <c r="A75" s="5"/>
      <c r="B75" s="5"/>
      <c r="C75" s="5"/>
      <c r="D75" s="5"/>
      <c r="E75" s="5"/>
      <c r="F75" s="5"/>
      <c r="G75" s="5"/>
      <c r="H75" s="5"/>
      <c r="I75" s="5"/>
      <c r="J75" s="5"/>
      <c r="K75" s="5"/>
      <c r="L75" s="5"/>
      <c r="M75" s="5"/>
      <c r="N75" s="5"/>
      <c r="O75" s="5"/>
      <c r="P75" s="5"/>
      <c r="Q75" s="5"/>
      <c r="R75" s="5"/>
      <c r="S75" s="5"/>
      <c r="T75" s="5"/>
    </row>
    <row r="76" spans="1:20" x14ac:dyDescent="0.4">
      <c r="A76" s="5"/>
      <c r="B76" s="5"/>
      <c r="C76" s="5"/>
      <c r="D76" s="5"/>
      <c r="E76" s="5"/>
      <c r="F76" s="5"/>
      <c r="G76" s="5"/>
      <c r="H76" s="5"/>
      <c r="I76" s="5"/>
      <c r="J76" s="5"/>
      <c r="K76" s="5"/>
      <c r="L76" s="5"/>
      <c r="M76" s="5"/>
      <c r="N76" s="5"/>
      <c r="O76" s="5"/>
      <c r="P76" s="5"/>
      <c r="Q76" s="5"/>
      <c r="R76" s="5"/>
      <c r="S76" s="5"/>
      <c r="T76" s="5"/>
    </row>
    <row r="77" spans="1:20" x14ac:dyDescent="0.4">
      <c r="A77" s="5"/>
      <c r="B77" s="5"/>
      <c r="C77" s="5"/>
      <c r="D77" s="5"/>
      <c r="E77" s="5"/>
      <c r="F77" s="5"/>
      <c r="G77" s="5"/>
      <c r="H77" s="5"/>
      <c r="I77" s="5"/>
      <c r="J77" s="5"/>
      <c r="K77" s="5"/>
      <c r="L77" s="5"/>
      <c r="M77" s="5"/>
      <c r="N77" s="5"/>
      <c r="O77" s="5"/>
      <c r="P77" s="5"/>
      <c r="Q77" s="5"/>
      <c r="R77" s="5"/>
      <c r="S77" s="5"/>
      <c r="T77" s="5"/>
    </row>
    <row r="78" spans="1:20" x14ac:dyDescent="0.4">
      <c r="A78" s="5"/>
      <c r="B78" s="5"/>
      <c r="C78" s="5"/>
      <c r="D78" s="5"/>
      <c r="E78" s="5"/>
      <c r="F78" s="5"/>
      <c r="G78" s="5"/>
      <c r="H78" s="5"/>
      <c r="I78" s="5"/>
      <c r="J78" s="5"/>
      <c r="K78" s="5"/>
      <c r="L78" s="5"/>
      <c r="M78" s="5"/>
      <c r="N78" s="5"/>
      <c r="O78" s="5"/>
      <c r="P78" s="5"/>
      <c r="Q78" s="5"/>
      <c r="R78" s="5"/>
      <c r="S78" s="5"/>
      <c r="T78" s="5"/>
    </row>
    <row r="79" spans="1:20" x14ac:dyDescent="0.4">
      <c r="A79" s="5"/>
      <c r="B79" s="5"/>
      <c r="C79" s="5"/>
      <c r="D79" s="5"/>
      <c r="E79" s="5"/>
      <c r="F79" s="5"/>
      <c r="G79" s="5"/>
      <c r="H79" s="5"/>
      <c r="I79" s="5"/>
      <c r="J79" s="5"/>
      <c r="K79" s="5"/>
      <c r="L79" s="5"/>
      <c r="M79" s="5"/>
      <c r="N79" s="5"/>
      <c r="O79" s="5"/>
      <c r="P79" s="5"/>
      <c r="Q79" s="5"/>
      <c r="R79" s="5"/>
      <c r="S79" s="5"/>
      <c r="T79" s="5"/>
    </row>
    <row r="80" spans="1:20" x14ac:dyDescent="0.4">
      <c r="A80" s="5"/>
      <c r="B80" s="5"/>
      <c r="C80" s="5"/>
      <c r="D80" s="5"/>
      <c r="E80" s="5"/>
      <c r="F80" s="5"/>
      <c r="G80" s="5"/>
      <c r="H80" s="5"/>
      <c r="I80" s="5"/>
      <c r="J80" s="5"/>
      <c r="K80" s="5"/>
      <c r="L80" s="5"/>
      <c r="M80" s="5"/>
      <c r="N80" s="5"/>
      <c r="O80" s="5"/>
      <c r="P80" s="5"/>
      <c r="Q80" s="5"/>
      <c r="R80" s="5"/>
      <c r="S80" s="5"/>
      <c r="T80" s="5"/>
    </row>
    <row r="81" spans="1:20" x14ac:dyDescent="0.4">
      <c r="A81" s="5"/>
      <c r="B81" s="5"/>
      <c r="C81" s="5"/>
      <c r="D81" s="5"/>
      <c r="E81" s="5"/>
      <c r="F81" s="5"/>
      <c r="G81" s="5"/>
      <c r="H81" s="5"/>
      <c r="I81" s="5"/>
      <c r="J81" s="5"/>
      <c r="K81" s="5"/>
      <c r="L81" s="5"/>
      <c r="M81" s="5"/>
      <c r="N81" s="5"/>
      <c r="O81" s="5"/>
      <c r="P81" s="5"/>
      <c r="Q81" s="5"/>
      <c r="R81" s="5"/>
      <c r="S81" s="5"/>
      <c r="T81" s="5"/>
    </row>
    <row r="82" spans="1:20" x14ac:dyDescent="0.4">
      <c r="A82" s="5"/>
      <c r="B82" s="5"/>
      <c r="C82" s="5"/>
      <c r="D82" s="5"/>
      <c r="E82" s="5"/>
      <c r="F82" s="5"/>
      <c r="G82" s="5"/>
      <c r="H82" s="5"/>
      <c r="I82" s="5"/>
      <c r="J82" s="5"/>
      <c r="K82" s="5"/>
      <c r="L82" s="5"/>
      <c r="M82" s="5"/>
      <c r="N82" s="5"/>
      <c r="O82" s="5"/>
      <c r="P82" s="5"/>
      <c r="Q82" s="5"/>
      <c r="R82" s="5"/>
      <c r="S82" s="5"/>
      <c r="T82" s="5"/>
    </row>
    <row r="83" spans="1:20" x14ac:dyDescent="0.4">
      <c r="A83" s="5"/>
      <c r="B83" s="5"/>
      <c r="C83" s="5"/>
      <c r="D83" s="5"/>
      <c r="E83" s="5"/>
      <c r="F83" s="5"/>
      <c r="G83" s="5"/>
      <c r="H83" s="5"/>
      <c r="I83" s="5"/>
      <c r="J83" s="5"/>
      <c r="K83" s="5"/>
      <c r="L83" s="5"/>
      <c r="M83" s="5"/>
      <c r="N83" s="5"/>
      <c r="O83" s="5"/>
      <c r="P83" s="5"/>
      <c r="Q83" s="5"/>
      <c r="R83" s="5"/>
      <c r="S83" s="5"/>
      <c r="T83" s="5"/>
    </row>
    <row r="84" spans="1:20" x14ac:dyDescent="0.4">
      <c r="A84" s="5"/>
      <c r="B84" s="5"/>
      <c r="C84" s="5"/>
      <c r="D84" s="5"/>
      <c r="E84" s="5"/>
      <c r="F84" s="5"/>
      <c r="G84" s="5"/>
      <c r="H84" s="5"/>
      <c r="I84" s="5"/>
      <c r="J84" s="5"/>
      <c r="K84" s="5"/>
      <c r="L84" s="5"/>
      <c r="M84" s="5"/>
      <c r="N84" s="5"/>
      <c r="O84" s="5"/>
      <c r="P84" s="5"/>
      <c r="Q84" s="5"/>
      <c r="R84" s="5"/>
      <c r="S84" s="5"/>
      <c r="T84" s="5"/>
    </row>
    <row r="85" spans="1:20" x14ac:dyDescent="0.4">
      <c r="A85" s="5"/>
      <c r="B85" s="5"/>
      <c r="C85" s="5"/>
      <c r="D85" s="5"/>
      <c r="E85" s="5"/>
      <c r="F85" s="5"/>
      <c r="G85" s="5"/>
      <c r="H85" s="5"/>
      <c r="I85" s="5"/>
      <c r="J85" s="5"/>
      <c r="K85" s="5"/>
      <c r="L85" s="5"/>
      <c r="M85" s="5"/>
      <c r="N85" s="5"/>
      <c r="O85" s="5"/>
      <c r="P85" s="5"/>
      <c r="Q85" s="5"/>
      <c r="R85" s="5"/>
      <c r="S85" s="5"/>
      <c r="T85" s="5"/>
    </row>
    <row r="86" spans="1:20" x14ac:dyDescent="0.4">
      <c r="A86" s="5"/>
      <c r="B86" s="5"/>
      <c r="C86" s="5"/>
      <c r="D86" s="5"/>
      <c r="E86" s="5"/>
      <c r="F86" s="5"/>
      <c r="G86" s="5"/>
      <c r="H86" s="5"/>
      <c r="I86" s="5"/>
      <c r="J86" s="5"/>
      <c r="K86" s="5"/>
      <c r="L86" s="5"/>
      <c r="M86" s="5"/>
      <c r="N86" s="5"/>
      <c r="O86" s="5"/>
      <c r="P86" s="5"/>
      <c r="Q86" s="5"/>
      <c r="R86" s="5"/>
      <c r="S86" s="5"/>
      <c r="T86" s="5"/>
    </row>
    <row r="87" spans="1:20" x14ac:dyDescent="0.4">
      <c r="A87" s="5"/>
      <c r="B87" s="5"/>
      <c r="C87" s="5"/>
      <c r="D87" s="5"/>
      <c r="E87" s="5"/>
      <c r="F87" s="5"/>
      <c r="G87" s="5"/>
      <c r="H87" s="5"/>
      <c r="I87" s="5"/>
      <c r="J87" s="5"/>
      <c r="K87" s="5"/>
      <c r="L87" s="5"/>
      <c r="M87" s="5"/>
      <c r="N87" s="5"/>
      <c r="O87" s="5"/>
      <c r="P87" s="5"/>
      <c r="Q87" s="5"/>
      <c r="R87" s="5"/>
      <c r="S87" s="5"/>
      <c r="T87" s="5"/>
    </row>
    <row r="88" spans="1:20" x14ac:dyDescent="0.4">
      <c r="A88" s="5"/>
      <c r="B88" s="5"/>
      <c r="C88" s="5"/>
      <c r="D88" s="5"/>
      <c r="E88" s="5"/>
      <c r="F88" s="5"/>
      <c r="G88" s="5"/>
      <c r="H88" s="5"/>
      <c r="I88" s="5"/>
      <c r="J88" s="5"/>
      <c r="K88" s="5"/>
      <c r="L88" s="5"/>
      <c r="M88" s="5"/>
      <c r="N88" s="5"/>
      <c r="O88" s="5"/>
      <c r="P88" s="5"/>
      <c r="Q88" s="5"/>
      <c r="R88" s="5"/>
      <c r="S88" s="5"/>
      <c r="T88" s="5"/>
    </row>
    <row r="89" spans="1:20" x14ac:dyDescent="0.4">
      <c r="A89" s="5"/>
      <c r="B89" s="5"/>
      <c r="C89" s="5"/>
      <c r="D89" s="5"/>
      <c r="E89" s="5"/>
      <c r="F89" s="5"/>
      <c r="G89" s="5"/>
      <c r="H89" s="5"/>
      <c r="I89" s="5"/>
      <c r="J89" s="5"/>
      <c r="K89" s="5"/>
      <c r="L89" s="5"/>
      <c r="M89" s="5"/>
      <c r="N89" s="5"/>
      <c r="O89" s="5"/>
      <c r="P89" s="5"/>
      <c r="Q89" s="5"/>
      <c r="R89" s="5"/>
      <c r="S89" s="5"/>
      <c r="T89" s="5"/>
    </row>
    <row r="90" spans="1:20" x14ac:dyDescent="0.4">
      <c r="A90" s="5"/>
      <c r="B90" s="5"/>
      <c r="C90" s="5"/>
      <c r="D90" s="5"/>
      <c r="E90" s="5"/>
      <c r="F90" s="5"/>
      <c r="G90" s="5"/>
      <c r="H90" s="5"/>
      <c r="I90" s="5"/>
      <c r="J90" s="5"/>
      <c r="K90" s="5"/>
      <c r="L90" s="5"/>
      <c r="M90" s="5"/>
      <c r="N90" s="5"/>
      <c r="O90" s="5"/>
      <c r="P90" s="5"/>
      <c r="Q90" s="5"/>
      <c r="R90" s="5"/>
      <c r="S90" s="5"/>
      <c r="T90" s="5"/>
    </row>
    <row r="91" spans="1:20" x14ac:dyDescent="0.4">
      <c r="A91" s="5"/>
      <c r="B91" s="5"/>
      <c r="C91" s="5"/>
      <c r="D91" s="5"/>
      <c r="E91" s="5"/>
      <c r="F91" s="5"/>
      <c r="G91" s="5"/>
      <c r="H91" s="5"/>
      <c r="I91" s="5"/>
      <c r="J91" s="5"/>
      <c r="K91" s="5"/>
      <c r="L91" s="5"/>
      <c r="M91" s="5"/>
      <c r="N91" s="5"/>
      <c r="O91" s="5"/>
      <c r="P91" s="5"/>
      <c r="Q91" s="5"/>
      <c r="R91" s="5"/>
      <c r="S91" s="5"/>
      <c r="T91" s="5"/>
    </row>
    <row r="92" spans="1:20" x14ac:dyDescent="0.4">
      <c r="A92" s="5"/>
      <c r="B92" s="5"/>
      <c r="C92" s="5"/>
      <c r="D92" s="5"/>
      <c r="E92" s="5"/>
      <c r="F92" s="5"/>
      <c r="G92" s="5"/>
      <c r="H92" s="5"/>
      <c r="I92" s="5"/>
      <c r="J92" s="5"/>
      <c r="K92" s="5"/>
      <c r="L92" s="5"/>
      <c r="M92" s="5"/>
      <c r="N92" s="5"/>
      <c r="O92" s="5"/>
      <c r="P92" s="5"/>
      <c r="Q92" s="5"/>
      <c r="R92" s="5"/>
      <c r="S92" s="5"/>
      <c r="T92" s="5"/>
    </row>
    <row r="93" spans="1:20" x14ac:dyDescent="0.4">
      <c r="A93" s="5"/>
      <c r="B93" s="5"/>
      <c r="C93" s="5"/>
      <c r="D93" s="5"/>
      <c r="E93" s="5"/>
      <c r="F93" s="5"/>
      <c r="G93" s="5"/>
      <c r="H93" s="5"/>
      <c r="I93" s="5"/>
      <c r="J93" s="5"/>
      <c r="K93" s="5"/>
      <c r="L93" s="5"/>
      <c r="M93" s="5"/>
      <c r="N93" s="5"/>
      <c r="O93" s="5"/>
      <c r="P93" s="5"/>
      <c r="Q93" s="5"/>
      <c r="R93" s="5"/>
      <c r="S93" s="5"/>
      <c r="T93" s="5"/>
    </row>
    <row r="94" spans="1:20" x14ac:dyDescent="0.4">
      <c r="A94" s="5"/>
      <c r="B94" s="5"/>
      <c r="C94" s="5"/>
      <c r="D94" s="5"/>
      <c r="E94" s="5"/>
      <c r="F94" s="5"/>
      <c r="G94" s="5"/>
      <c r="H94" s="5"/>
      <c r="I94" s="5"/>
      <c r="J94" s="5"/>
      <c r="K94" s="5"/>
      <c r="L94" s="5"/>
      <c r="M94" s="5"/>
      <c r="N94" s="5"/>
      <c r="O94" s="5"/>
      <c r="P94" s="5"/>
      <c r="Q94" s="5"/>
      <c r="R94" s="5"/>
      <c r="S94" s="5"/>
      <c r="T94" s="5"/>
    </row>
    <row r="95" spans="1:20" x14ac:dyDescent="0.4">
      <c r="A95" s="5"/>
      <c r="B95" s="5"/>
      <c r="C95" s="5"/>
      <c r="D95" s="5"/>
      <c r="E95" s="5"/>
      <c r="F95" s="5"/>
      <c r="G95" s="5"/>
      <c r="H95" s="5"/>
      <c r="I95" s="5"/>
      <c r="J95" s="5"/>
      <c r="K95" s="5"/>
      <c r="L95" s="5"/>
      <c r="M95" s="5"/>
      <c r="N95" s="5"/>
      <c r="O95" s="5"/>
      <c r="P95" s="5"/>
      <c r="Q95" s="5"/>
      <c r="R95" s="5"/>
      <c r="S95" s="5"/>
      <c r="T95" s="5"/>
    </row>
    <row r="96" spans="1:20" x14ac:dyDescent="0.4">
      <c r="A96" s="5"/>
      <c r="B96" s="5"/>
      <c r="C96" s="5"/>
      <c r="D96" s="5"/>
      <c r="E96" s="5"/>
      <c r="F96" s="5"/>
      <c r="G96" s="5"/>
      <c r="H96" s="5"/>
      <c r="I96" s="5"/>
      <c r="J96" s="5"/>
      <c r="K96" s="5"/>
      <c r="L96" s="5"/>
      <c r="M96" s="5"/>
      <c r="N96" s="5"/>
      <c r="O96" s="5"/>
      <c r="P96" s="5"/>
      <c r="Q96" s="5"/>
      <c r="R96" s="5"/>
      <c r="S96" s="5"/>
      <c r="T96" s="5"/>
    </row>
    <row r="97" spans="1:20" x14ac:dyDescent="0.4">
      <c r="A97" s="5"/>
      <c r="B97" s="5"/>
      <c r="C97" s="5"/>
      <c r="D97" s="5"/>
      <c r="E97" s="5"/>
      <c r="F97" s="5"/>
      <c r="G97" s="5"/>
      <c r="H97" s="5"/>
      <c r="I97" s="5"/>
      <c r="J97" s="5"/>
      <c r="K97" s="5"/>
      <c r="L97" s="5"/>
      <c r="M97" s="5"/>
      <c r="N97" s="5"/>
      <c r="O97" s="5"/>
      <c r="P97" s="5"/>
      <c r="Q97" s="5"/>
      <c r="R97" s="5"/>
      <c r="S97" s="5"/>
      <c r="T97" s="5"/>
    </row>
    <row r="98" spans="1:20" x14ac:dyDescent="0.4">
      <c r="A98" s="5"/>
      <c r="B98" s="5"/>
      <c r="C98" s="5"/>
      <c r="D98" s="5"/>
      <c r="E98" s="5"/>
      <c r="F98" s="5"/>
      <c r="G98" s="5"/>
      <c r="H98" s="5"/>
      <c r="I98" s="5"/>
      <c r="J98" s="5"/>
      <c r="K98" s="5"/>
      <c r="L98" s="5"/>
      <c r="M98" s="5"/>
      <c r="N98" s="5"/>
      <c r="O98" s="5"/>
      <c r="P98" s="5"/>
      <c r="Q98" s="5"/>
      <c r="R98" s="5"/>
      <c r="S98" s="5"/>
      <c r="T98" s="5"/>
    </row>
    <row r="99" spans="1:20" x14ac:dyDescent="0.4">
      <c r="A99" s="5"/>
      <c r="B99" s="5"/>
      <c r="C99" s="5"/>
      <c r="D99" s="5"/>
      <c r="E99" s="5"/>
      <c r="F99" s="5"/>
      <c r="G99" s="5"/>
      <c r="H99" s="5"/>
      <c r="I99" s="5"/>
      <c r="J99" s="5"/>
      <c r="K99" s="5"/>
      <c r="L99" s="5"/>
      <c r="M99" s="5"/>
      <c r="N99" s="5"/>
      <c r="O99" s="5"/>
      <c r="P99" s="5"/>
      <c r="Q99" s="5"/>
      <c r="R99" s="5"/>
      <c r="S99" s="5"/>
      <c r="T99" s="5"/>
    </row>
    <row r="100" spans="1:20" x14ac:dyDescent="0.4">
      <c r="A100" s="5"/>
      <c r="B100" s="5"/>
      <c r="C100" s="5"/>
      <c r="D100" s="5"/>
      <c r="E100" s="5"/>
      <c r="F100" s="5"/>
      <c r="G100" s="5"/>
      <c r="H100" s="5"/>
      <c r="I100" s="5"/>
      <c r="J100" s="5"/>
      <c r="K100" s="5"/>
      <c r="L100" s="5"/>
      <c r="M100" s="5"/>
      <c r="N100" s="5"/>
      <c r="O100" s="5"/>
      <c r="P100" s="5"/>
      <c r="Q100" s="5"/>
      <c r="R100" s="5"/>
      <c r="S100" s="5"/>
      <c r="T100" s="5"/>
    </row>
    <row r="101" spans="1:20" x14ac:dyDescent="0.4">
      <c r="A101" s="5"/>
      <c r="B101" s="5"/>
      <c r="C101" s="5"/>
      <c r="D101" s="5"/>
      <c r="E101" s="5"/>
      <c r="F101" s="5"/>
      <c r="G101" s="5"/>
      <c r="H101" s="5"/>
      <c r="I101" s="5"/>
      <c r="J101" s="5"/>
      <c r="K101" s="5"/>
      <c r="L101" s="5"/>
      <c r="M101" s="5"/>
      <c r="N101" s="5"/>
      <c r="O101" s="5"/>
      <c r="P101" s="5"/>
      <c r="Q101" s="5"/>
      <c r="R101" s="5"/>
      <c r="S101" s="5"/>
      <c r="T101" s="5"/>
    </row>
    <row r="102" spans="1:20" x14ac:dyDescent="0.4">
      <c r="A102" s="5"/>
      <c r="B102" s="5"/>
      <c r="C102" s="5"/>
      <c r="D102" s="5"/>
      <c r="E102" s="5"/>
      <c r="F102" s="5"/>
      <c r="G102" s="5"/>
      <c r="H102" s="5"/>
      <c r="I102" s="5"/>
      <c r="J102" s="5"/>
      <c r="K102" s="5"/>
      <c r="L102" s="5"/>
      <c r="M102" s="5"/>
      <c r="N102" s="5"/>
      <c r="O102" s="5"/>
      <c r="P102" s="5"/>
      <c r="Q102" s="5"/>
      <c r="R102" s="5"/>
      <c r="S102" s="5"/>
      <c r="T102" s="5"/>
    </row>
    <row r="103" spans="1:20" x14ac:dyDescent="0.4">
      <c r="A103" s="5"/>
      <c r="B103" s="5"/>
      <c r="C103" s="5"/>
      <c r="D103" s="5"/>
      <c r="E103" s="5"/>
      <c r="F103" s="5"/>
      <c r="G103" s="5"/>
      <c r="H103" s="5"/>
      <c r="I103" s="5"/>
      <c r="J103" s="5"/>
      <c r="K103" s="5"/>
      <c r="L103" s="5"/>
      <c r="M103" s="5"/>
      <c r="N103" s="5"/>
      <c r="O103" s="5"/>
      <c r="P103" s="5"/>
      <c r="Q103" s="5"/>
      <c r="R103" s="5"/>
      <c r="S103" s="5"/>
      <c r="T103" s="5"/>
    </row>
    <row r="104" spans="1:20" x14ac:dyDescent="0.4">
      <c r="A104" s="5"/>
      <c r="B104" s="5"/>
      <c r="C104" s="5"/>
      <c r="D104" s="5"/>
      <c r="E104" s="5"/>
      <c r="F104" s="5"/>
      <c r="G104" s="5"/>
      <c r="H104" s="5"/>
      <c r="I104" s="5"/>
      <c r="J104" s="5"/>
      <c r="K104" s="5"/>
      <c r="L104" s="5"/>
      <c r="M104" s="5"/>
      <c r="N104" s="5"/>
      <c r="O104" s="5"/>
      <c r="P104" s="5"/>
      <c r="Q104" s="5"/>
      <c r="R104" s="5"/>
      <c r="S104" s="5"/>
      <c r="T104" s="5"/>
    </row>
    <row r="105" spans="1:20" x14ac:dyDescent="0.4">
      <c r="A105" s="5"/>
      <c r="B105" s="5"/>
      <c r="C105" s="5"/>
      <c r="D105" s="5"/>
      <c r="E105" s="5"/>
      <c r="F105" s="5"/>
      <c r="G105" s="5"/>
      <c r="H105" s="5"/>
      <c r="I105" s="5"/>
      <c r="J105" s="5"/>
      <c r="K105" s="5"/>
      <c r="L105" s="5"/>
      <c r="M105" s="5"/>
      <c r="N105" s="5"/>
      <c r="O105" s="5"/>
      <c r="P105" s="5"/>
      <c r="Q105" s="5"/>
      <c r="R105" s="5"/>
      <c r="S105" s="5"/>
      <c r="T105" s="5"/>
    </row>
    <row r="106" spans="1:20" x14ac:dyDescent="0.4">
      <c r="A106" s="5"/>
      <c r="B106" s="5"/>
      <c r="C106" s="5"/>
      <c r="D106" s="5"/>
      <c r="E106" s="5"/>
      <c r="F106" s="5"/>
      <c r="G106" s="5"/>
      <c r="H106" s="5"/>
      <c r="I106" s="5"/>
      <c r="J106" s="5"/>
      <c r="K106" s="5"/>
      <c r="L106" s="5"/>
      <c r="M106" s="5"/>
      <c r="N106" s="5"/>
      <c r="O106" s="5"/>
      <c r="P106" s="5"/>
      <c r="Q106" s="5"/>
      <c r="R106" s="5"/>
      <c r="S106" s="5"/>
      <c r="T106" s="5"/>
    </row>
    <row r="107" spans="1:20" x14ac:dyDescent="0.4">
      <c r="A107" s="5"/>
      <c r="B107" s="5"/>
      <c r="C107" s="5"/>
      <c r="D107" s="5"/>
      <c r="E107" s="5"/>
      <c r="F107" s="5"/>
      <c r="G107" s="5"/>
      <c r="H107" s="5"/>
      <c r="I107" s="5"/>
      <c r="J107" s="5"/>
      <c r="K107" s="5"/>
      <c r="L107" s="5"/>
      <c r="M107" s="5"/>
      <c r="N107" s="5"/>
      <c r="O107" s="5"/>
      <c r="P107" s="5"/>
      <c r="Q107" s="5"/>
      <c r="R107" s="5"/>
      <c r="S107" s="5"/>
      <c r="T107" s="5"/>
    </row>
    <row r="108" spans="1:20" x14ac:dyDescent="0.4">
      <c r="A108" s="5"/>
      <c r="B108" s="5"/>
      <c r="C108" s="5"/>
      <c r="D108" s="5"/>
      <c r="E108" s="5"/>
      <c r="F108" s="5"/>
      <c r="G108" s="5"/>
      <c r="H108" s="5"/>
      <c r="I108" s="5"/>
      <c r="J108" s="5"/>
      <c r="K108" s="5"/>
      <c r="L108" s="5"/>
      <c r="M108" s="5"/>
      <c r="N108" s="5"/>
      <c r="O108" s="5"/>
      <c r="P108" s="5"/>
      <c r="Q108" s="5"/>
      <c r="R108" s="5"/>
      <c r="S108" s="5"/>
      <c r="T108" s="5"/>
    </row>
    <row r="109" spans="1:20" x14ac:dyDescent="0.4">
      <c r="A109" s="5"/>
      <c r="B109" s="5"/>
      <c r="C109" s="5"/>
      <c r="D109" s="5"/>
      <c r="E109" s="5"/>
      <c r="F109" s="5"/>
      <c r="G109" s="5"/>
      <c r="H109" s="5"/>
      <c r="I109" s="5"/>
      <c r="J109" s="5"/>
      <c r="K109" s="5"/>
      <c r="L109" s="5"/>
      <c r="M109" s="5"/>
      <c r="N109" s="5"/>
      <c r="O109" s="5"/>
      <c r="P109" s="5"/>
      <c r="Q109" s="5"/>
      <c r="R109" s="5"/>
      <c r="S109" s="5"/>
      <c r="T109" s="5"/>
    </row>
    <row r="110" spans="1:20" x14ac:dyDescent="0.4">
      <c r="A110" s="5"/>
      <c r="B110" s="5"/>
      <c r="C110" s="5"/>
      <c r="D110" s="5"/>
      <c r="E110" s="5"/>
      <c r="F110" s="5"/>
      <c r="G110" s="5"/>
      <c r="H110" s="5"/>
      <c r="I110" s="5"/>
      <c r="J110" s="5"/>
      <c r="K110" s="5"/>
      <c r="L110" s="5"/>
      <c r="M110" s="5"/>
      <c r="N110" s="5"/>
      <c r="O110" s="5"/>
      <c r="P110" s="5"/>
      <c r="Q110" s="5"/>
      <c r="R110" s="5"/>
      <c r="S110" s="5"/>
      <c r="T110" s="5"/>
    </row>
    <row r="111" spans="1:20" x14ac:dyDescent="0.4">
      <c r="A111" s="5"/>
      <c r="B111" s="5"/>
      <c r="C111" s="5"/>
      <c r="D111" s="5"/>
      <c r="E111" s="5"/>
      <c r="F111" s="5"/>
      <c r="G111" s="5"/>
      <c r="H111" s="5"/>
      <c r="I111" s="5"/>
      <c r="J111" s="5"/>
      <c r="K111" s="5"/>
      <c r="L111" s="5"/>
      <c r="M111" s="5"/>
      <c r="N111" s="5"/>
      <c r="O111" s="5"/>
      <c r="P111" s="5"/>
      <c r="Q111" s="5"/>
      <c r="R111" s="5"/>
      <c r="S111" s="5"/>
      <c r="T111" s="5"/>
    </row>
    <row r="112" spans="1:20" x14ac:dyDescent="0.4">
      <c r="A112" s="5"/>
      <c r="B112" s="5"/>
      <c r="C112" s="5"/>
      <c r="D112" s="5"/>
      <c r="E112" s="5"/>
      <c r="F112" s="5"/>
      <c r="G112" s="5"/>
      <c r="H112" s="5"/>
      <c r="I112" s="5"/>
      <c r="J112" s="5"/>
      <c r="K112" s="5"/>
      <c r="L112" s="5"/>
      <c r="M112" s="5"/>
      <c r="N112" s="5"/>
      <c r="O112" s="5"/>
      <c r="P112" s="5"/>
      <c r="Q112" s="5"/>
      <c r="R112" s="5"/>
      <c r="S112" s="5"/>
      <c r="T112" s="5"/>
    </row>
    <row r="113" spans="1:20" x14ac:dyDescent="0.4">
      <c r="A113" s="5"/>
      <c r="B113" s="5"/>
      <c r="C113" s="5"/>
      <c r="D113" s="5"/>
      <c r="E113" s="5"/>
      <c r="F113" s="5"/>
      <c r="G113" s="5"/>
      <c r="H113" s="5"/>
      <c r="I113" s="5"/>
      <c r="J113" s="5"/>
      <c r="K113" s="5"/>
      <c r="L113" s="5"/>
      <c r="M113" s="5"/>
      <c r="N113" s="5"/>
      <c r="O113" s="5"/>
      <c r="P113" s="5"/>
      <c r="Q113" s="5"/>
      <c r="R113" s="5"/>
      <c r="S113" s="5"/>
      <c r="T113" s="5"/>
    </row>
    <row r="114" spans="1:20" x14ac:dyDescent="0.4">
      <c r="A114" s="5"/>
      <c r="B114" s="5"/>
      <c r="C114" s="5"/>
      <c r="D114" s="5"/>
      <c r="E114" s="5"/>
      <c r="F114" s="5"/>
      <c r="G114" s="5"/>
      <c r="H114" s="5"/>
      <c r="I114" s="5"/>
      <c r="J114" s="5"/>
      <c r="K114" s="5"/>
      <c r="L114" s="5"/>
      <c r="M114" s="5"/>
      <c r="N114" s="5"/>
      <c r="O114" s="5"/>
      <c r="P114" s="5"/>
      <c r="Q114" s="5"/>
      <c r="R114" s="5"/>
      <c r="S114" s="5"/>
      <c r="T114" s="5"/>
    </row>
    <row r="115" spans="1:20" x14ac:dyDescent="0.4">
      <c r="A115" s="5"/>
      <c r="B115" s="5"/>
      <c r="C115" s="5"/>
      <c r="D115" s="5"/>
      <c r="E115" s="5"/>
      <c r="F115" s="5"/>
      <c r="G115" s="5"/>
      <c r="H115" s="5"/>
      <c r="I115" s="5"/>
      <c r="J115" s="5"/>
      <c r="K115" s="5"/>
      <c r="L115" s="5"/>
      <c r="M115" s="5"/>
      <c r="N115" s="5"/>
      <c r="O115" s="5"/>
      <c r="P115" s="5"/>
      <c r="Q115" s="5"/>
      <c r="R115" s="5"/>
      <c r="S115" s="5"/>
      <c r="T115" s="5"/>
    </row>
    <row r="116" spans="1:20" x14ac:dyDescent="0.4">
      <c r="A116" s="5"/>
      <c r="B116" s="5"/>
      <c r="C116" s="5"/>
      <c r="D116" s="5"/>
      <c r="E116" s="5"/>
      <c r="F116" s="5"/>
      <c r="G116" s="5"/>
      <c r="H116" s="5"/>
      <c r="I116" s="5"/>
      <c r="J116" s="5"/>
      <c r="K116" s="5"/>
      <c r="L116" s="5"/>
      <c r="M116" s="5"/>
      <c r="N116" s="5"/>
      <c r="O116" s="5"/>
      <c r="P116" s="5"/>
      <c r="Q116" s="5"/>
      <c r="R116" s="5"/>
      <c r="S116" s="5"/>
      <c r="T116" s="5"/>
    </row>
    <row r="117" spans="1:20" x14ac:dyDescent="0.4">
      <c r="A117" s="5"/>
      <c r="B117" s="5"/>
      <c r="C117" s="5"/>
      <c r="D117" s="5"/>
      <c r="E117" s="5"/>
      <c r="F117" s="5"/>
      <c r="G117" s="5"/>
      <c r="H117" s="5"/>
      <c r="I117" s="5"/>
      <c r="J117" s="5"/>
      <c r="K117" s="5"/>
      <c r="L117" s="5"/>
      <c r="M117" s="5"/>
      <c r="N117" s="5"/>
      <c r="O117" s="5"/>
      <c r="P117" s="5"/>
      <c r="Q117" s="5"/>
      <c r="R117" s="5"/>
      <c r="S117" s="5"/>
      <c r="T117" s="5"/>
    </row>
    <row r="118" spans="1:20" x14ac:dyDescent="0.4">
      <c r="A118" s="5"/>
      <c r="B118" s="5"/>
      <c r="C118" s="5"/>
      <c r="D118" s="5"/>
      <c r="E118" s="5"/>
      <c r="F118" s="5"/>
      <c r="G118" s="5"/>
      <c r="H118" s="5"/>
      <c r="I118" s="5"/>
      <c r="J118" s="5"/>
      <c r="K118" s="5"/>
      <c r="L118" s="5"/>
      <c r="M118" s="5"/>
      <c r="N118" s="5"/>
      <c r="O118" s="5"/>
      <c r="P118" s="5"/>
      <c r="Q118" s="5"/>
      <c r="R118" s="5"/>
      <c r="S118" s="5"/>
      <c r="T118" s="5"/>
    </row>
    <row r="119" spans="1:20" x14ac:dyDescent="0.4">
      <c r="A119" s="5"/>
      <c r="B119" s="5"/>
      <c r="C119" s="5"/>
      <c r="D119" s="5"/>
      <c r="E119" s="5"/>
      <c r="F119" s="5"/>
      <c r="G119" s="5"/>
      <c r="H119" s="5"/>
      <c r="I119" s="5"/>
      <c r="J119" s="5"/>
      <c r="K119" s="5"/>
      <c r="L119" s="5"/>
      <c r="M119" s="5"/>
      <c r="N119" s="5"/>
      <c r="O119" s="5"/>
      <c r="P119" s="5"/>
      <c r="Q119" s="5"/>
      <c r="R119" s="5"/>
      <c r="S119" s="5"/>
      <c r="T119" s="5"/>
    </row>
    <row r="120" spans="1:20" x14ac:dyDescent="0.4">
      <c r="A120" s="5"/>
      <c r="B120" s="5"/>
      <c r="C120" s="5"/>
      <c r="D120" s="5"/>
      <c r="E120" s="5"/>
      <c r="F120" s="5"/>
      <c r="G120" s="5"/>
      <c r="H120" s="5"/>
      <c r="I120" s="5"/>
      <c r="J120" s="5"/>
      <c r="K120" s="5"/>
      <c r="L120" s="5"/>
      <c r="M120" s="5"/>
      <c r="N120" s="5"/>
      <c r="O120" s="5"/>
      <c r="P120" s="5"/>
      <c r="Q120" s="5"/>
      <c r="R120" s="5"/>
      <c r="S120" s="5"/>
      <c r="T120" s="5"/>
    </row>
    <row r="121" spans="1:20" x14ac:dyDescent="0.4">
      <c r="A121" s="5"/>
      <c r="B121" s="5"/>
      <c r="C121" s="5"/>
      <c r="D121" s="5"/>
      <c r="E121" s="5"/>
      <c r="F121" s="5"/>
      <c r="G121" s="5"/>
      <c r="H121" s="5"/>
      <c r="I121" s="5"/>
      <c r="J121" s="5"/>
      <c r="K121" s="5"/>
      <c r="L121" s="5"/>
      <c r="M121" s="5"/>
      <c r="N121" s="5"/>
      <c r="O121" s="5"/>
      <c r="P121" s="5"/>
      <c r="Q121" s="5"/>
      <c r="R121" s="5"/>
      <c r="S121" s="5"/>
      <c r="T121" s="5"/>
    </row>
    <row r="122" spans="1:20" x14ac:dyDescent="0.4">
      <c r="A122" s="5"/>
      <c r="B122" s="5"/>
      <c r="C122" s="5"/>
      <c r="D122" s="5"/>
      <c r="E122" s="5"/>
      <c r="F122" s="5"/>
      <c r="G122" s="5"/>
      <c r="H122" s="5"/>
      <c r="I122" s="5"/>
      <c r="J122" s="5"/>
      <c r="K122" s="5"/>
      <c r="L122" s="5"/>
      <c r="M122" s="5"/>
      <c r="N122" s="5"/>
      <c r="O122" s="5"/>
      <c r="P122" s="5"/>
      <c r="Q122" s="5"/>
      <c r="R122" s="5"/>
      <c r="S122" s="5"/>
      <c r="T122" s="5"/>
    </row>
    <row r="123" spans="1:20" x14ac:dyDescent="0.4">
      <c r="A123" s="5"/>
      <c r="B123" s="5"/>
      <c r="C123" s="5"/>
      <c r="D123" s="5"/>
      <c r="E123" s="5"/>
      <c r="F123" s="5"/>
      <c r="G123" s="5"/>
      <c r="H123" s="5"/>
      <c r="I123" s="5"/>
      <c r="J123" s="5"/>
      <c r="K123" s="5"/>
      <c r="L123" s="5"/>
      <c r="M123" s="5"/>
      <c r="N123" s="5"/>
      <c r="O123" s="5"/>
      <c r="P123" s="5"/>
      <c r="Q123" s="5"/>
      <c r="R123" s="5"/>
      <c r="S123" s="5"/>
      <c r="T123" s="5"/>
    </row>
    <row r="124" spans="1:20" x14ac:dyDescent="0.4">
      <c r="A124" s="5"/>
      <c r="B124" s="5"/>
      <c r="C124" s="5"/>
      <c r="D124" s="5"/>
      <c r="E124" s="5"/>
      <c r="F124" s="5"/>
      <c r="G124" s="5"/>
      <c r="H124" s="5"/>
      <c r="I124" s="5"/>
      <c r="J124" s="5"/>
      <c r="K124" s="5"/>
      <c r="L124" s="5"/>
      <c r="M124" s="5"/>
      <c r="N124" s="5"/>
      <c r="O124" s="5"/>
      <c r="P124" s="5"/>
      <c r="Q124" s="5"/>
      <c r="R124" s="5"/>
      <c r="S124" s="5"/>
      <c r="T124" s="5"/>
    </row>
    <row r="125" spans="1:20" x14ac:dyDescent="0.4">
      <c r="A125" s="5"/>
      <c r="B125" s="5"/>
      <c r="C125" s="5"/>
      <c r="D125" s="5"/>
      <c r="E125" s="5"/>
      <c r="F125" s="5"/>
      <c r="G125" s="5"/>
      <c r="H125" s="5"/>
      <c r="I125" s="5"/>
      <c r="J125" s="5"/>
      <c r="K125" s="5"/>
      <c r="L125" s="5"/>
      <c r="M125" s="5"/>
      <c r="N125" s="5"/>
      <c r="O125" s="5"/>
      <c r="P125" s="5"/>
      <c r="Q125" s="5"/>
      <c r="R125" s="5"/>
      <c r="S125" s="5"/>
      <c r="T125" s="5"/>
    </row>
    <row r="126" spans="1:20" x14ac:dyDescent="0.4">
      <c r="A126" s="5"/>
      <c r="B126" s="5"/>
      <c r="C126" s="5"/>
      <c r="D126" s="5"/>
      <c r="E126" s="5"/>
      <c r="F126" s="5"/>
      <c r="G126" s="5"/>
      <c r="H126" s="5"/>
      <c r="I126" s="5"/>
      <c r="J126" s="5"/>
      <c r="K126" s="5"/>
      <c r="L126" s="5"/>
      <c r="M126" s="5"/>
      <c r="N126" s="5"/>
      <c r="O126" s="5"/>
      <c r="P126" s="5"/>
      <c r="Q126" s="5"/>
      <c r="R126" s="5"/>
      <c r="S126" s="5"/>
      <c r="T126" s="5"/>
    </row>
    <row r="127" spans="1:20" x14ac:dyDescent="0.4">
      <c r="A127" s="5"/>
      <c r="B127" s="5"/>
      <c r="C127" s="5"/>
      <c r="D127" s="5"/>
      <c r="E127" s="5"/>
      <c r="F127" s="5"/>
      <c r="G127" s="5"/>
      <c r="H127" s="5"/>
      <c r="I127" s="5"/>
      <c r="J127" s="5"/>
      <c r="K127" s="5"/>
      <c r="L127" s="5"/>
      <c r="M127" s="5"/>
      <c r="N127" s="5"/>
      <c r="O127" s="5"/>
      <c r="P127" s="5"/>
      <c r="Q127" s="5"/>
      <c r="R127" s="5"/>
      <c r="S127" s="5"/>
      <c r="T127" s="5"/>
    </row>
    <row r="128" spans="1:20" x14ac:dyDescent="0.4">
      <c r="A128" s="5"/>
      <c r="B128" s="5"/>
      <c r="C128" s="5"/>
      <c r="D128" s="5"/>
      <c r="E128" s="5"/>
      <c r="F128" s="5"/>
      <c r="G128" s="5"/>
      <c r="H128" s="5"/>
      <c r="I128" s="5"/>
      <c r="J128" s="5"/>
      <c r="K128" s="5"/>
      <c r="L128" s="5"/>
      <c r="M128" s="5"/>
      <c r="N128" s="5"/>
      <c r="O128" s="5"/>
      <c r="P128" s="5"/>
      <c r="Q128" s="5"/>
      <c r="R128" s="5"/>
      <c r="S128" s="5"/>
      <c r="T128" s="5"/>
    </row>
    <row r="129" spans="1:20" x14ac:dyDescent="0.4">
      <c r="A129" s="5"/>
      <c r="B129" s="5"/>
      <c r="C129" s="5"/>
      <c r="D129" s="5"/>
      <c r="E129" s="5"/>
      <c r="F129" s="5"/>
      <c r="G129" s="5"/>
      <c r="H129" s="5"/>
      <c r="I129" s="5"/>
      <c r="J129" s="5"/>
      <c r="K129" s="5"/>
      <c r="L129" s="5"/>
      <c r="M129" s="5"/>
      <c r="N129" s="5"/>
      <c r="O129" s="5"/>
      <c r="P129" s="5"/>
      <c r="Q129" s="5"/>
      <c r="R129" s="5"/>
      <c r="S129" s="5"/>
      <c r="T129" s="5"/>
    </row>
    <row r="130" spans="1:20" x14ac:dyDescent="0.4">
      <c r="A130" s="5"/>
      <c r="B130" s="5"/>
      <c r="C130" s="5"/>
      <c r="D130" s="5"/>
      <c r="E130" s="5"/>
      <c r="F130" s="5"/>
      <c r="G130" s="5"/>
      <c r="H130" s="5"/>
      <c r="I130" s="5"/>
      <c r="J130" s="5"/>
      <c r="K130" s="5"/>
      <c r="L130" s="5"/>
      <c r="M130" s="5"/>
      <c r="N130" s="5"/>
      <c r="O130" s="5"/>
      <c r="P130" s="5"/>
      <c r="Q130" s="5"/>
      <c r="R130" s="5"/>
      <c r="S130" s="5"/>
      <c r="T130" s="5"/>
    </row>
    <row r="131" spans="1:20" x14ac:dyDescent="0.4">
      <c r="A131" s="5"/>
      <c r="B131" s="5"/>
      <c r="C131" s="5"/>
      <c r="D131" s="5"/>
      <c r="E131" s="5"/>
      <c r="F131" s="5"/>
      <c r="G131" s="5"/>
      <c r="H131" s="5"/>
      <c r="I131" s="5"/>
      <c r="J131" s="5"/>
      <c r="K131" s="5"/>
      <c r="L131" s="5"/>
      <c r="M131" s="5"/>
      <c r="N131" s="5"/>
      <c r="O131" s="5"/>
      <c r="P131" s="5"/>
      <c r="Q131" s="5"/>
      <c r="R131" s="5"/>
      <c r="S131" s="5"/>
      <c r="T131" s="5"/>
    </row>
    <row r="132" spans="1:20" x14ac:dyDescent="0.4">
      <c r="A132" s="5"/>
      <c r="B132" s="5"/>
      <c r="C132" s="5"/>
      <c r="D132" s="5"/>
      <c r="E132" s="5"/>
      <c r="F132" s="5"/>
      <c r="G132" s="5"/>
      <c r="H132" s="5"/>
      <c r="I132" s="5"/>
      <c r="J132" s="5"/>
      <c r="K132" s="5"/>
      <c r="L132" s="5"/>
      <c r="M132" s="5"/>
      <c r="N132" s="5"/>
      <c r="O132" s="5"/>
      <c r="P132" s="5"/>
      <c r="Q132" s="5"/>
      <c r="R132" s="5"/>
      <c r="S132" s="5"/>
      <c r="T132" s="5"/>
    </row>
    <row r="133" spans="1:20" x14ac:dyDescent="0.4">
      <c r="A133" s="5"/>
      <c r="B133" s="5"/>
      <c r="C133" s="5"/>
      <c r="D133" s="5"/>
      <c r="E133" s="5"/>
      <c r="F133" s="5"/>
      <c r="G133" s="5"/>
      <c r="H133" s="5"/>
      <c r="I133" s="5"/>
      <c r="J133" s="5"/>
      <c r="K133" s="5"/>
      <c r="L133" s="5"/>
      <c r="M133" s="5"/>
      <c r="N133" s="5"/>
      <c r="O133" s="5"/>
      <c r="P133" s="5"/>
      <c r="Q133" s="5"/>
      <c r="R133" s="5"/>
      <c r="S133" s="5"/>
      <c r="T133" s="5"/>
    </row>
    <row r="134" spans="1:20" x14ac:dyDescent="0.4">
      <c r="A134" s="5"/>
      <c r="B134" s="5"/>
      <c r="C134" s="5"/>
      <c r="D134" s="5"/>
      <c r="E134" s="5"/>
      <c r="F134" s="5"/>
      <c r="G134" s="5"/>
      <c r="H134" s="5"/>
      <c r="I134" s="5"/>
      <c r="J134" s="5"/>
      <c r="K134" s="5"/>
      <c r="L134" s="5"/>
      <c r="M134" s="5"/>
      <c r="N134" s="5"/>
      <c r="O134" s="5"/>
      <c r="P134" s="5"/>
      <c r="Q134" s="5"/>
      <c r="R134" s="5"/>
      <c r="S134" s="5"/>
      <c r="T134" s="5"/>
    </row>
    <row r="135" spans="1:20" x14ac:dyDescent="0.4">
      <c r="A135" s="5"/>
      <c r="B135" s="5"/>
      <c r="C135" s="5"/>
      <c r="D135" s="5"/>
      <c r="E135" s="5"/>
      <c r="F135" s="5"/>
      <c r="G135" s="5"/>
      <c r="H135" s="5"/>
      <c r="I135" s="5"/>
      <c r="J135" s="5"/>
      <c r="K135" s="5"/>
      <c r="L135" s="5"/>
      <c r="M135" s="5"/>
      <c r="N135" s="5"/>
      <c r="O135" s="5"/>
      <c r="P135" s="5"/>
      <c r="Q135" s="5"/>
      <c r="R135" s="5"/>
      <c r="S135" s="5"/>
      <c r="T135" s="5"/>
    </row>
    <row r="136" spans="1:20" x14ac:dyDescent="0.4">
      <c r="A136" s="5"/>
      <c r="B136" s="5"/>
      <c r="C136" s="5"/>
      <c r="D136" s="5"/>
      <c r="E136" s="5"/>
      <c r="F136" s="5"/>
      <c r="G136" s="5"/>
      <c r="H136" s="5"/>
      <c r="I136" s="5"/>
      <c r="J136" s="5"/>
      <c r="K136" s="5"/>
      <c r="L136" s="5"/>
      <c r="M136" s="5"/>
      <c r="N136" s="5"/>
      <c r="O136" s="5"/>
      <c r="P136" s="5"/>
      <c r="Q136" s="5"/>
      <c r="R136" s="5"/>
      <c r="S136" s="5"/>
      <c r="T136" s="5"/>
    </row>
    <row r="137" spans="1:20" x14ac:dyDescent="0.4">
      <c r="A137" s="5"/>
      <c r="B137" s="5"/>
      <c r="C137" s="5"/>
      <c r="D137" s="5"/>
      <c r="E137" s="5"/>
      <c r="F137" s="5"/>
      <c r="G137" s="5"/>
      <c r="H137" s="5"/>
      <c r="I137" s="5"/>
      <c r="J137" s="5"/>
      <c r="K137" s="5"/>
      <c r="L137" s="5"/>
      <c r="M137" s="5"/>
      <c r="N137" s="5"/>
      <c r="O137" s="5"/>
      <c r="P137" s="5"/>
      <c r="Q137" s="5"/>
      <c r="R137" s="5"/>
      <c r="S137" s="5"/>
      <c r="T137" s="5"/>
    </row>
    <row r="138" spans="1:20" x14ac:dyDescent="0.4">
      <c r="A138" s="5"/>
      <c r="B138" s="5"/>
      <c r="C138" s="5"/>
      <c r="D138" s="5"/>
      <c r="E138" s="5"/>
      <c r="F138" s="5"/>
      <c r="G138" s="5"/>
      <c r="H138" s="5"/>
      <c r="I138" s="5"/>
      <c r="J138" s="5"/>
      <c r="K138" s="5"/>
      <c r="L138" s="5"/>
      <c r="M138" s="5"/>
      <c r="N138" s="5"/>
      <c r="O138" s="5"/>
      <c r="P138" s="5"/>
      <c r="Q138" s="5"/>
      <c r="R138" s="5"/>
      <c r="S138" s="5"/>
      <c r="T138" s="5"/>
    </row>
    <row r="139" spans="1:20" x14ac:dyDescent="0.4">
      <c r="A139" s="5"/>
      <c r="B139" s="5"/>
      <c r="C139" s="5"/>
      <c r="D139" s="5"/>
      <c r="E139" s="5"/>
      <c r="F139" s="5"/>
      <c r="G139" s="5"/>
      <c r="H139" s="5"/>
      <c r="I139" s="5"/>
      <c r="J139" s="5"/>
      <c r="K139" s="5"/>
      <c r="L139" s="5"/>
      <c r="M139" s="5"/>
      <c r="N139" s="5"/>
      <c r="O139" s="5"/>
      <c r="P139" s="5"/>
      <c r="Q139" s="5"/>
      <c r="R139" s="5"/>
      <c r="S139" s="5"/>
      <c r="T139" s="5"/>
    </row>
    <row r="140" spans="1:20" x14ac:dyDescent="0.4">
      <c r="A140" s="5"/>
      <c r="B140" s="5"/>
      <c r="C140" s="5"/>
      <c r="D140" s="5"/>
      <c r="E140" s="5"/>
      <c r="F140" s="5"/>
      <c r="G140" s="5"/>
      <c r="H140" s="5"/>
      <c r="I140" s="5"/>
      <c r="J140" s="5"/>
      <c r="K140" s="5"/>
      <c r="L140" s="5"/>
      <c r="M140" s="5"/>
      <c r="N140" s="5"/>
      <c r="O140" s="5"/>
      <c r="P140" s="5"/>
      <c r="Q140" s="5"/>
      <c r="R140" s="5"/>
      <c r="S140" s="5"/>
      <c r="T140" s="5"/>
    </row>
    <row r="141" spans="1:20" x14ac:dyDescent="0.4">
      <c r="A141" s="5"/>
      <c r="B141" s="5"/>
      <c r="C141" s="5"/>
      <c r="D141" s="5"/>
      <c r="E141" s="5"/>
      <c r="F141" s="5"/>
      <c r="G141" s="5"/>
      <c r="H141" s="5"/>
      <c r="I141" s="5"/>
      <c r="J141" s="5"/>
      <c r="K141" s="5"/>
      <c r="L141" s="5"/>
      <c r="M141" s="5"/>
      <c r="N141" s="5"/>
      <c r="O141" s="5"/>
      <c r="P141" s="5"/>
      <c r="Q141" s="5"/>
      <c r="R141" s="5"/>
      <c r="S141" s="5"/>
      <c r="T141" s="5"/>
    </row>
    <row r="142" spans="1:20" x14ac:dyDescent="0.4">
      <c r="A142" s="5"/>
      <c r="B142" s="5"/>
      <c r="C142" s="5"/>
      <c r="D142" s="5"/>
      <c r="E142" s="5"/>
      <c r="F142" s="5"/>
      <c r="G142" s="5"/>
      <c r="H142" s="5"/>
      <c r="I142" s="5"/>
      <c r="J142" s="5"/>
      <c r="K142" s="5"/>
      <c r="L142" s="5"/>
      <c r="M142" s="5"/>
      <c r="N142" s="5"/>
      <c r="O142" s="5"/>
      <c r="P142" s="5"/>
      <c r="Q142" s="5"/>
      <c r="R142" s="5"/>
      <c r="S142" s="5"/>
      <c r="T142" s="5"/>
    </row>
    <row r="143" spans="1:20" x14ac:dyDescent="0.4">
      <c r="A143" s="5"/>
      <c r="B143" s="5"/>
      <c r="C143" s="5"/>
      <c r="D143" s="5"/>
      <c r="E143" s="5"/>
      <c r="F143" s="5"/>
      <c r="G143" s="5"/>
      <c r="H143" s="5"/>
      <c r="I143" s="5"/>
      <c r="J143" s="5"/>
      <c r="K143" s="5"/>
      <c r="L143" s="5"/>
      <c r="M143" s="5"/>
      <c r="N143" s="5"/>
      <c r="O143" s="5"/>
      <c r="P143" s="5"/>
      <c r="Q143" s="5"/>
      <c r="R143" s="5"/>
      <c r="S143" s="5"/>
      <c r="T143" s="5"/>
    </row>
    <row r="144" spans="1:20" x14ac:dyDescent="0.4">
      <c r="A144" s="5"/>
      <c r="B144" s="5"/>
      <c r="C144" s="5"/>
      <c r="D144" s="5"/>
      <c r="E144" s="5"/>
      <c r="F144" s="5"/>
      <c r="G144" s="5"/>
      <c r="H144" s="5"/>
      <c r="I144" s="5"/>
      <c r="J144" s="5"/>
      <c r="K144" s="5"/>
      <c r="L144" s="5"/>
      <c r="M144" s="5"/>
      <c r="N144" s="5"/>
      <c r="O144" s="5"/>
      <c r="P144" s="5"/>
      <c r="Q144" s="5"/>
      <c r="R144" s="5"/>
      <c r="S144" s="5"/>
      <c r="T144" s="5"/>
    </row>
    <row r="145" spans="1:20" x14ac:dyDescent="0.4">
      <c r="A145" s="5"/>
      <c r="B145" s="5"/>
      <c r="C145" s="5"/>
      <c r="D145" s="5"/>
      <c r="E145" s="5"/>
      <c r="F145" s="5"/>
      <c r="G145" s="5"/>
      <c r="H145" s="5"/>
      <c r="I145" s="5"/>
      <c r="J145" s="5"/>
      <c r="K145" s="5"/>
      <c r="L145" s="5"/>
      <c r="M145" s="5"/>
      <c r="N145" s="5"/>
      <c r="O145" s="5"/>
      <c r="P145" s="5"/>
      <c r="Q145" s="5"/>
      <c r="R145" s="5"/>
      <c r="S145" s="5"/>
      <c r="T145" s="5"/>
    </row>
    <row r="146" spans="1:20" x14ac:dyDescent="0.4">
      <c r="A146" s="5"/>
      <c r="B146" s="5"/>
      <c r="C146" s="5"/>
      <c r="D146" s="5"/>
      <c r="E146" s="5"/>
      <c r="F146" s="5"/>
      <c r="G146" s="5"/>
      <c r="H146" s="5"/>
      <c r="I146" s="5"/>
      <c r="J146" s="5"/>
      <c r="K146" s="5"/>
      <c r="L146" s="5"/>
      <c r="M146" s="5"/>
      <c r="N146" s="5"/>
      <c r="O146" s="5"/>
      <c r="P146" s="5"/>
      <c r="Q146" s="5"/>
      <c r="R146" s="5"/>
      <c r="S146" s="5"/>
      <c r="T146" s="5"/>
    </row>
    <row r="147" spans="1:20" x14ac:dyDescent="0.4">
      <c r="A147" s="5"/>
      <c r="B147" s="5"/>
      <c r="C147" s="5"/>
      <c r="D147" s="5"/>
      <c r="E147" s="5"/>
      <c r="F147" s="5"/>
      <c r="G147" s="5"/>
      <c r="H147" s="5"/>
      <c r="I147" s="5"/>
      <c r="J147" s="5"/>
      <c r="K147" s="5"/>
      <c r="L147" s="5"/>
      <c r="M147" s="5"/>
      <c r="N147" s="5"/>
      <c r="O147" s="5"/>
      <c r="P147" s="5"/>
      <c r="Q147" s="5"/>
      <c r="R147" s="5"/>
      <c r="S147" s="5"/>
      <c r="T147" s="5"/>
    </row>
    <row r="148" spans="1:20" x14ac:dyDescent="0.4">
      <c r="A148" s="5"/>
      <c r="B148" s="5"/>
      <c r="C148" s="5"/>
      <c r="D148" s="5"/>
      <c r="E148" s="5"/>
      <c r="F148" s="5"/>
      <c r="G148" s="5"/>
      <c r="H148" s="5"/>
      <c r="I148" s="5"/>
      <c r="J148" s="5"/>
      <c r="K148" s="5"/>
      <c r="L148" s="5"/>
      <c r="M148" s="5"/>
      <c r="N148" s="5"/>
      <c r="O148" s="5"/>
      <c r="P148" s="5"/>
      <c r="Q148" s="5"/>
      <c r="R148" s="5"/>
      <c r="S148" s="5"/>
      <c r="T148" s="5"/>
    </row>
    <row r="149" spans="1:20" x14ac:dyDescent="0.4">
      <c r="A149" s="5"/>
      <c r="B149" s="5"/>
      <c r="C149" s="5"/>
      <c r="D149" s="5"/>
      <c r="E149" s="5"/>
      <c r="F149" s="5"/>
      <c r="G149" s="5"/>
      <c r="H149" s="5"/>
      <c r="I149" s="5"/>
      <c r="J149" s="5"/>
      <c r="K149" s="5"/>
      <c r="L149" s="5"/>
      <c r="M149" s="5"/>
      <c r="N149" s="5"/>
      <c r="O149" s="5"/>
      <c r="P149" s="5"/>
      <c r="Q149" s="5"/>
      <c r="R149" s="5"/>
      <c r="S149" s="5"/>
      <c r="T149" s="5"/>
    </row>
    <row r="150" spans="1:20" x14ac:dyDescent="0.4">
      <c r="A150" s="5"/>
      <c r="B150" s="5"/>
      <c r="C150" s="5"/>
      <c r="D150" s="5"/>
      <c r="E150" s="5"/>
      <c r="F150" s="5"/>
      <c r="G150" s="5"/>
      <c r="H150" s="5"/>
      <c r="I150" s="5"/>
      <c r="J150" s="5"/>
      <c r="K150" s="5"/>
      <c r="L150" s="5"/>
      <c r="M150" s="5"/>
      <c r="N150" s="5"/>
      <c r="O150" s="5"/>
      <c r="P150" s="5"/>
      <c r="Q150" s="5"/>
      <c r="R150" s="5"/>
      <c r="S150" s="5"/>
      <c r="T150" s="5"/>
    </row>
    <row r="151" spans="1:20" x14ac:dyDescent="0.4">
      <c r="A151" s="5"/>
      <c r="B151" s="5"/>
      <c r="C151" s="5"/>
      <c r="D151" s="5"/>
      <c r="E151" s="5"/>
      <c r="F151" s="5"/>
      <c r="G151" s="5"/>
      <c r="H151" s="5"/>
      <c r="I151" s="5"/>
      <c r="J151" s="5"/>
      <c r="K151" s="5"/>
      <c r="L151" s="5"/>
      <c r="M151" s="5"/>
      <c r="N151" s="5"/>
      <c r="O151" s="5"/>
      <c r="P151" s="5"/>
      <c r="Q151" s="5"/>
      <c r="R151" s="5"/>
      <c r="S151" s="5"/>
      <c r="T151" s="5"/>
    </row>
    <row r="152" spans="1:20" x14ac:dyDescent="0.4">
      <c r="A152" s="5"/>
      <c r="B152" s="5"/>
      <c r="C152" s="5"/>
      <c r="D152" s="5"/>
      <c r="E152" s="5"/>
      <c r="F152" s="5"/>
      <c r="G152" s="5"/>
      <c r="H152" s="5"/>
      <c r="I152" s="5"/>
      <c r="J152" s="5"/>
      <c r="K152" s="5"/>
      <c r="L152" s="5"/>
      <c r="M152" s="5"/>
      <c r="N152" s="5"/>
      <c r="O152" s="5"/>
      <c r="P152" s="5"/>
      <c r="Q152" s="5"/>
      <c r="R152" s="5"/>
      <c r="S152" s="5"/>
      <c r="T152" s="5"/>
    </row>
    <row r="153" spans="1:20" x14ac:dyDescent="0.4">
      <c r="A153" s="5"/>
      <c r="B153" s="5"/>
      <c r="C153" s="5"/>
      <c r="D153" s="5"/>
      <c r="E153" s="5"/>
      <c r="F153" s="5"/>
      <c r="G153" s="5"/>
      <c r="H153" s="5"/>
      <c r="I153" s="5"/>
      <c r="J153" s="5"/>
      <c r="K153" s="5"/>
      <c r="L153" s="5"/>
      <c r="M153" s="5"/>
      <c r="N153" s="5"/>
      <c r="O153" s="5"/>
      <c r="P153" s="5"/>
      <c r="Q153" s="5"/>
      <c r="R153" s="5"/>
      <c r="S153" s="5"/>
      <c r="T153" s="5"/>
    </row>
    <row r="154" spans="1:20" x14ac:dyDescent="0.4">
      <c r="A154" s="5"/>
      <c r="B154" s="5"/>
      <c r="C154" s="5"/>
      <c r="D154" s="5"/>
      <c r="E154" s="5"/>
      <c r="F154" s="5"/>
      <c r="G154" s="5"/>
      <c r="H154" s="5"/>
      <c r="I154" s="5"/>
      <c r="J154" s="5"/>
      <c r="K154" s="5"/>
      <c r="L154" s="5"/>
      <c r="M154" s="5"/>
      <c r="N154" s="5"/>
      <c r="O154" s="5"/>
      <c r="P154" s="5"/>
      <c r="Q154" s="5"/>
      <c r="R154" s="5"/>
      <c r="S154" s="5"/>
      <c r="T154" s="5"/>
    </row>
    <row r="155" spans="1:20" x14ac:dyDescent="0.4">
      <c r="A155" s="5"/>
      <c r="B155" s="5"/>
      <c r="C155" s="5"/>
      <c r="D155" s="5"/>
      <c r="E155" s="5"/>
      <c r="F155" s="5"/>
      <c r="G155" s="5"/>
      <c r="H155" s="5"/>
      <c r="I155" s="5"/>
      <c r="J155" s="5"/>
      <c r="K155" s="5"/>
      <c r="L155" s="5"/>
      <c r="M155" s="5"/>
      <c r="N155" s="5"/>
      <c r="O155" s="5"/>
      <c r="P155" s="5"/>
      <c r="Q155" s="5"/>
      <c r="R155" s="5"/>
      <c r="S155" s="5"/>
      <c r="T155" s="5"/>
    </row>
    <row r="156" spans="1:20" x14ac:dyDescent="0.4">
      <c r="A156" s="5"/>
      <c r="B156" s="5"/>
      <c r="C156" s="5"/>
      <c r="D156" s="5"/>
      <c r="E156" s="5"/>
      <c r="F156" s="5"/>
      <c r="G156" s="5"/>
      <c r="H156" s="5"/>
      <c r="I156" s="5"/>
      <c r="J156" s="5"/>
      <c r="K156" s="5"/>
      <c r="L156" s="5"/>
      <c r="M156" s="5"/>
      <c r="N156" s="5"/>
      <c r="O156" s="5"/>
      <c r="P156" s="5"/>
      <c r="Q156" s="5"/>
      <c r="R156" s="5"/>
      <c r="S156" s="5"/>
      <c r="T156" s="5"/>
    </row>
    <row r="157" spans="1:20" x14ac:dyDescent="0.4">
      <c r="A157" s="5"/>
      <c r="B157" s="5"/>
      <c r="C157" s="5"/>
      <c r="D157" s="5"/>
      <c r="E157" s="5"/>
      <c r="F157" s="5"/>
      <c r="G157" s="5"/>
      <c r="H157" s="5"/>
      <c r="I157" s="5"/>
      <c r="J157" s="5"/>
      <c r="K157" s="5"/>
      <c r="L157" s="5"/>
      <c r="M157" s="5"/>
      <c r="N157" s="5"/>
      <c r="O157" s="5"/>
      <c r="P157" s="5"/>
      <c r="Q157" s="5"/>
      <c r="R157" s="5"/>
      <c r="S157" s="5"/>
      <c r="T157" s="5"/>
    </row>
    <row r="158" spans="1:20" x14ac:dyDescent="0.4">
      <c r="A158" s="5"/>
      <c r="B158" s="5"/>
      <c r="C158" s="5"/>
      <c r="D158" s="5"/>
      <c r="E158" s="5"/>
      <c r="F158" s="5"/>
      <c r="G158" s="5"/>
      <c r="H158" s="5"/>
      <c r="I158" s="5"/>
      <c r="J158" s="5"/>
      <c r="K158" s="5"/>
      <c r="L158" s="5"/>
      <c r="M158" s="5"/>
      <c r="N158" s="5"/>
      <c r="O158" s="5"/>
      <c r="P158" s="5"/>
      <c r="Q158" s="5"/>
      <c r="R158" s="5"/>
      <c r="S158" s="5"/>
      <c r="T158" s="5"/>
    </row>
    <row r="159" spans="1:20" x14ac:dyDescent="0.4">
      <c r="A159" s="5"/>
      <c r="B159" s="5"/>
      <c r="C159" s="5"/>
      <c r="D159" s="5"/>
      <c r="E159" s="5"/>
      <c r="F159" s="5"/>
      <c r="G159" s="5"/>
      <c r="H159" s="5"/>
      <c r="I159" s="5"/>
      <c r="J159" s="5"/>
      <c r="K159" s="5"/>
      <c r="L159" s="5"/>
      <c r="M159" s="5"/>
      <c r="N159" s="5"/>
      <c r="O159" s="5"/>
      <c r="P159" s="5"/>
      <c r="Q159" s="5"/>
      <c r="R159" s="5"/>
      <c r="S159" s="5"/>
      <c r="T159" s="5"/>
    </row>
  </sheetData>
  <mergeCells count="74">
    <mergeCell ref="A1:C1"/>
    <mergeCell ref="A3:T3"/>
    <mergeCell ref="F6:Q6"/>
    <mergeCell ref="S6:T6"/>
    <mergeCell ref="S7:T7"/>
    <mergeCell ref="B6:C6"/>
    <mergeCell ref="B7:Q7"/>
    <mergeCell ref="B17:T17"/>
    <mergeCell ref="B10:C10"/>
    <mergeCell ref="F10:Q10"/>
    <mergeCell ref="S10:T10"/>
    <mergeCell ref="B11:D11"/>
    <mergeCell ref="B12:C12"/>
    <mergeCell ref="K12:O12"/>
    <mergeCell ref="P12:S12"/>
    <mergeCell ref="B13:D13"/>
    <mergeCell ref="K13:O13"/>
    <mergeCell ref="P13:T13"/>
    <mergeCell ref="B16:T16"/>
    <mergeCell ref="F13:J13"/>
    <mergeCell ref="S11:T11"/>
    <mergeCell ref="A18:A19"/>
    <mergeCell ref="B18:C18"/>
    <mergeCell ref="D18:E18"/>
    <mergeCell ref="F18:R18"/>
    <mergeCell ref="S18:T18"/>
    <mergeCell ref="B19:C19"/>
    <mergeCell ref="D19:E19"/>
    <mergeCell ref="F19:R19"/>
    <mergeCell ref="S19:T19"/>
    <mergeCell ref="B23:R23"/>
    <mergeCell ref="S23:T23"/>
    <mergeCell ref="B24:R24"/>
    <mergeCell ref="S24:T24"/>
    <mergeCell ref="B25:R25"/>
    <mergeCell ref="S25:T25"/>
    <mergeCell ref="D41:T41"/>
    <mergeCell ref="A26:R26"/>
    <mergeCell ref="S26:T26"/>
    <mergeCell ref="A30:T31"/>
    <mergeCell ref="A33:B33"/>
    <mergeCell ref="D34:T34"/>
    <mergeCell ref="D35:T35"/>
    <mergeCell ref="D36:T36"/>
    <mergeCell ref="D37:T37"/>
    <mergeCell ref="D38:T38"/>
    <mergeCell ref="D39:T39"/>
    <mergeCell ref="D40:T40"/>
    <mergeCell ref="D54:R54"/>
    <mergeCell ref="S54:T54"/>
    <mergeCell ref="D55:R55"/>
    <mergeCell ref="S55:T55"/>
    <mergeCell ref="D42:T42"/>
    <mergeCell ref="D43:T43"/>
    <mergeCell ref="D44:T44"/>
    <mergeCell ref="D45:T45"/>
    <mergeCell ref="J50:M50"/>
    <mergeCell ref="N50:Q50"/>
    <mergeCell ref="D73:T73"/>
    <mergeCell ref="A20:T20"/>
    <mergeCell ref="S64:T64"/>
    <mergeCell ref="F66:J66"/>
    <mergeCell ref="F67:J69"/>
    <mergeCell ref="S68:T68"/>
    <mergeCell ref="D71:T71"/>
    <mergeCell ref="D72:T72"/>
    <mergeCell ref="D56:R56"/>
    <mergeCell ref="S56:T56"/>
    <mergeCell ref="A59:B59"/>
    <mergeCell ref="C59:T59"/>
    <mergeCell ref="A60:B62"/>
    <mergeCell ref="C60:T62"/>
    <mergeCell ref="J51:M51"/>
    <mergeCell ref="N51:Q51"/>
  </mergeCells>
  <phoneticPr fontId="34"/>
  <printOptions horizontalCentered="1"/>
  <pageMargins left="0.70866141732283472" right="0.70866141732283472" top="0.55118110236220474" bottom="0.74803149606299213" header="0.31496062992125984" footer="0.31496062992125984"/>
  <pageSetup paperSize="9" scale="60" fitToHeight="2" orientation="portrait" r:id="rId1"/>
  <rowBreaks count="1" manualBreakCount="1">
    <brk id="46" max="19"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Z153"/>
  <sheetViews>
    <sheetView showGridLines="0" view="pageBreakPreview" zoomScale="70" zoomScaleNormal="100" zoomScaleSheetLayoutView="70" workbookViewId="0">
      <pane ySplit="5" topLeftCell="A6" activePane="bottomLeft" state="frozen"/>
      <selection pane="bottomLeft"/>
    </sheetView>
  </sheetViews>
  <sheetFormatPr defaultColWidth="9" defaultRowHeight="16.5" x14ac:dyDescent="0.4"/>
  <cols>
    <col min="1" max="1" width="3.375" style="55" customWidth="1"/>
    <col min="2" max="2" width="16.25" style="55" customWidth="1"/>
    <col min="3" max="22" width="6" style="55" customWidth="1"/>
    <col min="23" max="16384" width="9" style="12"/>
  </cols>
  <sheetData>
    <row r="1" spans="1:247" ht="32.25" customHeight="1" x14ac:dyDescent="0.4">
      <c r="A1" s="233" t="s">
        <v>224</v>
      </c>
      <c r="B1" s="234"/>
      <c r="C1" s="97" t="s">
        <v>112</v>
      </c>
      <c r="D1" s="97"/>
      <c r="E1" s="97"/>
      <c r="F1" s="97"/>
      <c r="G1" s="97"/>
      <c r="H1" s="97"/>
      <c r="I1" s="97"/>
      <c r="J1" s="97"/>
      <c r="K1" s="97"/>
      <c r="L1" s="97"/>
      <c r="M1" s="97"/>
      <c r="N1" s="97"/>
      <c r="O1" s="97"/>
      <c r="P1" s="97"/>
      <c r="Q1" s="97"/>
      <c r="R1" s="97"/>
      <c r="S1" s="97"/>
      <c r="T1" s="90"/>
      <c r="U1" s="52"/>
      <c r="V1" s="53" t="s">
        <v>24</v>
      </c>
    </row>
    <row r="2" spans="1:247" ht="20.25" customHeight="1" x14ac:dyDescent="0.4">
      <c r="A2" s="52"/>
      <c r="B2" s="52"/>
      <c r="C2" s="52"/>
      <c r="D2" s="52"/>
      <c r="E2" s="52"/>
      <c r="F2" s="52"/>
      <c r="G2" s="52"/>
      <c r="H2" s="52"/>
      <c r="I2" s="52"/>
      <c r="J2" s="52"/>
      <c r="K2" s="52"/>
      <c r="L2" s="52"/>
      <c r="M2" s="52"/>
      <c r="N2" s="52"/>
      <c r="O2" s="52"/>
      <c r="P2" s="52"/>
      <c r="Q2" s="52"/>
      <c r="R2" s="53"/>
      <c r="S2" s="53"/>
      <c r="T2" s="53"/>
      <c r="U2" s="53"/>
      <c r="V2" s="53"/>
    </row>
    <row r="3" spans="1:247" ht="27.75" customHeight="1" x14ac:dyDescent="0.5">
      <c r="A3" s="54"/>
      <c r="B3" s="86" t="s">
        <v>79</v>
      </c>
      <c r="C3" s="626"/>
      <c r="D3" s="626"/>
      <c r="E3" s="626"/>
      <c r="F3" s="626"/>
      <c r="G3" s="626"/>
      <c r="H3" s="626"/>
      <c r="I3" s="626"/>
      <c r="J3" s="625" t="s">
        <v>101</v>
      </c>
      <c r="K3" s="625"/>
      <c r="L3" s="625"/>
      <c r="M3" s="618"/>
      <c r="N3" s="618"/>
      <c r="O3" s="618"/>
      <c r="P3" s="618" t="s">
        <v>83</v>
      </c>
      <c r="Q3" s="618"/>
      <c r="R3" s="618"/>
      <c r="S3" s="618"/>
      <c r="T3" s="87"/>
      <c r="U3" s="87"/>
      <c r="V3" s="87"/>
    </row>
    <row r="4" spans="1:247" ht="27.75" customHeight="1" x14ac:dyDescent="0.5">
      <c r="A4" s="56"/>
      <c r="B4" s="88" t="s">
        <v>98</v>
      </c>
      <c r="C4" s="565"/>
      <c r="D4" s="565"/>
      <c r="E4" s="565"/>
      <c r="F4" s="565"/>
      <c r="G4" s="565"/>
      <c r="H4" s="565"/>
      <c r="I4" s="565"/>
      <c r="J4" s="625" t="s">
        <v>99</v>
      </c>
      <c r="K4" s="625"/>
      <c r="L4" s="625"/>
      <c r="M4" s="696"/>
      <c r="N4" s="696"/>
      <c r="O4" s="696"/>
      <c r="P4" s="625" t="s">
        <v>100</v>
      </c>
      <c r="Q4" s="625"/>
      <c r="R4" s="625"/>
      <c r="S4" s="544"/>
      <c r="T4" s="545"/>
      <c r="U4" s="545"/>
      <c r="V4" s="545"/>
    </row>
    <row r="5" spans="1:247" ht="9.75" customHeight="1" x14ac:dyDescent="0.4"/>
    <row r="6" spans="1:247" ht="9.75" customHeight="1" x14ac:dyDescent="0.4"/>
    <row r="7" spans="1:247" ht="24" x14ac:dyDescent="0.4">
      <c r="A7" s="51" t="s">
        <v>103</v>
      </c>
      <c r="B7" s="57"/>
      <c r="C7" s="57"/>
      <c r="D7" s="57"/>
      <c r="E7" s="57"/>
      <c r="F7" s="57"/>
      <c r="G7" s="57"/>
      <c r="H7" s="57"/>
      <c r="I7" s="57"/>
      <c r="J7" s="57"/>
      <c r="K7" s="57"/>
      <c r="L7" s="57"/>
      <c r="M7" s="57"/>
      <c r="N7" s="57"/>
      <c r="O7" s="57"/>
      <c r="P7" s="57"/>
      <c r="Q7" s="57"/>
      <c r="R7" s="57"/>
      <c r="S7" s="57"/>
      <c r="T7" s="57"/>
      <c r="U7" s="57"/>
      <c r="V7" s="57"/>
    </row>
    <row r="8" spans="1:247" ht="16.5" customHeight="1" x14ac:dyDescent="0.4">
      <c r="A8" s="89" t="s">
        <v>109</v>
      </c>
      <c r="B8" s="57"/>
      <c r="C8" s="57"/>
      <c r="D8" s="57"/>
      <c r="E8" s="57"/>
      <c r="F8" s="57"/>
      <c r="G8" s="57"/>
      <c r="H8" s="57"/>
      <c r="I8" s="57"/>
      <c r="J8" s="57"/>
      <c r="K8" s="57"/>
      <c r="L8" s="57"/>
      <c r="M8" s="57"/>
      <c r="N8" s="57"/>
      <c r="O8" s="57"/>
      <c r="P8" s="57"/>
      <c r="Q8" s="57"/>
      <c r="R8" s="57"/>
      <c r="S8" s="57"/>
      <c r="T8" s="57"/>
      <c r="U8" s="57"/>
      <c r="V8" s="59" t="s">
        <v>80</v>
      </c>
    </row>
    <row r="9" spans="1:247" ht="21" customHeight="1" x14ac:dyDescent="0.4">
      <c r="A9" s="686" t="s">
        <v>25</v>
      </c>
      <c r="B9" s="687"/>
      <c r="C9" s="687"/>
      <c r="D9" s="687"/>
      <c r="E9" s="686" t="s">
        <v>26</v>
      </c>
      <c r="F9" s="692"/>
      <c r="G9" s="686" t="s">
        <v>27</v>
      </c>
      <c r="H9" s="687"/>
      <c r="I9" s="687"/>
      <c r="J9" s="687"/>
      <c r="K9" s="687"/>
      <c r="L9" s="687"/>
      <c r="M9" s="687"/>
      <c r="N9" s="687"/>
      <c r="O9" s="619" t="s">
        <v>76</v>
      </c>
      <c r="P9" s="695"/>
      <c r="Q9" s="695"/>
      <c r="R9" s="695"/>
      <c r="S9" s="695"/>
      <c r="T9" s="695"/>
      <c r="U9" s="695"/>
      <c r="V9" s="620"/>
    </row>
    <row r="10" spans="1:247" ht="21" customHeight="1" x14ac:dyDescent="0.4">
      <c r="A10" s="688"/>
      <c r="B10" s="689"/>
      <c r="C10" s="689"/>
      <c r="D10" s="689"/>
      <c r="E10" s="688"/>
      <c r="F10" s="693"/>
      <c r="G10" s="688"/>
      <c r="H10" s="689"/>
      <c r="I10" s="689"/>
      <c r="J10" s="689"/>
      <c r="K10" s="689"/>
      <c r="L10" s="689"/>
      <c r="M10" s="689"/>
      <c r="N10" s="689"/>
      <c r="O10" s="619" t="s">
        <v>28</v>
      </c>
      <c r="P10" s="620"/>
      <c r="Q10" s="619" t="s">
        <v>29</v>
      </c>
      <c r="R10" s="620"/>
      <c r="S10" s="619" t="s">
        <v>77</v>
      </c>
      <c r="T10" s="620"/>
      <c r="U10" s="619" t="s">
        <v>78</v>
      </c>
      <c r="V10" s="620"/>
    </row>
    <row r="11" spans="1:247" ht="21" customHeight="1" x14ac:dyDescent="0.4">
      <c r="A11" s="690"/>
      <c r="B11" s="691"/>
      <c r="C11" s="691"/>
      <c r="D11" s="691"/>
      <c r="E11" s="690"/>
      <c r="F11" s="694"/>
      <c r="G11" s="690"/>
      <c r="H11" s="691"/>
      <c r="I11" s="691"/>
      <c r="J11" s="691"/>
      <c r="K11" s="691"/>
      <c r="L11" s="691"/>
      <c r="M11" s="691"/>
      <c r="N11" s="691"/>
      <c r="O11" s="621" t="s">
        <v>30</v>
      </c>
      <c r="P11" s="622"/>
      <c r="Q11" s="621" t="s">
        <v>30</v>
      </c>
      <c r="R11" s="622"/>
      <c r="S11" s="621" t="s">
        <v>30</v>
      </c>
      <c r="T11" s="622"/>
      <c r="U11" s="621" t="s">
        <v>30</v>
      </c>
      <c r="V11" s="622"/>
    </row>
    <row r="12" spans="1:247" ht="60.75" customHeight="1" x14ac:dyDescent="0.4">
      <c r="A12" s="60">
        <v>1</v>
      </c>
      <c r="B12" s="697"/>
      <c r="C12" s="698"/>
      <c r="D12" s="699"/>
      <c r="E12" s="697"/>
      <c r="F12" s="699"/>
      <c r="G12" s="697"/>
      <c r="H12" s="698"/>
      <c r="I12" s="698"/>
      <c r="J12" s="698"/>
      <c r="K12" s="698"/>
      <c r="L12" s="698"/>
      <c r="M12" s="698"/>
      <c r="N12" s="699"/>
      <c r="O12" s="623"/>
      <c r="P12" s="624"/>
      <c r="Q12" s="623"/>
      <c r="R12" s="624"/>
      <c r="S12" s="623"/>
      <c r="T12" s="624"/>
      <c r="U12" s="623"/>
      <c r="V12" s="624"/>
    </row>
    <row r="13" spans="1:247" ht="60.75" customHeight="1" x14ac:dyDescent="0.4">
      <c r="A13" s="60">
        <v>2</v>
      </c>
      <c r="B13" s="697"/>
      <c r="C13" s="698"/>
      <c r="D13" s="699"/>
      <c r="E13" s="697"/>
      <c r="F13" s="699"/>
      <c r="G13" s="697"/>
      <c r="H13" s="698"/>
      <c r="I13" s="698"/>
      <c r="J13" s="698"/>
      <c r="K13" s="698"/>
      <c r="L13" s="698"/>
      <c r="M13" s="698"/>
      <c r="N13" s="699"/>
      <c r="O13" s="623"/>
      <c r="P13" s="624"/>
      <c r="Q13" s="623"/>
      <c r="R13" s="624"/>
      <c r="S13" s="623"/>
      <c r="T13" s="624"/>
      <c r="U13" s="623"/>
      <c r="V13" s="624"/>
    </row>
    <row r="14" spans="1:247" ht="60.75" customHeight="1" x14ac:dyDescent="0.4">
      <c r="A14" s="61">
        <v>3</v>
      </c>
      <c r="B14" s="697"/>
      <c r="C14" s="698"/>
      <c r="D14" s="699"/>
      <c r="E14" s="697"/>
      <c r="F14" s="699"/>
      <c r="G14" s="697"/>
      <c r="H14" s="698"/>
      <c r="I14" s="698"/>
      <c r="J14" s="698"/>
      <c r="K14" s="698"/>
      <c r="L14" s="698"/>
      <c r="M14" s="698"/>
      <c r="N14" s="699"/>
      <c r="O14" s="623"/>
      <c r="P14" s="624"/>
      <c r="Q14" s="623"/>
      <c r="R14" s="624"/>
      <c r="S14" s="623"/>
      <c r="T14" s="624"/>
      <c r="U14" s="623"/>
      <c r="V14" s="624"/>
    </row>
    <row r="15" spans="1:247" x14ac:dyDescent="0.4">
      <c r="A15" s="62"/>
      <c r="B15" s="63"/>
      <c r="C15" s="64"/>
      <c r="D15" s="64"/>
      <c r="E15" s="64"/>
      <c r="F15" s="64"/>
      <c r="G15" s="64"/>
      <c r="H15" s="64"/>
      <c r="I15" s="63"/>
      <c r="J15" s="63"/>
      <c r="K15" s="63"/>
      <c r="L15" s="63"/>
      <c r="M15" s="63"/>
      <c r="N15" s="63"/>
      <c r="O15" s="63"/>
    </row>
    <row r="16" spans="1:247" ht="21" customHeight="1" x14ac:dyDescent="0.4">
      <c r="A16" s="51" t="s">
        <v>119</v>
      </c>
      <c r="B16" s="65"/>
      <c r="C16" s="65"/>
      <c r="D16" s="65"/>
      <c r="E16" s="65"/>
      <c r="F16" s="65"/>
      <c r="G16" s="65"/>
      <c r="H16" s="65"/>
      <c r="I16" s="65"/>
      <c r="J16" s="65"/>
      <c r="K16" s="65"/>
      <c r="L16" s="65"/>
      <c r="M16" s="65"/>
      <c r="N16" s="65"/>
      <c r="O16" s="65"/>
      <c r="P16" s="65"/>
      <c r="Q16" s="65"/>
      <c r="R16" s="65"/>
      <c r="S16" s="65"/>
      <c r="T16" s="65"/>
      <c r="U16" s="65"/>
      <c r="V16" s="65"/>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row>
    <row r="17" spans="1:22" ht="21" customHeight="1" x14ac:dyDescent="0.4">
      <c r="A17" s="58" t="s">
        <v>122</v>
      </c>
      <c r="B17" s="75"/>
      <c r="C17" s="75"/>
      <c r="D17" s="75"/>
      <c r="E17" s="75"/>
      <c r="F17" s="75"/>
      <c r="G17" s="75"/>
      <c r="H17" s="75"/>
      <c r="I17" s="75"/>
      <c r="J17" s="75"/>
      <c r="K17" s="75"/>
      <c r="L17" s="75"/>
      <c r="M17" s="75"/>
      <c r="N17" s="75"/>
      <c r="O17" s="75"/>
      <c r="P17" s="75"/>
      <c r="Q17" s="76"/>
      <c r="U17" s="66"/>
      <c r="V17" s="59" t="s">
        <v>80</v>
      </c>
    </row>
    <row r="18" spans="1:22" ht="18.75" customHeight="1" x14ac:dyDescent="0.4">
      <c r="A18" s="678" t="s">
        <v>42</v>
      </c>
      <c r="B18" s="679"/>
      <c r="C18" s="566" t="s">
        <v>84</v>
      </c>
      <c r="D18" s="567"/>
      <c r="E18" s="566" t="s">
        <v>85</v>
      </c>
      <c r="F18" s="593"/>
      <c r="G18" s="593"/>
      <c r="H18" s="593"/>
      <c r="I18" s="593"/>
      <c r="J18" s="567"/>
      <c r="K18" s="566" t="s">
        <v>87</v>
      </c>
      <c r="L18" s="593"/>
      <c r="M18" s="593"/>
      <c r="N18" s="593"/>
      <c r="O18" s="593"/>
      <c r="P18" s="567"/>
      <c r="Q18" s="566" t="s">
        <v>88</v>
      </c>
      <c r="R18" s="593"/>
      <c r="S18" s="593"/>
      <c r="T18" s="593"/>
      <c r="U18" s="593"/>
      <c r="V18" s="567"/>
    </row>
    <row r="19" spans="1:22" ht="18.75" customHeight="1" x14ac:dyDescent="0.4">
      <c r="A19" s="680"/>
      <c r="B19" s="681"/>
      <c r="C19" s="588" t="s">
        <v>86</v>
      </c>
      <c r="D19" s="589"/>
      <c r="E19" s="588" t="s">
        <v>86</v>
      </c>
      <c r="F19" s="590"/>
      <c r="G19" s="591"/>
      <c r="H19" s="591"/>
      <c r="I19" s="591"/>
      <c r="J19" s="592"/>
      <c r="K19" s="588" t="s">
        <v>86</v>
      </c>
      <c r="L19" s="590"/>
      <c r="M19" s="590"/>
      <c r="N19" s="590"/>
      <c r="O19" s="590"/>
      <c r="P19" s="589"/>
      <c r="Q19" s="588" t="s">
        <v>86</v>
      </c>
      <c r="R19" s="590"/>
      <c r="S19" s="590"/>
      <c r="T19" s="590"/>
      <c r="U19" s="590"/>
      <c r="V19" s="589"/>
    </row>
    <row r="20" spans="1:22" ht="12.75" customHeight="1" x14ac:dyDescent="0.4">
      <c r="A20" s="680"/>
      <c r="B20" s="681"/>
      <c r="C20" s="598" t="s">
        <v>89</v>
      </c>
      <c r="D20" s="592"/>
      <c r="E20" s="598" t="s">
        <v>90</v>
      </c>
      <c r="F20" s="591"/>
      <c r="G20" s="594" t="s">
        <v>89</v>
      </c>
      <c r="H20" s="595"/>
      <c r="I20" s="77"/>
      <c r="J20" s="78"/>
      <c r="K20" s="598" t="s">
        <v>90</v>
      </c>
      <c r="L20" s="591"/>
      <c r="M20" s="594" t="s">
        <v>89</v>
      </c>
      <c r="N20" s="595"/>
      <c r="O20" s="77"/>
      <c r="P20" s="78"/>
      <c r="Q20" s="598" t="s">
        <v>90</v>
      </c>
      <c r="R20" s="591"/>
      <c r="S20" s="594" t="s">
        <v>89</v>
      </c>
      <c r="T20" s="595"/>
      <c r="U20" s="77"/>
      <c r="V20" s="78"/>
    </row>
    <row r="21" spans="1:22" ht="21" customHeight="1" x14ac:dyDescent="0.4">
      <c r="A21" s="682"/>
      <c r="B21" s="683"/>
      <c r="C21" s="599"/>
      <c r="D21" s="600"/>
      <c r="E21" s="599"/>
      <c r="F21" s="597"/>
      <c r="G21" s="596"/>
      <c r="H21" s="597"/>
      <c r="I21" s="674" t="s">
        <v>91</v>
      </c>
      <c r="J21" s="675"/>
      <c r="K21" s="599"/>
      <c r="L21" s="597"/>
      <c r="M21" s="596"/>
      <c r="N21" s="597"/>
      <c r="O21" s="674" t="s">
        <v>91</v>
      </c>
      <c r="P21" s="675"/>
      <c r="Q21" s="599"/>
      <c r="R21" s="597"/>
      <c r="S21" s="596"/>
      <c r="T21" s="597"/>
      <c r="U21" s="674" t="s">
        <v>91</v>
      </c>
      <c r="V21" s="675"/>
    </row>
    <row r="22" spans="1:22" ht="21.75" customHeight="1" x14ac:dyDescent="0.4">
      <c r="A22" s="79"/>
      <c r="B22" s="80" t="s">
        <v>43</v>
      </c>
      <c r="C22" s="555"/>
      <c r="D22" s="550"/>
      <c r="E22" s="555"/>
      <c r="F22" s="556"/>
      <c r="G22" s="549"/>
      <c r="H22" s="556"/>
      <c r="I22" s="549">
        <f>G22-E22</f>
        <v>0</v>
      </c>
      <c r="J22" s="550"/>
      <c r="K22" s="555"/>
      <c r="L22" s="556"/>
      <c r="M22" s="549"/>
      <c r="N22" s="556"/>
      <c r="O22" s="549">
        <f>M22-K22</f>
        <v>0</v>
      </c>
      <c r="P22" s="550"/>
      <c r="Q22" s="555"/>
      <c r="R22" s="556"/>
      <c r="S22" s="549"/>
      <c r="T22" s="556"/>
      <c r="U22" s="549">
        <f>S22-Q22</f>
        <v>0</v>
      </c>
      <c r="V22" s="550"/>
    </row>
    <row r="23" spans="1:22" ht="21.75" customHeight="1" x14ac:dyDescent="0.4">
      <c r="A23" s="81"/>
      <c r="B23" s="82" t="s">
        <v>44</v>
      </c>
      <c r="C23" s="557"/>
      <c r="D23" s="552"/>
      <c r="E23" s="557"/>
      <c r="F23" s="558"/>
      <c r="G23" s="551"/>
      <c r="H23" s="558"/>
      <c r="I23" s="551">
        <f t="shared" ref="I23:I29" si="0">G23-E23</f>
        <v>0</v>
      </c>
      <c r="J23" s="552"/>
      <c r="K23" s="557"/>
      <c r="L23" s="558"/>
      <c r="M23" s="551"/>
      <c r="N23" s="558"/>
      <c r="O23" s="551">
        <f t="shared" ref="O23:O29" si="1">M23-K23</f>
        <v>0</v>
      </c>
      <c r="P23" s="552"/>
      <c r="Q23" s="557"/>
      <c r="R23" s="558"/>
      <c r="S23" s="551"/>
      <c r="T23" s="558"/>
      <c r="U23" s="551">
        <f t="shared" ref="U23:U29" si="2">S23-Q23</f>
        <v>0</v>
      </c>
      <c r="V23" s="552"/>
    </row>
    <row r="24" spans="1:22" ht="21.75" customHeight="1" x14ac:dyDescent="0.4">
      <c r="A24" s="81"/>
      <c r="B24" s="83" t="s">
        <v>45</v>
      </c>
      <c r="C24" s="559"/>
      <c r="D24" s="554"/>
      <c r="E24" s="559"/>
      <c r="F24" s="560"/>
      <c r="G24" s="553"/>
      <c r="H24" s="560"/>
      <c r="I24" s="553">
        <f t="shared" si="0"/>
        <v>0</v>
      </c>
      <c r="J24" s="554"/>
      <c r="K24" s="559"/>
      <c r="L24" s="560"/>
      <c r="M24" s="553"/>
      <c r="N24" s="560"/>
      <c r="O24" s="553">
        <f t="shared" si="1"/>
        <v>0</v>
      </c>
      <c r="P24" s="554"/>
      <c r="Q24" s="559"/>
      <c r="R24" s="560"/>
      <c r="S24" s="553"/>
      <c r="T24" s="560"/>
      <c r="U24" s="553">
        <f t="shared" si="2"/>
        <v>0</v>
      </c>
      <c r="V24" s="554"/>
    </row>
    <row r="25" spans="1:22" ht="21.75" customHeight="1" x14ac:dyDescent="0.4">
      <c r="A25" s="81"/>
      <c r="B25" s="84" t="s">
        <v>46</v>
      </c>
      <c r="C25" s="529"/>
      <c r="D25" s="530"/>
      <c r="E25" s="529"/>
      <c r="F25" s="561"/>
      <c r="G25" s="531"/>
      <c r="H25" s="561"/>
      <c r="I25" s="531">
        <f t="shared" si="0"/>
        <v>0</v>
      </c>
      <c r="J25" s="530"/>
      <c r="K25" s="529"/>
      <c r="L25" s="561"/>
      <c r="M25" s="531"/>
      <c r="N25" s="561"/>
      <c r="O25" s="531">
        <f t="shared" si="1"/>
        <v>0</v>
      </c>
      <c r="P25" s="530"/>
      <c r="Q25" s="529"/>
      <c r="R25" s="561"/>
      <c r="S25" s="531"/>
      <c r="T25" s="561"/>
      <c r="U25" s="531">
        <f t="shared" si="2"/>
        <v>0</v>
      </c>
      <c r="V25" s="530"/>
    </row>
    <row r="26" spans="1:22" ht="21.75" customHeight="1" x14ac:dyDescent="0.4">
      <c r="A26" s="81"/>
      <c r="B26" s="84" t="s">
        <v>92</v>
      </c>
      <c r="C26" s="529"/>
      <c r="D26" s="530"/>
      <c r="E26" s="529"/>
      <c r="F26" s="561"/>
      <c r="G26" s="531"/>
      <c r="H26" s="561"/>
      <c r="I26" s="531">
        <f t="shared" ref="I26" si="3">G26-E26</f>
        <v>0</v>
      </c>
      <c r="J26" s="530"/>
      <c r="K26" s="529"/>
      <c r="L26" s="561"/>
      <c r="M26" s="531"/>
      <c r="N26" s="561"/>
      <c r="O26" s="531">
        <f t="shared" si="1"/>
        <v>0</v>
      </c>
      <c r="P26" s="530"/>
      <c r="Q26" s="529"/>
      <c r="R26" s="561"/>
      <c r="S26" s="531"/>
      <c r="T26" s="561"/>
      <c r="U26" s="531">
        <f t="shared" si="2"/>
        <v>0</v>
      </c>
      <c r="V26" s="530"/>
    </row>
    <row r="27" spans="1:22" ht="28.5" customHeight="1" x14ac:dyDescent="0.4">
      <c r="A27" s="81"/>
      <c r="B27" s="85" t="s">
        <v>117</v>
      </c>
      <c r="C27" s="529">
        <f>C25+C26</f>
        <v>0</v>
      </c>
      <c r="D27" s="530"/>
      <c r="E27" s="529">
        <f t="shared" ref="E27" si="4">E25+E26</f>
        <v>0</v>
      </c>
      <c r="F27" s="561"/>
      <c r="G27" s="531">
        <f t="shared" ref="G27" si="5">G25+G26</f>
        <v>0</v>
      </c>
      <c r="H27" s="561"/>
      <c r="I27" s="531">
        <f t="shared" si="0"/>
        <v>0</v>
      </c>
      <c r="J27" s="530"/>
      <c r="K27" s="529">
        <f t="shared" ref="K27" si="6">K25+K26</f>
        <v>0</v>
      </c>
      <c r="L27" s="561"/>
      <c r="M27" s="531">
        <f t="shared" ref="M27" si="7">M25+M26</f>
        <v>0</v>
      </c>
      <c r="N27" s="561"/>
      <c r="O27" s="531">
        <f t="shared" si="1"/>
        <v>0</v>
      </c>
      <c r="P27" s="530"/>
      <c r="Q27" s="529">
        <f t="shared" ref="Q27" si="8">Q25+Q26</f>
        <v>0</v>
      </c>
      <c r="R27" s="561"/>
      <c r="S27" s="531">
        <f t="shared" ref="S27" si="9">S25+S26</f>
        <v>0</v>
      </c>
      <c r="T27" s="561"/>
      <c r="U27" s="531">
        <f t="shared" si="2"/>
        <v>0</v>
      </c>
      <c r="V27" s="530"/>
    </row>
    <row r="28" spans="1:22" ht="21.75" customHeight="1" x14ac:dyDescent="0.4">
      <c r="A28" s="81"/>
      <c r="B28" s="84" t="s">
        <v>47</v>
      </c>
      <c r="C28" s="529"/>
      <c r="D28" s="530"/>
      <c r="E28" s="529"/>
      <c r="F28" s="532"/>
      <c r="G28" s="531"/>
      <c r="H28" s="532"/>
      <c r="I28" s="531">
        <f t="shared" ref="I28" si="10">G28-E28</f>
        <v>0</v>
      </c>
      <c r="J28" s="530"/>
      <c r="K28" s="529"/>
      <c r="L28" s="532"/>
      <c r="M28" s="531"/>
      <c r="N28" s="532"/>
      <c r="O28" s="531">
        <f t="shared" ref="O28" si="11">M28-K28</f>
        <v>0</v>
      </c>
      <c r="P28" s="530"/>
      <c r="Q28" s="529"/>
      <c r="R28" s="532"/>
      <c r="S28" s="531"/>
      <c r="T28" s="532"/>
      <c r="U28" s="531">
        <f t="shared" ref="U28" si="12">S28-Q28</f>
        <v>0</v>
      </c>
      <c r="V28" s="530"/>
    </row>
    <row r="29" spans="1:22" ht="21.75" customHeight="1" x14ac:dyDescent="0.4">
      <c r="A29" s="91"/>
      <c r="B29" s="84" t="s">
        <v>118</v>
      </c>
      <c r="C29" s="529"/>
      <c r="D29" s="530"/>
      <c r="E29" s="529"/>
      <c r="F29" s="532"/>
      <c r="G29" s="531"/>
      <c r="H29" s="532"/>
      <c r="I29" s="531">
        <f t="shared" si="0"/>
        <v>0</v>
      </c>
      <c r="J29" s="530"/>
      <c r="K29" s="529"/>
      <c r="L29" s="532"/>
      <c r="M29" s="531"/>
      <c r="N29" s="532"/>
      <c r="O29" s="531">
        <f t="shared" si="1"/>
        <v>0</v>
      </c>
      <c r="P29" s="530"/>
      <c r="Q29" s="529"/>
      <c r="R29" s="532"/>
      <c r="S29" s="531"/>
      <c r="T29" s="532"/>
      <c r="U29" s="531">
        <f t="shared" si="2"/>
        <v>0</v>
      </c>
      <c r="V29" s="530"/>
    </row>
    <row r="30" spans="1:22" ht="12.75" customHeight="1" x14ac:dyDescent="0.4"/>
    <row r="31" spans="1:22" ht="21" customHeight="1" x14ac:dyDescent="0.4">
      <c r="A31" s="51" t="s">
        <v>120</v>
      </c>
    </row>
    <row r="32" spans="1:22" ht="19.5" x14ac:dyDescent="0.4">
      <c r="A32" s="58" t="s">
        <v>114</v>
      </c>
    </row>
    <row r="33" spans="1:22" ht="19.5" x14ac:dyDescent="0.4">
      <c r="A33" s="58" t="s">
        <v>115</v>
      </c>
    </row>
    <row r="34" spans="1:22" ht="24" x14ac:dyDescent="0.4">
      <c r="A34" s="568" t="s">
        <v>230</v>
      </c>
      <c r="B34" s="569"/>
      <c r="C34" s="570" t="s">
        <v>231</v>
      </c>
      <c r="D34" s="571"/>
      <c r="E34" s="571"/>
      <c r="F34" s="571"/>
      <c r="G34" s="601" t="s">
        <v>232</v>
      </c>
      <c r="H34" s="601"/>
      <c r="I34" s="601"/>
      <c r="J34" s="601"/>
      <c r="K34" s="601"/>
      <c r="L34" s="602"/>
      <c r="M34" s="570" t="s">
        <v>233</v>
      </c>
      <c r="N34" s="571"/>
      <c r="O34" s="571"/>
      <c r="P34" s="571"/>
      <c r="Q34" s="601" t="s">
        <v>232</v>
      </c>
      <c r="R34" s="601"/>
      <c r="S34" s="601"/>
      <c r="T34" s="601"/>
      <c r="U34" s="601"/>
      <c r="V34" s="602"/>
    </row>
    <row r="35" spans="1:22" ht="87.75" customHeight="1" x14ac:dyDescent="0.4">
      <c r="A35" s="684" t="s">
        <v>81</v>
      </c>
      <c r="B35" s="685"/>
      <c r="C35" s="671" t="s">
        <v>116</v>
      </c>
      <c r="D35" s="672"/>
      <c r="E35" s="673"/>
      <c r="F35" s="603"/>
      <c r="G35" s="604"/>
      <c r="H35" s="604"/>
      <c r="I35" s="604"/>
      <c r="J35" s="604"/>
      <c r="K35" s="604"/>
      <c r="L35" s="604"/>
      <c r="M35" s="604"/>
      <c r="N35" s="604"/>
      <c r="O35" s="604"/>
      <c r="P35" s="604"/>
      <c r="Q35" s="604"/>
      <c r="R35" s="604"/>
      <c r="S35" s="604"/>
      <c r="T35" s="604"/>
      <c r="U35" s="604"/>
      <c r="V35" s="605"/>
    </row>
    <row r="36" spans="1:22" ht="57.75" customHeight="1" x14ac:dyDescent="0.4">
      <c r="A36" s="629" t="s">
        <v>82</v>
      </c>
      <c r="B36" s="630"/>
      <c r="C36" s="642" t="s">
        <v>113</v>
      </c>
      <c r="D36" s="643"/>
      <c r="E36" s="92">
        <v>1</v>
      </c>
      <c r="F36" s="606"/>
      <c r="G36" s="607"/>
      <c r="H36" s="607"/>
      <c r="I36" s="607"/>
      <c r="J36" s="607"/>
      <c r="K36" s="607"/>
      <c r="L36" s="607"/>
      <c r="M36" s="607"/>
      <c r="N36" s="607"/>
      <c r="O36" s="607"/>
      <c r="P36" s="607"/>
      <c r="Q36" s="607"/>
      <c r="R36" s="607"/>
      <c r="S36" s="607"/>
      <c r="T36" s="607"/>
      <c r="U36" s="607"/>
      <c r="V36" s="608"/>
    </row>
    <row r="37" spans="1:22" ht="57.75" customHeight="1" x14ac:dyDescent="0.4">
      <c r="A37" s="631"/>
      <c r="B37" s="632"/>
      <c r="C37" s="644"/>
      <c r="D37" s="645"/>
      <c r="E37" s="93">
        <v>2</v>
      </c>
      <c r="F37" s="609"/>
      <c r="G37" s="610"/>
      <c r="H37" s="610"/>
      <c r="I37" s="610"/>
      <c r="J37" s="610"/>
      <c r="K37" s="610"/>
      <c r="L37" s="610"/>
      <c r="M37" s="610"/>
      <c r="N37" s="610"/>
      <c r="O37" s="610"/>
      <c r="P37" s="610"/>
      <c r="Q37" s="610"/>
      <c r="R37" s="610"/>
      <c r="S37" s="610"/>
      <c r="T37" s="610"/>
      <c r="U37" s="610"/>
      <c r="V37" s="611"/>
    </row>
    <row r="38" spans="1:22" ht="57.75" customHeight="1" x14ac:dyDescent="0.4">
      <c r="A38" s="631"/>
      <c r="B38" s="632"/>
      <c r="C38" s="646"/>
      <c r="D38" s="647"/>
      <c r="E38" s="93">
        <v>3</v>
      </c>
      <c r="F38" s="609"/>
      <c r="G38" s="610"/>
      <c r="H38" s="610"/>
      <c r="I38" s="610"/>
      <c r="J38" s="610"/>
      <c r="K38" s="610"/>
      <c r="L38" s="610"/>
      <c r="M38" s="610"/>
      <c r="N38" s="610"/>
      <c r="O38" s="610"/>
      <c r="P38" s="610"/>
      <c r="Q38" s="610"/>
      <c r="R38" s="610"/>
      <c r="S38" s="610"/>
      <c r="T38" s="610"/>
      <c r="U38" s="610"/>
      <c r="V38" s="611"/>
    </row>
    <row r="39" spans="1:22" ht="52.5" customHeight="1" x14ac:dyDescent="0.4">
      <c r="A39" s="633"/>
      <c r="B39" s="632"/>
      <c r="C39" s="636" t="s">
        <v>31</v>
      </c>
      <c r="D39" s="637"/>
      <c r="E39" s="638"/>
      <c r="F39" s="612"/>
      <c r="G39" s="613"/>
      <c r="H39" s="613"/>
      <c r="I39" s="613"/>
      <c r="J39" s="613"/>
      <c r="K39" s="613"/>
      <c r="L39" s="613"/>
      <c r="M39" s="613"/>
      <c r="N39" s="613"/>
      <c r="O39" s="613"/>
      <c r="P39" s="613"/>
      <c r="Q39" s="613"/>
      <c r="R39" s="613"/>
      <c r="S39" s="613"/>
      <c r="T39" s="613"/>
      <c r="U39" s="613"/>
      <c r="V39" s="614"/>
    </row>
    <row r="40" spans="1:22" ht="52.5" customHeight="1" x14ac:dyDescent="0.4">
      <c r="A40" s="633"/>
      <c r="B40" s="632"/>
      <c r="C40" s="636" t="s">
        <v>32</v>
      </c>
      <c r="D40" s="637"/>
      <c r="E40" s="638"/>
      <c r="F40" s="612"/>
      <c r="G40" s="613"/>
      <c r="H40" s="613"/>
      <c r="I40" s="613"/>
      <c r="J40" s="613"/>
      <c r="K40" s="613"/>
      <c r="L40" s="613"/>
      <c r="M40" s="613"/>
      <c r="N40" s="613"/>
      <c r="O40" s="613"/>
      <c r="P40" s="613"/>
      <c r="Q40" s="613"/>
      <c r="R40" s="613"/>
      <c r="S40" s="613"/>
      <c r="T40" s="613"/>
      <c r="U40" s="613"/>
      <c r="V40" s="614"/>
    </row>
    <row r="41" spans="1:22" ht="52.5" customHeight="1" x14ac:dyDescent="0.4">
      <c r="A41" s="634"/>
      <c r="B41" s="635"/>
      <c r="C41" s="639" t="s">
        <v>33</v>
      </c>
      <c r="D41" s="640"/>
      <c r="E41" s="641"/>
      <c r="F41" s="615"/>
      <c r="G41" s="616"/>
      <c r="H41" s="616"/>
      <c r="I41" s="616"/>
      <c r="J41" s="616"/>
      <c r="K41" s="616"/>
      <c r="L41" s="616"/>
      <c r="M41" s="616"/>
      <c r="N41" s="616"/>
      <c r="O41" s="616"/>
      <c r="P41" s="616"/>
      <c r="Q41" s="616"/>
      <c r="R41" s="616"/>
      <c r="S41" s="616"/>
      <c r="T41" s="616"/>
      <c r="U41" s="616"/>
      <c r="V41" s="617"/>
    </row>
    <row r="42" spans="1:22" ht="52.5" customHeight="1" x14ac:dyDescent="0.4">
      <c r="A42" s="568" t="s">
        <v>234</v>
      </c>
      <c r="B42" s="569"/>
      <c r="C42" s="570" t="s">
        <v>231</v>
      </c>
      <c r="D42" s="571"/>
      <c r="E42" s="571"/>
      <c r="F42" s="571"/>
      <c r="G42" s="601" t="s">
        <v>232</v>
      </c>
      <c r="H42" s="601"/>
      <c r="I42" s="601"/>
      <c r="J42" s="601"/>
      <c r="K42" s="601"/>
      <c r="L42" s="602"/>
      <c r="M42" s="570" t="s">
        <v>233</v>
      </c>
      <c r="N42" s="571"/>
      <c r="O42" s="571"/>
      <c r="P42" s="571"/>
      <c r="Q42" s="601" t="s">
        <v>232</v>
      </c>
      <c r="R42" s="601"/>
      <c r="S42" s="601"/>
      <c r="T42" s="601"/>
      <c r="U42" s="601"/>
      <c r="V42" s="602"/>
    </row>
    <row r="43" spans="1:22" ht="52.5" customHeight="1" x14ac:dyDescent="0.4">
      <c r="A43" s="648" t="s">
        <v>81</v>
      </c>
      <c r="B43" s="649"/>
      <c r="C43" s="650" t="s">
        <v>116</v>
      </c>
      <c r="D43" s="651"/>
      <c r="E43" s="652"/>
      <c r="F43" s="603"/>
      <c r="G43" s="604"/>
      <c r="H43" s="604"/>
      <c r="I43" s="604"/>
      <c r="J43" s="604"/>
      <c r="K43" s="604"/>
      <c r="L43" s="604"/>
      <c r="M43" s="604"/>
      <c r="N43" s="604"/>
      <c r="O43" s="604"/>
      <c r="P43" s="604"/>
      <c r="Q43" s="604"/>
      <c r="R43" s="604"/>
      <c r="S43" s="604"/>
      <c r="T43" s="604"/>
      <c r="U43" s="604"/>
      <c r="V43" s="605"/>
    </row>
    <row r="44" spans="1:22" ht="52.5" customHeight="1" x14ac:dyDescent="0.4">
      <c r="A44" s="653" t="s">
        <v>82</v>
      </c>
      <c r="B44" s="654"/>
      <c r="C44" s="659" t="s">
        <v>113</v>
      </c>
      <c r="D44" s="660"/>
      <c r="E44" s="235">
        <v>1</v>
      </c>
      <c r="F44" s="606"/>
      <c r="G44" s="607"/>
      <c r="H44" s="607"/>
      <c r="I44" s="607"/>
      <c r="J44" s="607"/>
      <c r="K44" s="607"/>
      <c r="L44" s="607"/>
      <c r="M44" s="607"/>
      <c r="N44" s="607"/>
      <c r="O44" s="607"/>
      <c r="P44" s="607"/>
      <c r="Q44" s="607"/>
      <c r="R44" s="607"/>
      <c r="S44" s="607"/>
      <c r="T44" s="607"/>
      <c r="U44" s="607"/>
      <c r="V44" s="608"/>
    </row>
    <row r="45" spans="1:22" ht="52.5" customHeight="1" x14ac:dyDescent="0.4">
      <c r="A45" s="655"/>
      <c r="B45" s="656"/>
      <c r="C45" s="661"/>
      <c r="D45" s="662"/>
      <c r="E45" s="236">
        <v>2</v>
      </c>
      <c r="F45" s="609"/>
      <c r="G45" s="610"/>
      <c r="H45" s="610"/>
      <c r="I45" s="610"/>
      <c r="J45" s="610"/>
      <c r="K45" s="610"/>
      <c r="L45" s="610"/>
      <c r="M45" s="610"/>
      <c r="N45" s="610"/>
      <c r="O45" s="610"/>
      <c r="P45" s="610"/>
      <c r="Q45" s="610"/>
      <c r="R45" s="610"/>
      <c r="S45" s="610"/>
      <c r="T45" s="610"/>
      <c r="U45" s="610"/>
      <c r="V45" s="611"/>
    </row>
    <row r="46" spans="1:22" ht="52.5" customHeight="1" x14ac:dyDescent="0.4">
      <c r="A46" s="655"/>
      <c r="B46" s="656"/>
      <c r="C46" s="663"/>
      <c r="D46" s="664"/>
      <c r="E46" s="236">
        <v>3</v>
      </c>
      <c r="F46" s="609"/>
      <c r="G46" s="610"/>
      <c r="H46" s="610"/>
      <c r="I46" s="610"/>
      <c r="J46" s="610"/>
      <c r="K46" s="610"/>
      <c r="L46" s="610"/>
      <c r="M46" s="610"/>
      <c r="N46" s="610"/>
      <c r="O46" s="610"/>
      <c r="P46" s="610"/>
      <c r="Q46" s="610"/>
      <c r="R46" s="610"/>
      <c r="S46" s="610"/>
      <c r="T46" s="610"/>
      <c r="U46" s="610"/>
      <c r="V46" s="611"/>
    </row>
    <row r="47" spans="1:22" ht="52.5" customHeight="1" x14ac:dyDescent="0.4">
      <c r="A47" s="655"/>
      <c r="B47" s="656"/>
      <c r="C47" s="665" t="s">
        <v>31</v>
      </c>
      <c r="D47" s="666"/>
      <c r="E47" s="667"/>
      <c r="F47" s="612"/>
      <c r="G47" s="613"/>
      <c r="H47" s="613"/>
      <c r="I47" s="613"/>
      <c r="J47" s="613"/>
      <c r="K47" s="613"/>
      <c r="L47" s="613"/>
      <c r="M47" s="613"/>
      <c r="N47" s="613"/>
      <c r="O47" s="613"/>
      <c r="P47" s="613"/>
      <c r="Q47" s="613"/>
      <c r="R47" s="613"/>
      <c r="S47" s="613"/>
      <c r="T47" s="613"/>
      <c r="U47" s="613"/>
      <c r="V47" s="614"/>
    </row>
    <row r="48" spans="1:22" ht="52.5" customHeight="1" x14ac:dyDescent="0.4">
      <c r="A48" s="655"/>
      <c r="B48" s="656"/>
      <c r="C48" s="665" t="s">
        <v>32</v>
      </c>
      <c r="D48" s="666"/>
      <c r="E48" s="667"/>
      <c r="F48" s="612"/>
      <c r="G48" s="613"/>
      <c r="H48" s="613"/>
      <c r="I48" s="613"/>
      <c r="J48" s="613"/>
      <c r="K48" s="613"/>
      <c r="L48" s="613"/>
      <c r="M48" s="613"/>
      <c r="N48" s="613"/>
      <c r="O48" s="613"/>
      <c r="P48" s="613"/>
      <c r="Q48" s="613"/>
      <c r="R48" s="613"/>
      <c r="S48" s="613"/>
      <c r="T48" s="613"/>
      <c r="U48" s="613"/>
      <c r="V48" s="614"/>
    </row>
    <row r="49" spans="1:260" ht="52.5" customHeight="1" x14ac:dyDescent="0.4">
      <c r="A49" s="657"/>
      <c r="B49" s="658"/>
      <c r="C49" s="668" t="s">
        <v>33</v>
      </c>
      <c r="D49" s="669"/>
      <c r="E49" s="670"/>
      <c r="F49" s="615"/>
      <c r="G49" s="616"/>
      <c r="H49" s="616"/>
      <c r="I49" s="616"/>
      <c r="J49" s="616"/>
      <c r="K49" s="616"/>
      <c r="L49" s="616"/>
      <c r="M49" s="616"/>
      <c r="N49" s="616"/>
      <c r="O49" s="616"/>
      <c r="P49" s="616"/>
      <c r="Q49" s="616"/>
      <c r="R49" s="616"/>
      <c r="S49" s="616"/>
      <c r="T49" s="616"/>
      <c r="U49" s="616"/>
      <c r="V49" s="617"/>
    </row>
    <row r="50" spans="1:260" ht="52.5" customHeight="1" x14ac:dyDescent="0.4">
      <c r="A50" s="237" t="s">
        <v>235</v>
      </c>
      <c r="B50" s="238"/>
      <c r="C50" s="239"/>
      <c r="D50" s="239"/>
      <c r="E50" s="239"/>
      <c r="F50" s="239"/>
      <c r="G50" s="239"/>
      <c r="H50" s="239"/>
      <c r="I50" s="238"/>
      <c r="J50" s="238"/>
      <c r="K50" s="238"/>
      <c r="L50" s="238"/>
      <c r="M50" s="238"/>
      <c r="N50" s="238"/>
      <c r="O50" s="238"/>
      <c r="P50" s="233"/>
      <c r="Q50" s="233"/>
      <c r="R50" s="233"/>
      <c r="S50" s="233"/>
      <c r="T50" s="233"/>
      <c r="U50" s="233"/>
      <c r="V50" s="233"/>
    </row>
    <row r="51" spans="1:260" ht="19.5" x14ac:dyDescent="0.4">
      <c r="A51" s="58"/>
    </row>
    <row r="52" spans="1:260" ht="24" x14ac:dyDescent="0.4">
      <c r="A52" s="51" t="s">
        <v>121</v>
      </c>
      <c r="B52" s="65"/>
      <c r="C52" s="65"/>
      <c r="D52" s="65"/>
      <c r="E52" s="65"/>
      <c r="F52" s="65"/>
      <c r="G52" s="65"/>
      <c r="H52" s="65"/>
      <c r="I52" s="65"/>
      <c r="J52" s="65"/>
      <c r="K52" s="65"/>
      <c r="L52" s="65"/>
      <c r="M52" s="65"/>
      <c r="N52" s="65"/>
      <c r="O52" s="65"/>
      <c r="P52" s="65"/>
      <c r="Q52" s="65"/>
      <c r="R52" s="65"/>
      <c r="S52" s="65"/>
      <c r="T52" s="65"/>
      <c r="U52" s="65"/>
      <c r="V52" s="65"/>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3"/>
      <c r="CA52" s="13"/>
      <c r="CB52" s="13"/>
      <c r="CC52" s="13"/>
      <c r="CD52" s="13"/>
      <c r="CE52" s="13"/>
      <c r="CF52" s="13"/>
      <c r="CG52" s="13"/>
      <c r="CH52" s="13"/>
      <c r="CI52" s="13"/>
      <c r="CJ52" s="13"/>
      <c r="CK52" s="13"/>
      <c r="CL52" s="13"/>
      <c r="CM52" s="13"/>
      <c r="CN52" s="13"/>
      <c r="CO52" s="13"/>
      <c r="CP52" s="13"/>
      <c r="CQ52" s="13"/>
      <c r="CR52" s="13"/>
      <c r="CS52" s="13"/>
      <c r="CT52" s="13"/>
      <c r="CU52" s="13"/>
      <c r="CV52" s="13"/>
      <c r="CW52" s="13"/>
      <c r="CX52" s="13"/>
      <c r="CY52" s="13"/>
      <c r="CZ52" s="13"/>
      <c r="DA52" s="13"/>
      <c r="DB52" s="13"/>
      <c r="DC52" s="13"/>
      <c r="DD52" s="13"/>
      <c r="DE52" s="13"/>
      <c r="DF52" s="13"/>
      <c r="DG52" s="13"/>
      <c r="DH52" s="13"/>
      <c r="DI52" s="13"/>
      <c r="DJ52" s="13"/>
      <c r="DK52" s="13"/>
      <c r="DL52" s="13"/>
      <c r="DM52" s="13"/>
      <c r="DN52" s="13"/>
      <c r="DO52" s="13"/>
      <c r="DP52" s="13"/>
      <c r="DQ52" s="13"/>
      <c r="DR52" s="13"/>
      <c r="DS52" s="13"/>
      <c r="DT52" s="13"/>
      <c r="DU52" s="13"/>
      <c r="DV52" s="13"/>
      <c r="DW52" s="13"/>
      <c r="DX52" s="13"/>
      <c r="DY52" s="13"/>
      <c r="DZ52" s="13"/>
      <c r="EA52" s="13"/>
      <c r="EB52" s="13"/>
      <c r="EC52" s="13"/>
      <c r="ED52" s="13"/>
      <c r="EE52" s="13"/>
      <c r="EF52" s="13"/>
      <c r="EG52" s="13"/>
      <c r="EH52" s="13"/>
      <c r="EI52" s="13"/>
      <c r="EJ52" s="13"/>
      <c r="EK52" s="13"/>
      <c r="EL52" s="13"/>
      <c r="EM52" s="13"/>
      <c r="EN52" s="13"/>
      <c r="EO52" s="13"/>
      <c r="EP52" s="13"/>
      <c r="EQ52" s="13"/>
      <c r="ER52" s="13"/>
      <c r="ES52" s="13"/>
      <c r="ET52" s="13"/>
      <c r="EU52" s="13"/>
      <c r="EV52" s="13"/>
      <c r="EW52" s="13"/>
      <c r="EX52" s="13"/>
      <c r="EY52" s="13"/>
      <c r="EZ52" s="13"/>
      <c r="FA52" s="13"/>
      <c r="FB52" s="13"/>
      <c r="FC52" s="13"/>
      <c r="FD52" s="13"/>
      <c r="FE52" s="13"/>
      <c r="FF52" s="13"/>
      <c r="FG52" s="13"/>
      <c r="FH52" s="13"/>
      <c r="FI52" s="13"/>
      <c r="FJ52" s="13"/>
      <c r="FK52" s="13"/>
      <c r="FL52" s="13"/>
      <c r="FM52" s="13"/>
      <c r="FN52" s="13"/>
      <c r="FO52" s="13"/>
      <c r="FP52" s="13"/>
      <c r="FQ52" s="13"/>
      <c r="FR52" s="13"/>
      <c r="FS52" s="13"/>
      <c r="FT52" s="13"/>
      <c r="FU52" s="13"/>
      <c r="FV52" s="13"/>
      <c r="FW52" s="13"/>
      <c r="FX52" s="13"/>
      <c r="FY52" s="13"/>
      <c r="FZ52" s="13"/>
      <c r="GA52" s="13"/>
      <c r="GB52" s="13"/>
      <c r="GC52" s="13"/>
      <c r="GD52" s="13"/>
      <c r="GE52" s="13"/>
      <c r="GF52" s="13"/>
      <c r="GG52" s="13"/>
      <c r="GH52" s="13"/>
      <c r="GI52" s="13"/>
      <c r="GJ52" s="13"/>
      <c r="GK52" s="13"/>
      <c r="GL52" s="13"/>
      <c r="GM52" s="13"/>
      <c r="GN52" s="13"/>
      <c r="GO52" s="13"/>
      <c r="GP52" s="13"/>
      <c r="GQ52" s="13"/>
      <c r="GR52" s="13"/>
      <c r="GS52" s="13"/>
      <c r="GT52" s="13"/>
      <c r="GU52" s="13"/>
      <c r="GV52" s="13"/>
      <c r="GW52" s="13"/>
      <c r="GX52" s="13"/>
      <c r="GY52" s="13"/>
      <c r="GZ52" s="13"/>
      <c r="HA52" s="13"/>
      <c r="HB52" s="13"/>
      <c r="HC52" s="13"/>
      <c r="HD52" s="13"/>
      <c r="HE52" s="13"/>
      <c r="HF52" s="13"/>
      <c r="HG52" s="13"/>
      <c r="HH52" s="13"/>
      <c r="HI52" s="13"/>
      <c r="HJ52" s="13"/>
      <c r="HK52" s="13"/>
      <c r="HL52" s="13"/>
      <c r="HM52" s="13"/>
      <c r="HN52" s="13"/>
      <c r="HO52" s="13"/>
      <c r="HP52" s="13"/>
      <c r="HQ52" s="13"/>
      <c r="HR52" s="13"/>
      <c r="HS52" s="13"/>
      <c r="HT52" s="13"/>
      <c r="HU52" s="13"/>
      <c r="HV52" s="13"/>
      <c r="HW52" s="13"/>
      <c r="HX52" s="13"/>
      <c r="HY52" s="13"/>
      <c r="HZ52" s="13"/>
      <c r="IA52" s="13"/>
      <c r="IB52" s="13"/>
      <c r="IC52" s="13"/>
      <c r="ID52" s="13"/>
      <c r="IE52" s="13"/>
      <c r="IF52" s="13"/>
      <c r="IG52" s="13"/>
      <c r="IH52" s="13"/>
      <c r="II52" s="13"/>
      <c r="IJ52" s="13"/>
      <c r="IK52" s="13"/>
      <c r="IL52" s="13"/>
      <c r="IM52" s="13"/>
      <c r="IN52" s="13"/>
      <c r="IO52" s="13"/>
      <c r="IP52" s="13"/>
      <c r="IQ52" s="13"/>
      <c r="IR52" s="13"/>
      <c r="IS52" s="13"/>
      <c r="IT52" s="13"/>
      <c r="IU52" s="13"/>
      <c r="IV52" s="13"/>
      <c r="IW52" s="13"/>
      <c r="IX52" s="13"/>
      <c r="IY52" s="13"/>
      <c r="IZ52" s="13"/>
    </row>
    <row r="53" spans="1:260" ht="19.5" x14ac:dyDescent="0.4">
      <c r="A53" s="58" t="s">
        <v>110</v>
      </c>
      <c r="P53" s="66"/>
      <c r="Q53" s="66"/>
    </row>
    <row r="54" spans="1:260" ht="19.5" x14ac:dyDescent="0.4">
      <c r="A54" s="89" t="s">
        <v>111</v>
      </c>
      <c r="P54" s="59" t="s">
        <v>80</v>
      </c>
      <c r="Q54" s="59"/>
    </row>
    <row r="55" spans="1:260" ht="37.5" x14ac:dyDescent="0.4">
      <c r="A55" s="676"/>
      <c r="B55" s="677"/>
      <c r="C55" s="67" t="s">
        <v>34</v>
      </c>
      <c r="D55" s="68" t="s">
        <v>35</v>
      </c>
      <c r="E55" s="69" t="s">
        <v>35</v>
      </c>
      <c r="F55" s="69" t="s">
        <v>35</v>
      </c>
      <c r="G55" s="69" t="s">
        <v>35</v>
      </c>
      <c r="H55" s="69" t="s">
        <v>35</v>
      </c>
      <c r="I55" s="69" t="s">
        <v>35</v>
      </c>
      <c r="J55" s="69" t="s">
        <v>35</v>
      </c>
      <c r="K55" s="69" t="s">
        <v>35</v>
      </c>
      <c r="L55" s="69" t="s">
        <v>35</v>
      </c>
      <c r="M55" s="69" t="s">
        <v>35</v>
      </c>
      <c r="N55" s="69" t="s">
        <v>35</v>
      </c>
      <c r="O55" s="70" t="s">
        <v>35</v>
      </c>
      <c r="P55" s="96" t="s">
        <v>36</v>
      </c>
    </row>
    <row r="56" spans="1:260" ht="19.5" x14ac:dyDescent="0.4">
      <c r="A56" s="627" t="s">
        <v>37</v>
      </c>
      <c r="B56" s="628"/>
      <c r="C56" s="40"/>
      <c r="D56" s="41"/>
      <c r="E56" s="42"/>
      <c r="F56" s="42"/>
      <c r="G56" s="43"/>
      <c r="H56" s="43"/>
      <c r="I56" s="44"/>
      <c r="J56" s="44"/>
      <c r="K56" s="44"/>
      <c r="L56" s="44"/>
      <c r="M56" s="44"/>
      <c r="N56" s="44"/>
      <c r="O56" s="45"/>
      <c r="P56" s="46"/>
      <c r="Q56" s="48"/>
    </row>
    <row r="57" spans="1:260" ht="19.5" x14ac:dyDescent="0.4">
      <c r="A57" s="627" t="s">
        <v>38</v>
      </c>
      <c r="B57" s="628"/>
      <c r="C57" s="40"/>
      <c r="D57" s="41"/>
      <c r="E57" s="42"/>
      <c r="F57" s="42"/>
      <c r="G57" s="43"/>
      <c r="H57" s="43"/>
      <c r="I57" s="44"/>
      <c r="J57" s="44"/>
      <c r="K57" s="44"/>
      <c r="L57" s="44"/>
      <c r="M57" s="44"/>
      <c r="N57" s="44"/>
      <c r="O57" s="45"/>
      <c r="P57" s="46"/>
      <c r="Q57" s="48"/>
    </row>
    <row r="58" spans="1:260" ht="19.5" x14ac:dyDescent="0.4">
      <c r="A58" s="627" t="s">
        <v>39</v>
      </c>
      <c r="B58" s="628"/>
      <c r="C58" s="40"/>
      <c r="D58" s="41"/>
      <c r="E58" s="42"/>
      <c r="F58" s="42"/>
      <c r="G58" s="43"/>
      <c r="H58" s="43"/>
      <c r="I58" s="44"/>
      <c r="J58" s="44"/>
      <c r="K58" s="44"/>
      <c r="L58" s="44"/>
      <c r="M58" s="44"/>
      <c r="N58" s="44"/>
      <c r="O58" s="45"/>
      <c r="P58" s="46"/>
      <c r="Q58" s="48"/>
    </row>
    <row r="59" spans="1:260" ht="19.5" x14ac:dyDescent="0.4">
      <c r="A59" s="627" t="s">
        <v>40</v>
      </c>
      <c r="B59" s="628"/>
      <c r="C59" s="46"/>
      <c r="D59" s="41"/>
      <c r="E59" s="42"/>
      <c r="F59" s="42"/>
      <c r="G59" s="43"/>
      <c r="H59" s="43"/>
      <c r="I59" s="44"/>
      <c r="J59" s="44"/>
      <c r="K59" s="44"/>
      <c r="L59" s="44"/>
      <c r="M59" s="44"/>
      <c r="N59" s="44"/>
      <c r="O59" s="45"/>
      <c r="P59" s="46"/>
      <c r="Q59" s="48"/>
    </row>
    <row r="60" spans="1:260" ht="19.5" x14ac:dyDescent="0.4">
      <c r="A60" s="627" t="s">
        <v>41</v>
      </c>
      <c r="B60" s="628"/>
      <c r="C60" s="46"/>
      <c r="D60" s="41"/>
      <c r="E60" s="47"/>
      <c r="F60" s="47"/>
      <c r="G60" s="43"/>
      <c r="H60" s="43"/>
      <c r="I60" s="44"/>
      <c r="J60" s="44"/>
      <c r="K60" s="44"/>
      <c r="L60" s="44"/>
      <c r="M60" s="44"/>
      <c r="N60" s="44"/>
      <c r="O60" s="45"/>
      <c r="P60" s="46"/>
      <c r="Q60" s="48"/>
    </row>
    <row r="61" spans="1:260" ht="19.5" x14ac:dyDescent="0.4">
      <c r="A61" s="214"/>
      <c r="B61" s="214"/>
      <c r="C61" s="48"/>
      <c r="D61" s="48"/>
      <c r="E61" s="215"/>
      <c r="F61" s="215"/>
      <c r="G61" s="216"/>
      <c r="H61" s="216"/>
      <c r="I61" s="48"/>
      <c r="J61" s="48"/>
      <c r="K61" s="48"/>
      <c r="L61" s="48"/>
      <c r="M61" s="48"/>
      <c r="N61" s="48"/>
      <c r="O61" s="48"/>
      <c r="P61" s="48"/>
      <c r="Q61" s="48"/>
    </row>
    <row r="62" spans="1:260" ht="19.5" x14ac:dyDescent="0.4">
      <c r="A62" s="237" t="s">
        <v>236</v>
      </c>
      <c r="B62" s="240"/>
      <c r="C62" s="240"/>
      <c r="D62" s="240"/>
      <c r="E62" s="240"/>
      <c r="F62" s="240"/>
      <c r="G62" s="240"/>
      <c r="H62" s="240"/>
      <c r="I62" s="240"/>
      <c r="J62" s="240"/>
      <c r="K62" s="240"/>
      <c r="L62" s="240"/>
      <c r="M62" s="240"/>
      <c r="N62" s="240"/>
      <c r="O62" s="240"/>
      <c r="P62" s="240"/>
      <c r="Q62" s="241"/>
      <c r="R62" s="233"/>
      <c r="S62" s="233"/>
      <c r="T62" s="233"/>
      <c r="U62" s="242"/>
      <c r="V62" s="243" t="s">
        <v>80</v>
      </c>
    </row>
    <row r="63" spans="1:260" ht="19.5" x14ac:dyDescent="0.4">
      <c r="A63" s="446" t="s">
        <v>237</v>
      </c>
      <c r="B63" s="447"/>
      <c r="C63" s="433" t="s">
        <v>238</v>
      </c>
      <c r="D63" s="434"/>
      <c r="E63" s="501" t="s">
        <v>239</v>
      </c>
      <c r="F63" s="502"/>
      <c r="G63" s="503" t="s">
        <v>239</v>
      </c>
      <c r="H63" s="502"/>
      <c r="I63" s="503" t="s">
        <v>239</v>
      </c>
      <c r="J63" s="502"/>
      <c r="K63" s="503" t="s">
        <v>239</v>
      </c>
      <c r="L63" s="502"/>
      <c r="M63" s="503" t="s">
        <v>239</v>
      </c>
      <c r="N63" s="502"/>
      <c r="O63" s="503" t="s">
        <v>239</v>
      </c>
      <c r="P63" s="502"/>
      <c r="Q63" s="503" t="s">
        <v>239</v>
      </c>
      <c r="R63" s="502"/>
      <c r="S63" s="503" t="s">
        <v>239</v>
      </c>
      <c r="T63" s="502"/>
      <c r="U63" s="503" t="s">
        <v>239</v>
      </c>
      <c r="V63" s="504"/>
    </row>
    <row r="64" spans="1:260" ht="19.5" x14ac:dyDescent="0.4">
      <c r="A64" s="448"/>
      <c r="B64" s="449"/>
      <c r="C64" s="435" t="s">
        <v>240</v>
      </c>
      <c r="D64" s="436"/>
      <c r="E64" s="499"/>
      <c r="F64" s="500"/>
      <c r="G64" s="482"/>
      <c r="H64" s="500"/>
      <c r="I64" s="482"/>
      <c r="J64" s="500"/>
      <c r="K64" s="482"/>
      <c r="L64" s="500"/>
      <c r="M64" s="482"/>
      <c r="N64" s="500"/>
      <c r="O64" s="482"/>
      <c r="P64" s="500"/>
      <c r="Q64" s="482"/>
      <c r="R64" s="500"/>
      <c r="S64" s="482"/>
      <c r="T64" s="500"/>
      <c r="U64" s="482"/>
      <c r="V64" s="483"/>
    </row>
    <row r="65" spans="1:22" ht="18.75" x14ac:dyDescent="0.4">
      <c r="A65" s="244"/>
      <c r="B65" s="517" t="s">
        <v>241</v>
      </c>
      <c r="C65" s="518"/>
      <c r="D65" s="519"/>
      <c r="E65" s="520"/>
      <c r="F65" s="521"/>
      <c r="G65" s="522"/>
      <c r="H65" s="521"/>
      <c r="I65" s="522"/>
      <c r="J65" s="521"/>
      <c r="K65" s="522"/>
      <c r="L65" s="521"/>
      <c r="M65" s="522"/>
      <c r="N65" s="521"/>
      <c r="O65" s="522"/>
      <c r="P65" s="521"/>
      <c r="Q65" s="522"/>
      <c r="R65" s="521"/>
      <c r="S65" s="522"/>
      <c r="T65" s="521"/>
      <c r="U65" s="522"/>
      <c r="V65" s="523"/>
    </row>
    <row r="66" spans="1:22" ht="18.75" x14ac:dyDescent="0.4">
      <c r="A66" s="245"/>
      <c r="B66" s="440" t="s">
        <v>242</v>
      </c>
      <c r="C66" s="441"/>
      <c r="D66" s="442"/>
      <c r="E66" s="443"/>
      <c r="F66" s="438"/>
      <c r="G66" s="438"/>
      <c r="H66" s="438"/>
      <c r="I66" s="438"/>
      <c r="J66" s="438"/>
      <c r="K66" s="438"/>
      <c r="L66" s="438"/>
      <c r="M66" s="438"/>
      <c r="N66" s="438"/>
      <c r="O66" s="438"/>
      <c r="P66" s="438"/>
      <c r="Q66" s="438"/>
      <c r="R66" s="438"/>
      <c r="S66" s="438"/>
      <c r="T66" s="438"/>
      <c r="U66" s="438"/>
      <c r="V66" s="439"/>
    </row>
    <row r="67" spans="1:22" ht="18.75" x14ac:dyDescent="0.4">
      <c r="A67" s="245"/>
      <c r="B67" s="440" t="s">
        <v>243</v>
      </c>
      <c r="C67" s="441"/>
      <c r="D67" s="442"/>
      <c r="E67" s="443"/>
      <c r="F67" s="438"/>
      <c r="G67" s="438"/>
      <c r="H67" s="438"/>
      <c r="I67" s="438"/>
      <c r="J67" s="438"/>
      <c r="K67" s="438"/>
      <c r="L67" s="438"/>
      <c r="M67" s="438"/>
      <c r="N67" s="438"/>
      <c r="O67" s="438"/>
      <c r="P67" s="438"/>
      <c r="Q67" s="438"/>
      <c r="R67" s="438"/>
      <c r="S67" s="438"/>
      <c r="T67" s="438"/>
      <c r="U67" s="438"/>
      <c r="V67" s="439"/>
    </row>
    <row r="68" spans="1:22" ht="18.75" x14ac:dyDescent="0.4">
      <c r="A68" s="245"/>
      <c r="B68" s="524" t="s">
        <v>244</v>
      </c>
      <c r="C68" s="525"/>
      <c r="D68" s="526"/>
      <c r="E68" s="516"/>
      <c r="F68" s="437"/>
      <c r="G68" s="437"/>
      <c r="H68" s="437"/>
      <c r="I68" s="437"/>
      <c r="J68" s="437"/>
      <c r="K68" s="437"/>
      <c r="L68" s="437"/>
      <c r="M68" s="437"/>
      <c r="N68" s="437"/>
      <c r="O68" s="437"/>
      <c r="P68" s="437"/>
      <c r="Q68" s="437"/>
      <c r="R68" s="437"/>
      <c r="S68" s="437"/>
      <c r="T68" s="437"/>
      <c r="U68" s="437"/>
      <c r="V68" s="512"/>
    </row>
    <row r="69" spans="1:22" ht="18.75" x14ac:dyDescent="0.4">
      <c r="A69" s="245"/>
      <c r="B69" s="505" t="s">
        <v>268</v>
      </c>
      <c r="C69" s="506"/>
      <c r="D69" s="507"/>
      <c r="E69" s="413"/>
      <c r="F69" s="405"/>
      <c r="G69" s="405"/>
      <c r="H69" s="405"/>
      <c r="I69" s="405"/>
      <c r="J69" s="405"/>
      <c r="K69" s="405"/>
      <c r="L69" s="405"/>
      <c r="M69" s="405"/>
      <c r="N69" s="405"/>
      <c r="O69" s="405"/>
      <c r="P69" s="405"/>
      <c r="Q69" s="405"/>
      <c r="R69" s="405"/>
      <c r="S69" s="405"/>
      <c r="T69" s="405"/>
      <c r="U69" s="405"/>
      <c r="V69" s="406"/>
    </row>
    <row r="70" spans="1:22" ht="18.75" x14ac:dyDescent="0.4">
      <c r="A70" s="245"/>
      <c r="B70" s="401" t="s">
        <v>245</v>
      </c>
      <c r="C70" s="402"/>
      <c r="D70" s="403"/>
      <c r="E70" s="404"/>
      <c r="F70" s="393"/>
      <c r="G70" s="393"/>
      <c r="H70" s="393"/>
      <c r="I70" s="393"/>
      <c r="J70" s="393"/>
      <c r="K70" s="393"/>
      <c r="L70" s="393"/>
      <c r="M70" s="393"/>
      <c r="N70" s="393"/>
      <c r="O70" s="393"/>
      <c r="P70" s="393"/>
      <c r="Q70" s="393"/>
      <c r="R70" s="393"/>
      <c r="S70" s="393"/>
      <c r="T70" s="393"/>
      <c r="U70" s="393"/>
      <c r="V70" s="394"/>
    </row>
    <row r="71" spans="1:22" ht="18.75" x14ac:dyDescent="0.4">
      <c r="A71" s="245"/>
      <c r="B71" s="416" t="s">
        <v>269</v>
      </c>
      <c r="C71" s="417"/>
      <c r="D71" s="418"/>
      <c r="E71" s="419">
        <f>E69+E70</f>
        <v>0</v>
      </c>
      <c r="F71" s="414"/>
      <c r="G71" s="414">
        <f>G69+G70</f>
        <v>0</v>
      </c>
      <c r="H71" s="414"/>
      <c r="I71" s="414">
        <f t="shared" ref="I71" si="13">I69+I70</f>
        <v>0</v>
      </c>
      <c r="J71" s="414"/>
      <c r="K71" s="414">
        <f>K69+K70</f>
        <v>0</v>
      </c>
      <c r="L71" s="414"/>
      <c r="M71" s="414">
        <f t="shared" ref="M71" si="14">M69+M70</f>
        <v>0</v>
      </c>
      <c r="N71" s="414"/>
      <c r="O71" s="414">
        <f t="shared" ref="O71" si="15">O69+O70</f>
        <v>0</v>
      </c>
      <c r="P71" s="414"/>
      <c r="Q71" s="414">
        <f t="shared" ref="Q71" si="16">Q69+Q70</f>
        <v>0</v>
      </c>
      <c r="R71" s="414"/>
      <c r="S71" s="414">
        <f t="shared" ref="S71" si="17">S69+S70</f>
        <v>0</v>
      </c>
      <c r="T71" s="414"/>
      <c r="U71" s="414">
        <f>U69+U70</f>
        <v>0</v>
      </c>
      <c r="V71" s="415"/>
    </row>
    <row r="72" spans="1:22" ht="18.75" x14ac:dyDescent="0.4">
      <c r="A72" s="245"/>
      <c r="B72" s="395" t="s">
        <v>246</v>
      </c>
      <c r="C72" s="396"/>
      <c r="D72" s="397"/>
      <c r="E72" s="398"/>
      <c r="F72" s="399"/>
      <c r="G72" s="399"/>
      <c r="H72" s="399"/>
      <c r="I72" s="399"/>
      <c r="J72" s="399"/>
      <c r="K72" s="399"/>
      <c r="L72" s="399"/>
      <c r="M72" s="399"/>
      <c r="N72" s="399"/>
      <c r="O72" s="399"/>
      <c r="P72" s="399"/>
      <c r="Q72" s="399"/>
      <c r="R72" s="399"/>
      <c r="S72" s="399"/>
      <c r="T72" s="399"/>
      <c r="U72" s="399"/>
      <c r="V72" s="400"/>
    </row>
    <row r="73" spans="1:22" ht="18.75" x14ac:dyDescent="0.4">
      <c r="A73" s="245"/>
      <c r="B73" s="401" t="s">
        <v>247</v>
      </c>
      <c r="C73" s="402"/>
      <c r="D73" s="403"/>
      <c r="E73" s="404"/>
      <c r="F73" s="393"/>
      <c r="G73" s="393"/>
      <c r="H73" s="393"/>
      <c r="I73" s="393"/>
      <c r="J73" s="393"/>
      <c r="K73" s="393"/>
      <c r="L73" s="393"/>
      <c r="M73" s="393"/>
      <c r="N73" s="393"/>
      <c r="O73" s="393"/>
      <c r="P73" s="393"/>
      <c r="Q73" s="393"/>
      <c r="R73" s="393"/>
      <c r="S73" s="393"/>
      <c r="T73" s="393"/>
      <c r="U73" s="393"/>
      <c r="V73" s="394"/>
    </row>
    <row r="74" spans="1:22" ht="18.75" x14ac:dyDescent="0.4">
      <c r="A74" s="245"/>
      <c r="B74" s="416" t="s">
        <v>248</v>
      </c>
      <c r="C74" s="417"/>
      <c r="D74" s="418"/>
      <c r="E74" s="419"/>
      <c r="F74" s="414"/>
      <c r="G74" s="414"/>
      <c r="H74" s="414"/>
      <c r="I74" s="414"/>
      <c r="J74" s="414"/>
      <c r="K74" s="414"/>
      <c r="L74" s="414"/>
      <c r="M74" s="414"/>
      <c r="N74" s="414"/>
      <c r="O74" s="414"/>
      <c r="P74" s="414"/>
      <c r="Q74" s="414"/>
      <c r="R74" s="414"/>
      <c r="S74" s="414"/>
      <c r="T74" s="414"/>
      <c r="U74" s="414"/>
      <c r="V74" s="415"/>
    </row>
    <row r="75" spans="1:22" ht="18.75" x14ac:dyDescent="0.4">
      <c r="A75" s="245"/>
      <c r="B75" s="395" t="s">
        <v>249</v>
      </c>
      <c r="C75" s="396"/>
      <c r="D75" s="397"/>
      <c r="E75" s="398"/>
      <c r="F75" s="399"/>
      <c r="G75" s="399"/>
      <c r="H75" s="399"/>
      <c r="I75" s="399"/>
      <c r="J75" s="399"/>
      <c r="K75" s="399"/>
      <c r="L75" s="399"/>
      <c r="M75" s="399"/>
      <c r="N75" s="399"/>
      <c r="O75" s="399"/>
      <c r="P75" s="399"/>
      <c r="Q75" s="399"/>
      <c r="R75" s="399"/>
      <c r="S75" s="399"/>
      <c r="T75" s="399"/>
      <c r="U75" s="399"/>
      <c r="V75" s="400"/>
    </row>
    <row r="76" spans="1:22" ht="18.75" x14ac:dyDescent="0.4">
      <c r="A76" s="245"/>
      <c r="B76" s="407" t="s">
        <v>250</v>
      </c>
      <c r="C76" s="408"/>
      <c r="D76" s="409"/>
      <c r="E76" s="413">
        <f>E73-E72-E75</f>
        <v>0</v>
      </c>
      <c r="F76" s="405"/>
      <c r="G76" s="405">
        <f t="shared" ref="G76" si="18">G73-G72-G75</f>
        <v>0</v>
      </c>
      <c r="H76" s="405"/>
      <c r="I76" s="405">
        <f t="shared" ref="I76" si="19">I73-I72-I75</f>
        <v>0</v>
      </c>
      <c r="J76" s="405"/>
      <c r="K76" s="405">
        <f t="shared" ref="K76" si="20">K73-K72-K75</f>
        <v>0</v>
      </c>
      <c r="L76" s="405"/>
      <c r="M76" s="405">
        <f t="shared" ref="M76" si="21">M73-M72-M75</f>
        <v>0</v>
      </c>
      <c r="N76" s="405"/>
      <c r="O76" s="405">
        <f t="shared" ref="O76" si="22">O73-O72-O75</f>
        <v>0</v>
      </c>
      <c r="P76" s="405"/>
      <c r="Q76" s="405">
        <f t="shared" ref="Q76" si="23">Q73-Q72-Q75</f>
        <v>0</v>
      </c>
      <c r="R76" s="405"/>
      <c r="S76" s="405">
        <f t="shared" ref="S76" si="24">S73-S72-S75</f>
        <v>0</v>
      </c>
      <c r="T76" s="405"/>
      <c r="U76" s="405">
        <f t="shared" ref="U76" si="25">U73-U72-U75</f>
        <v>0</v>
      </c>
      <c r="V76" s="406"/>
    </row>
    <row r="77" spans="1:22" ht="18.75" x14ac:dyDescent="0.4">
      <c r="A77" s="245"/>
      <c r="B77" s="407" t="s">
        <v>251</v>
      </c>
      <c r="C77" s="408"/>
      <c r="D77" s="409"/>
      <c r="E77" s="410" t="str">
        <f>IFERROR(E76/E71,"-")</f>
        <v>-</v>
      </c>
      <c r="F77" s="411"/>
      <c r="G77" s="411" t="str">
        <f t="shared" ref="G77" si="26">IFERROR(G76/G71,"-")</f>
        <v>-</v>
      </c>
      <c r="H77" s="411"/>
      <c r="I77" s="411" t="str">
        <f t="shared" ref="I77" si="27">IFERROR(I76/I71,"-")</f>
        <v>-</v>
      </c>
      <c r="J77" s="411"/>
      <c r="K77" s="411" t="str">
        <f t="shared" ref="K77" si="28">IFERROR(K76/K71,"-")</f>
        <v>-</v>
      </c>
      <c r="L77" s="411"/>
      <c r="M77" s="411" t="str">
        <f t="shared" ref="M77" si="29">IFERROR(M76/M71,"-")</f>
        <v>-</v>
      </c>
      <c r="N77" s="411"/>
      <c r="O77" s="411" t="str">
        <f t="shared" ref="O77" si="30">IFERROR(O76/O71,"-")</f>
        <v>-</v>
      </c>
      <c r="P77" s="411"/>
      <c r="Q77" s="411" t="str">
        <f t="shared" ref="Q77" si="31">IFERROR(Q76/Q71,"-")</f>
        <v>-</v>
      </c>
      <c r="R77" s="411"/>
      <c r="S77" s="411" t="str">
        <f t="shared" ref="S77" si="32">IFERROR(S76/S71,"-")</f>
        <v>-</v>
      </c>
      <c r="T77" s="411"/>
      <c r="U77" s="411" t="str">
        <f t="shared" ref="U77" si="33">IFERROR(U76/U71,"-")</f>
        <v>-</v>
      </c>
      <c r="V77" s="412"/>
    </row>
    <row r="78" spans="1:22" ht="18.75" x14ac:dyDescent="0.4">
      <c r="A78" s="245"/>
      <c r="B78" s="401" t="s">
        <v>252</v>
      </c>
      <c r="C78" s="402"/>
      <c r="D78" s="403"/>
      <c r="E78" s="404"/>
      <c r="F78" s="393"/>
      <c r="G78" s="393"/>
      <c r="H78" s="393"/>
      <c r="I78" s="393"/>
      <c r="J78" s="393"/>
      <c r="K78" s="393"/>
      <c r="L78" s="393"/>
      <c r="M78" s="393"/>
      <c r="N78" s="393"/>
      <c r="O78" s="393"/>
      <c r="P78" s="393"/>
      <c r="Q78" s="393"/>
      <c r="R78" s="393"/>
      <c r="S78" s="393"/>
      <c r="T78" s="393"/>
      <c r="U78" s="393"/>
      <c r="V78" s="394"/>
    </row>
    <row r="79" spans="1:22" ht="18.75" x14ac:dyDescent="0.4">
      <c r="A79" s="246"/>
      <c r="B79" s="395" t="s">
        <v>253</v>
      </c>
      <c r="C79" s="396"/>
      <c r="D79" s="397"/>
      <c r="E79" s="450"/>
      <c r="F79" s="398"/>
      <c r="G79" s="427"/>
      <c r="H79" s="398"/>
      <c r="I79" s="427"/>
      <c r="J79" s="398"/>
      <c r="K79" s="427"/>
      <c r="L79" s="398"/>
      <c r="M79" s="427"/>
      <c r="N79" s="398"/>
      <c r="O79" s="427"/>
      <c r="P79" s="398"/>
      <c r="Q79" s="427"/>
      <c r="R79" s="398"/>
      <c r="S79" s="427"/>
      <c r="T79" s="398"/>
      <c r="U79" s="427"/>
      <c r="V79" s="428"/>
    </row>
    <row r="80" spans="1:22" ht="9" customHeight="1" x14ac:dyDescent="0.4">
      <c r="A80" s="237"/>
      <c r="B80" s="233"/>
      <c r="C80" s="233"/>
      <c r="D80" s="233"/>
      <c r="E80" s="233"/>
      <c r="F80" s="233"/>
      <c r="G80" s="233"/>
      <c r="H80" s="233"/>
      <c r="I80" s="233"/>
      <c r="J80" s="233"/>
      <c r="K80" s="233"/>
      <c r="L80" s="233"/>
      <c r="M80" s="233"/>
      <c r="N80" s="233"/>
      <c r="O80" s="233"/>
      <c r="P80" s="233"/>
      <c r="Q80" s="233"/>
      <c r="R80" s="233"/>
      <c r="S80" s="233"/>
      <c r="T80" s="233"/>
      <c r="U80" s="233"/>
      <c r="V80" s="233"/>
    </row>
    <row r="81" spans="1:22" ht="19.5" x14ac:dyDescent="0.4">
      <c r="A81" s="429" t="s">
        <v>254</v>
      </c>
      <c r="B81" s="430"/>
      <c r="C81" s="433" t="s">
        <v>238</v>
      </c>
      <c r="D81" s="434"/>
      <c r="E81" s="501" t="str">
        <f>E63</f>
        <v>　年　月期</v>
      </c>
      <c r="F81" s="502"/>
      <c r="G81" s="503" t="str">
        <f>G63</f>
        <v>　年　月期</v>
      </c>
      <c r="H81" s="502"/>
      <c r="I81" s="503" t="str">
        <f>I63</f>
        <v>　年　月期</v>
      </c>
      <c r="J81" s="502"/>
      <c r="K81" s="503" t="str">
        <f>K63</f>
        <v>　年　月期</v>
      </c>
      <c r="L81" s="502"/>
      <c r="M81" s="503" t="str">
        <f>M63</f>
        <v>　年　月期</v>
      </c>
      <c r="N81" s="502"/>
      <c r="O81" s="503" t="str">
        <f>O63</f>
        <v>　年　月期</v>
      </c>
      <c r="P81" s="502"/>
      <c r="Q81" s="503" t="str">
        <f>Q63</f>
        <v>　年　月期</v>
      </c>
      <c r="R81" s="502"/>
      <c r="S81" s="503" t="str">
        <f>S63</f>
        <v>　年　月期</v>
      </c>
      <c r="T81" s="502"/>
      <c r="U81" s="503" t="str">
        <f>U63</f>
        <v>　年　月期</v>
      </c>
      <c r="V81" s="504"/>
    </row>
    <row r="82" spans="1:22" ht="19.5" x14ac:dyDescent="0.4">
      <c r="A82" s="431"/>
      <c r="B82" s="432"/>
      <c r="C82" s="435" t="s">
        <v>240</v>
      </c>
      <c r="D82" s="436"/>
      <c r="E82" s="499">
        <f>E64</f>
        <v>0</v>
      </c>
      <c r="F82" s="500"/>
      <c r="G82" s="482">
        <f>G64</f>
        <v>0</v>
      </c>
      <c r="H82" s="500"/>
      <c r="I82" s="482">
        <f>I64</f>
        <v>0</v>
      </c>
      <c r="J82" s="500"/>
      <c r="K82" s="482">
        <f>K64</f>
        <v>0</v>
      </c>
      <c r="L82" s="500"/>
      <c r="M82" s="482">
        <f>M64</f>
        <v>0</v>
      </c>
      <c r="N82" s="500"/>
      <c r="O82" s="482">
        <f>O64</f>
        <v>0</v>
      </c>
      <c r="P82" s="500"/>
      <c r="Q82" s="482">
        <f>Q64</f>
        <v>0</v>
      </c>
      <c r="R82" s="500"/>
      <c r="S82" s="482">
        <f>S64</f>
        <v>0</v>
      </c>
      <c r="T82" s="500"/>
      <c r="U82" s="482">
        <f t="shared" ref="U82" si="34">U64</f>
        <v>0</v>
      </c>
      <c r="V82" s="483"/>
    </row>
    <row r="83" spans="1:22" ht="18.75" x14ac:dyDescent="0.4">
      <c r="A83" s="244"/>
      <c r="B83" s="517" t="s">
        <v>241</v>
      </c>
      <c r="C83" s="518"/>
      <c r="D83" s="519"/>
      <c r="E83" s="520"/>
      <c r="F83" s="521"/>
      <c r="G83" s="522"/>
      <c r="H83" s="521"/>
      <c r="I83" s="522"/>
      <c r="J83" s="521"/>
      <c r="K83" s="522"/>
      <c r="L83" s="521"/>
      <c r="M83" s="522"/>
      <c r="N83" s="521"/>
      <c r="O83" s="522"/>
      <c r="P83" s="521"/>
      <c r="Q83" s="522"/>
      <c r="R83" s="521"/>
      <c r="S83" s="522"/>
      <c r="T83" s="521"/>
      <c r="U83" s="522"/>
      <c r="V83" s="523"/>
    </row>
    <row r="84" spans="1:22" ht="18.75" x14ac:dyDescent="0.4">
      <c r="A84" s="245"/>
      <c r="B84" s="440" t="s">
        <v>242</v>
      </c>
      <c r="C84" s="441"/>
      <c r="D84" s="442"/>
      <c r="E84" s="443"/>
      <c r="F84" s="438"/>
      <c r="G84" s="438"/>
      <c r="H84" s="438"/>
      <c r="I84" s="438"/>
      <c r="J84" s="438"/>
      <c r="K84" s="438"/>
      <c r="L84" s="438"/>
      <c r="M84" s="438"/>
      <c r="N84" s="438"/>
      <c r="O84" s="438"/>
      <c r="P84" s="438"/>
      <c r="Q84" s="438"/>
      <c r="R84" s="438"/>
      <c r="S84" s="438"/>
      <c r="T84" s="438"/>
      <c r="U84" s="438"/>
      <c r="V84" s="439"/>
    </row>
    <row r="85" spans="1:22" ht="18.75" x14ac:dyDescent="0.4">
      <c r="A85" s="245"/>
      <c r="B85" s="440" t="s">
        <v>243</v>
      </c>
      <c r="C85" s="441"/>
      <c r="D85" s="442"/>
      <c r="E85" s="443"/>
      <c r="F85" s="438"/>
      <c r="G85" s="438"/>
      <c r="H85" s="438"/>
      <c r="I85" s="438"/>
      <c r="J85" s="438"/>
      <c r="K85" s="438"/>
      <c r="L85" s="438"/>
      <c r="M85" s="438"/>
      <c r="N85" s="438"/>
      <c r="O85" s="438"/>
      <c r="P85" s="438"/>
      <c r="Q85" s="438"/>
      <c r="R85" s="438"/>
      <c r="S85" s="438"/>
      <c r="T85" s="438"/>
      <c r="U85" s="438"/>
      <c r="V85" s="439"/>
    </row>
    <row r="86" spans="1:22" ht="18.75" x14ac:dyDescent="0.4">
      <c r="A86" s="250"/>
      <c r="B86" s="513" t="s">
        <v>244</v>
      </c>
      <c r="C86" s="514"/>
      <c r="D86" s="515"/>
      <c r="E86" s="516"/>
      <c r="F86" s="437"/>
      <c r="G86" s="437"/>
      <c r="H86" s="437"/>
      <c r="I86" s="437"/>
      <c r="J86" s="437"/>
      <c r="K86" s="437"/>
      <c r="L86" s="437"/>
      <c r="M86" s="437"/>
      <c r="N86" s="437"/>
      <c r="O86" s="437"/>
      <c r="P86" s="437"/>
      <c r="Q86" s="437"/>
      <c r="R86" s="437"/>
      <c r="S86" s="437"/>
      <c r="T86" s="437"/>
      <c r="U86" s="437"/>
      <c r="V86" s="512"/>
    </row>
    <row r="87" spans="1:22" ht="18.75" x14ac:dyDescent="0.4">
      <c r="A87" s="250"/>
      <c r="B87" s="505" t="s">
        <v>268</v>
      </c>
      <c r="C87" s="506"/>
      <c r="D87" s="507"/>
      <c r="E87" s="413"/>
      <c r="F87" s="405"/>
      <c r="G87" s="405"/>
      <c r="H87" s="405"/>
      <c r="I87" s="405"/>
      <c r="J87" s="405"/>
      <c r="K87" s="405"/>
      <c r="L87" s="405"/>
      <c r="M87" s="405"/>
      <c r="N87" s="405"/>
      <c r="O87" s="405"/>
      <c r="P87" s="405"/>
      <c r="Q87" s="405"/>
      <c r="R87" s="405"/>
      <c r="S87" s="405"/>
      <c r="T87" s="405"/>
      <c r="U87" s="405"/>
      <c r="V87" s="406"/>
    </row>
    <row r="88" spans="1:22" ht="18.75" x14ac:dyDescent="0.4">
      <c r="A88" s="250"/>
      <c r="B88" s="423" t="s">
        <v>245</v>
      </c>
      <c r="C88" s="424"/>
      <c r="D88" s="425"/>
      <c r="E88" s="404"/>
      <c r="F88" s="393"/>
      <c r="G88" s="393"/>
      <c r="H88" s="393"/>
      <c r="I88" s="393"/>
      <c r="J88" s="393"/>
      <c r="K88" s="393"/>
      <c r="L88" s="393"/>
      <c r="M88" s="393"/>
      <c r="N88" s="393"/>
      <c r="O88" s="393"/>
      <c r="P88" s="393"/>
      <c r="Q88" s="393"/>
      <c r="R88" s="393"/>
      <c r="S88" s="393"/>
      <c r="T88" s="393"/>
      <c r="U88" s="393"/>
      <c r="V88" s="394"/>
    </row>
    <row r="89" spans="1:22" ht="18.75" x14ac:dyDescent="0.4">
      <c r="A89" s="250"/>
      <c r="B89" s="508" t="s">
        <v>269</v>
      </c>
      <c r="C89" s="509"/>
      <c r="D89" s="510"/>
      <c r="E89" s="419">
        <f>E87+E88</f>
        <v>0</v>
      </c>
      <c r="F89" s="414"/>
      <c r="G89" s="414">
        <f>G87+G88</f>
        <v>0</v>
      </c>
      <c r="H89" s="414"/>
      <c r="I89" s="414">
        <f t="shared" ref="I89" si="35">I87+I88</f>
        <v>0</v>
      </c>
      <c r="J89" s="414"/>
      <c r="K89" s="414">
        <f t="shared" ref="K89" si="36">K87+K88</f>
        <v>0</v>
      </c>
      <c r="L89" s="414"/>
      <c r="M89" s="414">
        <f t="shared" ref="M89" si="37">M87+M88</f>
        <v>0</v>
      </c>
      <c r="N89" s="414"/>
      <c r="O89" s="414">
        <f t="shared" ref="O89" si="38">O87+O88</f>
        <v>0</v>
      </c>
      <c r="P89" s="414"/>
      <c r="Q89" s="414">
        <f t="shared" ref="Q89" si="39">Q87+Q88</f>
        <v>0</v>
      </c>
      <c r="R89" s="414"/>
      <c r="S89" s="414">
        <f>S87+S88</f>
        <v>0</v>
      </c>
      <c r="T89" s="414"/>
      <c r="U89" s="414">
        <f>U87+U88</f>
        <v>0</v>
      </c>
      <c r="V89" s="415"/>
    </row>
    <row r="90" spans="1:22" ht="18.75" x14ac:dyDescent="0.4">
      <c r="A90" s="250"/>
      <c r="B90" s="420" t="s">
        <v>246</v>
      </c>
      <c r="C90" s="421"/>
      <c r="D90" s="422"/>
      <c r="E90" s="398"/>
      <c r="F90" s="399"/>
      <c r="G90" s="399"/>
      <c r="H90" s="399"/>
      <c r="I90" s="399"/>
      <c r="J90" s="399"/>
      <c r="K90" s="399"/>
      <c r="L90" s="399"/>
      <c r="M90" s="399"/>
      <c r="N90" s="399"/>
      <c r="O90" s="399"/>
      <c r="P90" s="399"/>
      <c r="Q90" s="427"/>
      <c r="R90" s="398"/>
      <c r="S90" s="399"/>
      <c r="T90" s="399"/>
      <c r="U90" s="399"/>
      <c r="V90" s="400"/>
    </row>
    <row r="91" spans="1:22" ht="18.75" x14ac:dyDescent="0.4">
      <c r="A91" s="250"/>
      <c r="B91" s="423" t="s">
        <v>247</v>
      </c>
      <c r="C91" s="424"/>
      <c r="D91" s="425"/>
      <c r="E91" s="404"/>
      <c r="F91" s="393"/>
      <c r="G91" s="393"/>
      <c r="H91" s="393"/>
      <c r="I91" s="393"/>
      <c r="J91" s="393"/>
      <c r="K91" s="393"/>
      <c r="L91" s="393"/>
      <c r="M91" s="393"/>
      <c r="N91" s="393"/>
      <c r="O91" s="393"/>
      <c r="P91" s="393"/>
      <c r="Q91" s="426"/>
      <c r="R91" s="404"/>
      <c r="S91" s="393"/>
      <c r="T91" s="393"/>
      <c r="U91" s="393"/>
      <c r="V91" s="394"/>
    </row>
    <row r="92" spans="1:22" ht="18.75" x14ac:dyDescent="0.4">
      <c r="A92" s="250"/>
      <c r="B92" s="508" t="s">
        <v>248</v>
      </c>
      <c r="C92" s="509"/>
      <c r="D92" s="510"/>
      <c r="E92" s="419"/>
      <c r="F92" s="414"/>
      <c r="G92" s="414"/>
      <c r="H92" s="414"/>
      <c r="I92" s="414"/>
      <c r="J92" s="414"/>
      <c r="K92" s="414"/>
      <c r="L92" s="414"/>
      <c r="M92" s="414"/>
      <c r="N92" s="414"/>
      <c r="O92" s="414"/>
      <c r="P92" s="414"/>
      <c r="Q92" s="511"/>
      <c r="R92" s="419"/>
      <c r="S92" s="414"/>
      <c r="T92" s="414"/>
      <c r="U92" s="414"/>
      <c r="V92" s="415"/>
    </row>
    <row r="93" spans="1:22" ht="18.75" x14ac:dyDescent="0.4">
      <c r="A93" s="250"/>
      <c r="B93" s="420" t="s">
        <v>249</v>
      </c>
      <c r="C93" s="421"/>
      <c r="D93" s="422"/>
      <c r="E93" s="398"/>
      <c r="F93" s="399"/>
      <c r="G93" s="399"/>
      <c r="H93" s="399"/>
      <c r="I93" s="399"/>
      <c r="J93" s="399"/>
      <c r="K93" s="399"/>
      <c r="L93" s="399"/>
      <c r="M93" s="399"/>
      <c r="N93" s="399"/>
      <c r="O93" s="399"/>
      <c r="P93" s="399"/>
      <c r="Q93" s="427"/>
      <c r="R93" s="398"/>
      <c r="S93" s="399"/>
      <c r="T93" s="399"/>
      <c r="U93" s="399"/>
      <c r="V93" s="400"/>
    </row>
    <row r="94" spans="1:22" ht="18.75" x14ac:dyDescent="0.4">
      <c r="A94" s="250"/>
      <c r="B94" s="505" t="s">
        <v>250</v>
      </c>
      <c r="C94" s="506"/>
      <c r="D94" s="507"/>
      <c r="E94" s="413">
        <f>E91-E90-E93</f>
        <v>0</v>
      </c>
      <c r="F94" s="405"/>
      <c r="G94" s="405">
        <f t="shared" ref="G94" si="40">G91-G90-G93</f>
        <v>0</v>
      </c>
      <c r="H94" s="405"/>
      <c r="I94" s="405">
        <f t="shared" ref="I94" si="41">I91-I90-I93</f>
        <v>0</v>
      </c>
      <c r="J94" s="405"/>
      <c r="K94" s="405">
        <f t="shared" ref="K94" si="42">K91-K90-K93</f>
        <v>0</v>
      </c>
      <c r="L94" s="405"/>
      <c r="M94" s="405">
        <f t="shared" ref="M94" si="43">M91-M90-M93</f>
        <v>0</v>
      </c>
      <c r="N94" s="405"/>
      <c r="O94" s="405">
        <f t="shared" ref="O94" si="44">O91-O90-O93</f>
        <v>0</v>
      </c>
      <c r="P94" s="405"/>
      <c r="Q94" s="405">
        <f t="shared" ref="Q94" si="45">Q91-Q90-Q93</f>
        <v>0</v>
      </c>
      <c r="R94" s="405"/>
      <c r="S94" s="405">
        <f t="shared" ref="S94" si="46">S91-S90-S93</f>
        <v>0</v>
      </c>
      <c r="T94" s="405"/>
      <c r="U94" s="405">
        <f t="shared" ref="U94" si="47">U91-U90-U93</f>
        <v>0</v>
      </c>
      <c r="V94" s="406"/>
    </row>
    <row r="95" spans="1:22" ht="18.75" x14ac:dyDescent="0.4">
      <c r="A95" s="250"/>
      <c r="B95" s="505" t="s">
        <v>251</v>
      </c>
      <c r="C95" s="506"/>
      <c r="D95" s="507"/>
      <c r="E95" s="410" t="str">
        <f>IFERROR(E94/E89,"-")</f>
        <v>-</v>
      </c>
      <c r="F95" s="411"/>
      <c r="G95" s="411" t="str">
        <f t="shared" ref="G95" si="48">IFERROR(G94/G89,"-")</f>
        <v>-</v>
      </c>
      <c r="H95" s="411"/>
      <c r="I95" s="411" t="str">
        <f t="shared" ref="I95" si="49">IFERROR(I94/I89,"-")</f>
        <v>-</v>
      </c>
      <c r="J95" s="411"/>
      <c r="K95" s="411" t="str">
        <f t="shared" ref="K95" si="50">IFERROR(K94/K89,"-")</f>
        <v>-</v>
      </c>
      <c r="L95" s="411"/>
      <c r="M95" s="411" t="str">
        <f t="shared" ref="M95" si="51">IFERROR(M94/M89,"-")</f>
        <v>-</v>
      </c>
      <c r="N95" s="411"/>
      <c r="O95" s="411" t="str">
        <f t="shared" ref="O95" si="52">IFERROR(O94/O89,"-")</f>
        <v>-</v>
      </c>
      <c r="P95" s="411"/>
      <c r="Q95" s="411" t="str">
        <f t="shared" ref="Q95" si="53">IFERROR(Q94/Q89,"-")</f>
        <v>-</v>
      </c>
      <c r="R95" s="411"/>
      <c r="S95" s="411" t="str">
        <f t="shared" ref="S95" si="54">IFERROR(S94/S89,"-")</f>
        <v>-</v>
      </c>
      <c r="T95" s="411"/>
      <c r="U95" s="411" t="str">
        <f t="shared" ref="U95" si="55">IFERROR(U94/U89,"-")</f>
        <v>-</v>
      </c>
      <c r="V95" s="412"/>
    </row>
    <row r="96" spans="1:22" ht="18.75" x14ac:dyDescent="0.4">
      <c r="A96" s="250"/>
      <c r="B96" s="423" t="s">
        <v>252</v>
      </c>
      <c r="C96" s="424"/>
      <c r="D96" s="425"/>
      <c r="E96" s="404"/>
      <c r="F96" s="393"/>
      <c r="G96" s="393"/>
      <c r="H96" s="393"/>
      <c r="I96" s="393"/>
      <c r="J96" s="393"/>
      <c r="K96" s="393"/>
      <c r="L96" s="393"/>
      <c r="M96" s="393"/>
      <c r="N96" s="393"/>
      <c r="O96" s="393"/>
      <c r="P96" s="393"/>
      <c r="Q96" s="393"/>
      <c r="R96" s="393"/>
      <c r="S96" s="393"/>
      <c r="T96" s="393"/>
      <c r="U96" s="393"/>
      <c r="V96" s="394"/>
    </row>
    <row r="97" spans="1:22" ht="18.75" x14ac:dyDescent="0.4">
      <c r="A97" s="251"/>
      <c r="B97" s="420" t="s">
        <v>253</v>
      </c>
      <c r="C97" s="421"/>
      <c r="D97" s="422"/>
      <c r="E97" s="398"/>
      <c r="F97" s="399"/>
      <c r="G97" s="399"/>
      <c r="H97" s="399"/>
      <c r="I97" s="399"/>
      <c r="J97" s="399"/>
      <c r="K97" s="399"/>
      <c r="L97" s="399"/>
      <c r="M97" s="399"/>
      <c r="N97" s="399"/>
      <c r="O97" s="399"/>
      <c r="P97" s="399"/>
      <c r="Q97" s="399"/>
      <c r="R97" s="399"/>
      <c r="S97" s="399"/>
      <c r="T97" s="399"/>
      <c r="U97" s="399"/>
      <c r="V97" s="400"/>
    </row>
    <row r="98" spans="1:22" ht="9" customHeight="1" x14ac:dyDescent="0.4">
      <c r="A98" s="252"/>
      <c r="B98" s="253"/>
      <c r="C98" s="253"/>
      <c r="D98" s="253"/>
      <c r="E98" s="233"/>
      <c r="F98" s="233"/>
      <c r="G98" s="233"/>
      <c r="H98" s="233"/>
      <c r="I98" s="233"/>
      <c r="J98" s="233"/>
      <c r="K98" s="233"/>
      <c r="L98" s="233"/>
      <c r="M98" s="233"/>
      <c r="N98" s="233"/>
      <c r="O98" s="233"/>
      <c r="P98" s="233"/>
      <c r="Q98" s="233"/>
      <c r="R98" s="233"/>
      <c r="S98" s="233"/>
      <c r="T98" s="233"/>
      <c r="U98" s="233"/>
      <c r="V98" s="233"/>
    </row>
    <row r="99" spans="1:22" ht="19.5" x14ac:dyDescent="0.4">
      <c r="A99" s="491" t="s">
        <v>255</v>
      </c>
      <c r="B99" s="492"/>
      <c r="C99" s="495" t="s">
        <v>238</v>
      </c>
      <c r="D99" s="496"/>
      <c r="E99" s="501" t="str">
        <f>E81</f>
        <v>　年　月期</v>
      </c>
      <c r="F99" s="502"/>
      <c r="G99" s="503" t="str">
        <f t="shared" ref="G99:G100" si="56">G81</f>
        <v>　年　月期</v>
      </c>
      <c r="H99" s="502"/>
      <c r="I99" s="503" t="str">
        <f t="shared" ref="I99:I100" si="57">I81</f>
        <v>　年　月期</v>
      </c>
      <c r="J99" s="502"/>
      <c r="K99" s="503" t="str">
        <f t="shared" ref="K99:K100" si="58">K81</f>
        <v>　年　月期</v>
      </c>
      <c r="L99" s="502"/>
      <c r="M99" s="503" t="str">
        <f t="shared" ref="M99:M100" si="59">M81</f>
        <v>　年　月期</v>
      </c>
      <c r="N99" s="502"/>
      <c r="O99" s="503" t="str">
        <f t="shared" ref="O99:O100" si="60">O81</f>
        <v>　年　月期</v>
      </c>
      <c r="P99" s="502"/>
      <c r="Q99" s="503" t="str">
        <f t="shared" ref="Q99:Q100" si="61">Q81</f>
        <v>　年　月期</v>
      </c>
      <c r="R99" s="502"/>
      <c r="S99" s="503" t="str">
        <f t="shared" ref="S99:S100" si="62">S81</f>
        <v>　年　月期</v>
      </c>
      <c r="T99" s="502"/>
      <c r="U99" s="503" t="str">
        <f t="shared" ref="U99:U100" si="63">U81</f>
        <v>　年　月期</v>
      </c>
      <c r="V99" s="504"/>
    </row>
    <row r="100" spans="1:22" ht="19.5" x14ac:dyDescent="0.4">
      <c r="A100" s="493"/>
      <c r="B100" s="494"/>
      <c r="C100" s="497" t="s">
        <v>240</v>
      </c>
      <c r="D100" s="498"/>
      <c r="E100" s="499">
        <f t="shared" ref="E100" si="64">E82</f>
        <v>0</v>
      </c>
      <c r="F100" s="500"/>
      <c r="G100" s="482">
        <f t="shared" si="56"/>
        <v>0</v>
      </c>
      <c r="H100" s="500"/>
      <c r="I100" s="482">
        <f t="shared" si="57"/>
        <v>0</v>
      </c>
      <c r="J100" s="500"/>
      <c r="K100" s="482">
        <f t="shared" si="58"/>
        <v>0</v>
      </c>
      <c r="L100" s="500"/>
      <c r="M100" s="482">
        <f t="shared" si="59"/>
        <v>0</v>
      </c>
      <c r="N100" s="500"/>
      <c r="O100" s="482">
        <f t="shared" si="60"/>
        <v>0</v>
      </c>
      <c r="P100" s="500"/>
      <c r="Q100" s="482">
        <f t="shared" si="61"/>
        <v>0</v>
      </c>
      <c r="R100" s="500"/>
      <c r="S100" s="482">
        <f t="shared" si="62"/>
        <v>0</v>
      </c>
      <c r="T100" s="500"/>
      <c r="U100" s="482">
        <f t="shared" si="63"/>
        <v>0</v>
      </c>
      <c r="V100" s="483"/>
    </row>
    <row r="101" spans="1:22" ht="18.75" x14ac:dyDescent="0.4">
      <c r="A101" s="254"/>
      <c r="B101" s="484" t="s">
        <v>241</v>
      </c>
      <c r="C101" s="485"/>
      <c r="D101" s="486"/>
      <c r="E101" s="487">
        <f>IFERROR(E83-E65,"-")</f>
        <v>0</v>
      </c>
      <c r="F101" s="488"/>
      <c r="G101" s="489">
        <f>IFERROR(G83-G65,"-")</f>
        <v>0</v>
      </c>
      <c r="H101" s="488"/>
      <c r="I101" s="489">
        <f>IFERROR(I83-I65,"-")</f>
        <v>0</v>
      </c>
      <c r="J101" s="488"/>
      <c r="K101" s="489">
        <f>IFERROR(K83-K65,"-")</f>
        <v>0</v>
      </c>
      <c r="L101" s="488"/>
      <c r="M101" s="489">
        <f>IFERROR(M83-M65,"-")</f>
        <v>0</v>
      </c>
      <c r="N101" s="488"/>
      <c r="O101" s="489">
        <f>IFERROR(O83-O65,"-")</f>
        <v>0</v>
      </c>
      <c r="P101" s="488"/>
      <c r="Q101" s="489">
        <f>IFERROR(Q83-Q65,"-")</f>
        <v>0</v>
      </c>
      <c r="R101" s="488"/>
      <c r="S101" s="489">
        <f>IFERROR(S83-S65,"-")</f>
        <v>0</v>
      </c>
      <c r="T101" s="488"/>
      <c r="U101" s="489">
        <f>IFERROR(U83-U65,"-")</f>
        <v>0</v>
      </c>
      <c r="V101" s="490"/>
    </row>
    <row r="102" spans="1:22" ht="18.75" x14ac:dyDescent="0.4">
      <c r="A102" s="250"/>
      <c r="B102" s="451" t="s">
        <v>256</v>
      </c>
      <c r="C102" s="452"/>
      <c r="D102" s="453"/>
      <c r="E102" s="469" t="str">
        <f>IFERROR(E83/E65,"-")</f>
        <v>-</v>
      </c>
      <c r="F102" s="470"/>
      <c r="G102" s="470" t="str">
        <f t="shared" ref="G102" si="65">IFERROR(G83/G65,"-")</f>
        <v>-</v>
      </c>
      <c r="H102" s="470"/>
      <c r="I102" s="470" t="str">
        <f t="shared" ref="I102" si="66">IFERROR(I83/I65,"-")</f>
        <v>-</v>
      </c>
      <c r="J102" s="470"/>
      <c r="K102" s="470" t="str">
        <f t="shared" ref="K102" si="67">IFERROR(K83/K65,"-")</f>
        <v>-</v>
      </c>
      <c r="L102" s="470"/>
      <c r="M102" s="470" t="str">
        <f t="shared" ref="M102" si="68">IFERROR(M83/M65,"-")</f>
        <v>-</v>
      </c>
      <c r="N102" s="470"/>
      <c r="O102" s="470" t="str">
        <f t="shared" ref="O102" si="69">IFERROR(O83/O65,"-")</f>
        <v>-</v>
      </c>
      <c r="P102" s="470"/>
      <c r="Q102" s="470" t="str">
        <f t="shared" ref="Q102" si="70">IFERROR(Q83/Q65,"-")</f>
        <v>-</v>
      </c>
      <c r="R102" s="470"/>
      <c r="S102" s="470" t="str">
        <f t="shared" ref="S102" si="71">IFERROR(S83/S65,"-")</f>
        <v>-</v>
      </c>
      <c r="T102" s="470"/>
      <c r="U102" s="470" t="str">
        <f t="shared" ref="U102" si="72">IFERROR(U83/U65,"-")</f>
        <v>-</v>
      </c>
      <c r="V102" s="471"/>
    </row>
    <row r="103" spans="1:22" ht="18.75" x14ac:dyDescent="0.4">
      <c r="A103" s="250"/>
      <c r="B103" s="476" t="s">
        <v>242</v>
      </c>
      <c r="C103" s="477"/>
      <c r="D103" s="478"/>
      <c r="E103" s="479">
        <f>IFERROR(E84-E66,"-")</f>
        <v>0</v>
      </c>
      <c r="F103" s="480"/>
      <c r="G103" s="480">
        <f>IFERROR(G84-G66,"-")</f>
        <v>0</v>
      </c>
      <c r="H103" s="480"/>
      <c r="I103" s="480">
        <f>IFERROR(I84-I66,"-")</f>
        <v>0</v>
      </c>
      <c r="J103" s="480"/>
      <c r="K103" s="480">
        <f>IFERROR(K84-K66,"-")</f>
        <v>0</v>
      </c>
      <c r="L103" s="480"/>
      <c r="M103" s="480">
        <f>IFERROR(M84-M66,"-")</f>
        <v>0</v>
      </c>
      <c r="N103" s="480"/>
      <c r="O103" s="480">
        <f>IFERROR(O84-O66,"-")</f>
        <v>0</v>
      </c>
      <c r="P103" s="480"/>
      <c r="Q103" s="480">
        <f>IFERROR(Q84-Q66,"-")</f>
        <v>0</v>
      </c>
      <c r="R103" s="480"/>
      <c r="S103" s="480">
        <f>IFERROR(S84-S66,"-")</f>
        <v>0</v>
      </c>
      <c r="T103" s="480"/>
      <c r="U103" s="480">
        <f>IFERROR(U84-U66,"-")</f>
        <v>0</v>
      </c>
      <c r="V103" s="481"/>
    </row>
    <row r="104" spans="1:22" ht="18.75" x14ac:dyDescent="0.4">
      <c r="A104" s="250"/>
      <c r="B104" s="472" t="s">
        <v>243</v>
      </c>
      <c r="C104" s="473"/>
      <c r="D104" s="474"/>
      <c r="E104" s="475">
        <f>IFERROR(E85-E67,"-")</f>
        <v>0</v>
      </c>
      <c r="F104" s="467"/>
      <c r="G104" s="467">
        <f>IFERROR(G85-G67,"-")</f>
        <v>0</v>
      </c>
      <c r="H104" s="467"/>
      <c r="I104" s="467">
        <f>IFERROR(I85-I67,"-")</f>
        <v>0</v>
      </c>
      <c r="J104" s="467"/>
      <c r="K104" s="467">
        <f>IFERROR(K85-K67,"-")</f>
        <v>0</v>
      </c>
      <c r="L104" s="467"/>
      <c r="M104" s="467">
        <f>IFERROR(M85-M67,"-")</f>
        <v>0</v>
      </c>
      <c r="N104" s="467"/>
      <c r="O104" s="467">
        <f>IFERROR(O85-O67,"-")</f>
        <v>0</v>
      </c>
      <c r="P104" s="467"/>
      <c r="Q104" s="467">
        <f>IFERROR(Q85-Q67,"-")</f>
        <v>0</v>
      </c>
      <c r="R104" s="467"/>
      <c r="S104" s="467">
        <f>IFERROR(S85-S67,"-")</f>
        <v>0</v>
      </c>
      <c r="T104" s="467"/>
      <c r="U104" s="467">
        <f>IFERROR(U85-U67,"-")</f>
        <v>0</v>
      </c>
      <c r="V104" s="468"/>
    </row>
    <row r="105" spans="1:22" ht="18.75" x14ac:dyDescent="0.4">
      <c r="A105" s="250"/>
      <c r="B105" s="451" t="s">
        <v>256</v>
      </c>
      <c r="C105" s="452"/>
      <c r="D105" s="453"/>
      <c r="E105" s="469" t="str">
        <f>IFERROR(E85/E67,"-")</f>
        <v>-</v>
      </c>
      <c r="F105" s="470"/>
      <c r="G105" s="470" t="str">
        <f t="shared" ref="G105" si="73">IFERROR(G85/G67,"-")</f>
        <v>-</v>
      </c>
      <c r="H105" s="470"/>
      <c r="I105" s="470" t="str">
        <f t="shared" ref="I105" si="74">IFERROR(I85/I67,"-")</f>
        <v>-</v>
      </c>
      <c r="J105" s="470"/>
      <c r="K105" s="470" t="str">
        <f t="shared" ref="K105" si="75">IFERROR(K85/K67,"-")</f>
        <v>-</v>
      </c>
      <c r="L105" s="470"/>
      <c r="M105" s="470" t="str">
        <f t="shared" ref="M105" si="76">IFERROR(M85/M67,"-")</f>
        <v>-</v>
      </c>
      <c r="N105" s="470"/>
      <c r="O105" s="470" t="str">
        <f t="shared" ref="O105" si="77">IFERROR(O85/O67,"-")</f>
        <v>-</v>
      </c>
      <c r="P105" s="470"/>
      <c r="Q105" s="470" t="str">
        <f t="shared" ref="Q105" si="78">IFERROR(Q85/Q67,"-")</f>
        <v>-</v>
      </c>
      <c r="R105" s="470"/>
      <c r="S105" s="470" t="str">
        <f t="shared" ref="S105" si="79">IFERROR(S85/S67,"-")</f>
        <v>-</v>
      </c>
      <c r="T105" s="470"/>
      <c r="U105" s="470" t="str">
        <f t="shared" ref="U105" si="80">IFERROR(U85/U67,"-")</f>
        <v>-</v>
      </c>
      <c r="V105" s="471"/>
    </row>
    <row r="106" spans="1:22" ht="18.75" x14ac:dyDescent="0.4">
      <c r="A106" s="250"/>
      <c r="B106" s="463" t="s">
        <v>244</v>
      </c>
      <c r="C106" s="464"/>
      <c r="D106" s="465"/>
      <c r="E106" s="466">
        <f>IFERROR(E86-E68,"-")</f>
        <v>0</v>
      </c>
      <c r="F106" s="455"/>
      <c r="G106" s="455">
        <f>IFERROR(G86-G68,"-")</f>
        <v>0</v>
      </c>
      <c r="H106" s="455"/>
      <c r="I106" s="455">
        <f>IFERROR(I86-I68,"-")</f>
        <v>0</v>
      </c>
      <c r="J106" s="455"/>
      <c r="K106" s="455">
        <f>IFERROR(K86-K68,"-")</f>
        <v>0</v>
      </c>
      <c r="L106" s="455"/>
      <c r="M106" s="455">
        <f>IFERROR(M86-M68,"-")</f>
        <v>0</v>
      </c>
      <c r="N106" s="455"/>
      <c r="O106" s="455">
        <f>IFERROR(O86-O68,"-")</f>
        <v>0</v>
      </c>
      <c r="P106" s="455"/>
      <c r="Q106" s="455">
        <f>IFERROR(Q86-Q68,"-")</f>
        <v>0</v>
      </c>
      <c r="R106" s="455"/>
      <c r="S106" s="455">
        <f>IFERROR(S86-S68,"-")</f>
        <v>0</v>
      </c>
      <c r="T106" s="455"/>
      <c r="U106" s="455">
        <f>IFERROR(U86-U68,"-")</f>
        <v>0</v>
      </c>
      <c r="V106" s="456"/>
    </row>
    <row r="107" spans="1:22" ht="18.75" x14ac:dyDescent="0.4">
      <c r="A107" s="250"/>
      <c r="B107" s="457" t="s">
        <v>270</v>
      </c>
      <c r="C107" s="458"/>
      <c r="D107" s="459"/>
      <c r="E107" s="460">
        <f>IFERROR(E87-E69,"-")</f>
        <v>0</v>
      </c>
      <c r="F107" s="461"/>
      <c r="G107" s="461">
        <f>IFERROR(G87-G69,"-")</f>
        <v>0</v>
      </c>
      <c r="H107" s="461"/>
      <c r="I107" s="461">
        <f>IFERROR(I87-I69,"-")</f>
        <v>0</v>
      </c>
      <c r="J107" s="461"/>
      <c r="K107" s="461">
        <f>IFERROR(K87-K69,"-")</f>
        <v>0</v>
      </c>
      <c r="L107" s="461"/>
      <c r="M107" s="461">
        <f>IFERROR(M87-M69,"-")</f>
        <v>0</v>
      </c>
      <c r="N107" s="461"/>
      <c r="O107" s="461">
        <f>IFERROR(O87-O69,"-")</f>
        <v>0</v>
      </c>
      <c r="P107" s="461"/>
      <c r="Q107" s="461">
        <f>IFERROR(Q87-Q69,"-")</f>
        <v>0</v>
      </c>
      <c r="R107" s="461"/>
      <c r="S107" s="461">
        <f>IFERROR(S87-S69,"-")</f>
        <v>0</v>
      </c>
      <c r="T107" s="461"/>
      <c r="U107" s="461">
        <f>IFERROR(U87-U69,"-")</f>
        <v>0</v>
      </c>
      <c r="V107" s="462"/>
    </row>
    <row r="108" spans="1:22" ht="18.75" x14ac:dyDescent="0.4">
      <c r="A108" s="250"/>
      <c r="B108" s="451" t="s">
        <v>256</v>
      </c>
      <c r="C108" s="452"/>
      <c r="D108" s="453"/>
      <c r="E108" s="454" t="str">
        <f>IFERROR(E87/E69,"-")</f>
        <v>-</v>
      </c>
      <c r="F108" s="444"/>
      <c r="G108" s="444" t="str">
        <f t="shared" ref="G108" si="81">IFERROR(G87/G69,"-")</f>
        <v>-</v>
      </c>
      <c r="H108" s="444"/>
      <c r="I108" s="444" t="str">
        <f t="shared" ref="I108" si="82">IFERROR(I87/I69,"-")</f>
        <v>-</v>
      </c>
      <c r="J108" s="444"/>
      <c r="K108" s="444" t="str">
        <f t="shared" ref="K108" si="83">IFERROR(K87/K69,"-")</f>
        <v>-</v>
      </c>
      <c r="L108" s="444"/>
      <c r="M108" s="444" t="str">
        <f t="shared" ref="M108" si="84">IFERROR(M87/M69,"-")</f>
        <v>-</v>
      </c>
      <c r="N108" s="444"/>
      <c r="O108" s="444" t="str">
        <f t="shared" ref="O108" si="85">IFERROR(O87/O69,"-")</f>
        <v>-</v>
      </c>
      <c r="P108" s="444"/>
      <c r="Q108" s="444" t="str">
        <f t="shared" ref="Q108" si="86">IFERROR(Q87/Q69,"-")</f>
        <v>-</v>
      </c>
      <c r="R108" s="444"/>
      <c r="S108" s="444" t="str">
        <f t="shared" ref="S108" si="87">IFERROR(S87/S69,"-")</f>
        <v>-</v>
      </c>
      <c r="T108" s="444"/>
      <c r="U108" s="444" t="str">
        <f t="shared" ref="U108" si="88">IFERROR(U87/U69,"-")</f>
        <v>-</v>
      </c>
      <c r="V108" s="445"/>
    </row>
    <row r="109" spans="1:22" ht="18.75" x14ac:dyDescent="0.4">
      <c r="A109" s="245"/>
      <c r="B109" s="401" t="s">
        <v>245</v>
      </c>
      <c r="C109" s="402"/>
      <c r="D109" s="403"/>
      <c r="E109" s="404">
        <f t="shared" ref="E109:E118" si="89">IFERROR(E88-E70,"-")</f>
        <v>0</v>
      </c>
      <c r="F109" s="393"/>
      <c r="G109" s="393">
        <f t="shared" ref="G109:G118" si="90">IFERROR(G88-G70,"-")</f>
        <v>0</v>
      </c>
      <c r="H109" s="393"/>
      <c r="I109" s="393">
        <f t="shared" ref="I109:I118" si="91">IFERROR(I88-I70,"-")</f>
        <v>0</v>
      </c>
      <c r="J109" s="393"/>
      <c r="K109" s="393">
        <f t="shared" ref="K109:K118" si="92">IFERROR(K88-K70,"-")</f>
        <v>0</v>
      </c>
      <c r="L109" s="393"/>
      <c r="M109" s="393">
        <f t="shared" ref="M109:M118" si="93">IFERROR(M88-M70,"-")</f>
        <v>0</v>
      </c>
      <c r="N109" s="393"/>
      <c r="O109" s="393">
        <f t="shared" ref="O109:O118" si="94">IFERROR(O88-O70,"-")</f>
        <v>0</v>
      </c>
      <c r="P109" s="393"/>
      <c r="Q109" s="393">
        <f t="shared" ref="Q109:Q118" si="95">IFERROR(Q88-Q70,"-")</f>
        <v>0</v>
      </c>
      <c r="R109" s="393"/>
      <c r="S109" s="393">
        <f t="shared" ref="S109:S118" si="96">IFERROR(S88-S70,"-")</f>
        <v>0</v>
      </c>
      <c r="T109" s="393"/>
      <c r="U109" s="393">
        <f t="shared" ref="U109:U118" si="97">IFERROR(U88-U70,"-")</f>
        <v>0</v>
      </c>
      <c r="V109" s="394"/>
    </row>
    <row r="110" spans="1:22" ht="18.75" x14ac:dyDescent="0.4">
      <c r="A110" s="245"/>
      <c r="B110" s="416" t="s">
        <v>269</v>
      </c>
      <c r="C110" s="417"/>
      <c r="D110" s="418"/>
      <c r="E110" s="419">
        <f>IFERROR(E89-E71,"-")</f>
        <v>0</v>
      </c>
      <c r="F110" s="414"/>
      <c r="G110" s="414">
        <f t="shared" si="90"/>
        <v>0</v>
      </c>
      <c r="H110" s="414"/>
      <c r="I110" s="414">
        <f t="shared" si="91"/>
        <v>0</v>
      </c>
      <c r="J110" s="414"/>
      <c r="K110" s="414">
        <f t="shared" si="92"/>
        <v>0</v>
      </c>
      <c r="L110" s="414"/>
      <c r="M110" s="414">
        <f t="shared" si="93"/>
        <v>0</v>
      </c>
      <c r="N110" s="414"/>
      <c r="O110" s="414">
        <f t="shared" si="94"/>
        <v>0</v>
      </c>
      <c r="P110" s="414"/>
      <c r="Q110" s="414">
        <f t="shared" si="95"/>
        <v>0</v>
      </c>
      <c r="R110" s="414"/>
      <c r="S110" s="414">
        <f t="shared" si="96"/>
        <v>0</v>
      </c>
      <c r="T110" s="414"/>
      <c r="U110" s="414">
        <f t="shared" si="97"/>
        <v>0</v>
      </c>
      <c r="V110" s="415"/>
    </row>
    <row r="111" spans="1:22" ht="18.75" x14ac:dyDescent="0.4">
      <c r="A111" s="245"/>
      <c r="B111" s="395" t="s">
        <v>246</v>
      </c>
      <c r="C111" s="396"/>
      <c r="D111" s="397"/>
      <c r="E111" s="398">
        <f t="shared" si="89"/>
        <v>0</v>
      </c>
      <c r="F111" s="399"/>
      <c r="G111" s="399">
        <f t="shared" si="90"/>
        <v>0</v>
      </c>
      <c r="H111" s="399"/>
      <c r="I111" s="399">
        <f t="shared" si="91"/>
        <v>0</v>
      </c>
      <c r="J111" s="399"/>
      <c r="K111" s="399">
        <f t="shared" si="92"/>
        <v>0</v>
      </c>
      <c r="L111" s="399"/>
      <c r="M111" s="399">
        <f t="shared" si="93"/>
        <v>0</v>
      </c>
      <c r="N111" s="399"/>
      <c r="O111" s="399">
        <f t="shared" si="94"/>
        <v>0</v>
      </c>
      <c r="P111" s="399"/>
      <c r="Q111" s="399">
        <f t="shared" si="95"/>
        <v>0</v>
      </c>
      <c r="R111" s="399"/>
      <c r="S111" s="399">
        <f t="shared" si="96"/>
        <v>0</v>
      </c>
      <c r="T111" s="399"/>
      <c r="U111" s="399">
        <f t="shared" si="97"/>
        <v>0</v>
      </c>
      <c r="V111" s="400"/>
    </row>
    <row r="112" spans="1:22" ht="18.75" x14ac:dyDescent="0.4">
      <c r="A112" s="245"/>
      <c r="B112" s="401" t="s">
        <v>247</v>
      </c>
      <c r="C112" s="402"/>
      <c r="D112" s="403"/>
      <c r="E112" s="404">
        <f t="shared" si="89"/>
        <v>0</v>
      </c>
      <c r="F112" s="393"/>
      <c r="G112" s="393">
        <f t="shared" si="90"/>
        <v>0</v>
      </c>
      <c r="H112" s="393"/>
      <c r="I112" s="393">
        <f t="shared" si="91"/>
        <v>0</v>
      </c>
      <c r="J112" s="393"/>
      <c r="K112" s="393">
        <f t="shared" si="92"/>
        <v>0</v>
      </c>
      <c r="L112" s="393"/>
      <c r="M112" s="393">
        <f t="shared" si="93"/>
        <v>0</v>
      </c>
      <c r="N112" s="393"/>
      <c r="O112" s="393">
        <f t="shared" si="94"/>
        <v>0</v>
      </c>
      <c r="P112" s="393"/>
      <c r="Q112" s="393">
        <f t="shared" si="95"/>
        <v>0</v>
      </c>
      <c r="R112" s="393"/>
      <c r="S112" s="393">
        <f t="shared" si="96"/>
        <v>0</v>
      </c>
      <c r="T112" s="393"/>
      <c r="U112" s="393">
        <f t="shared" si="97"/>
        <v>0</v>
      </c>
      <c r="V112" s="394"/>
    </row>
    <row r="113" spans="1:22" ht="18.75" x14ac:dyDescent="0.4">
      <c r="A113" s="245"/>
      <c r="B113" s="416" t="s">
        <v>248</v>
      </c>
      <c r="C113" s="417"/>
      <c r="D113" s="418"/>
      <c r="E113" s="419">
        <f t="shared" si="89"/>
        <v>0</v>
      </c>
      <c r="F113" s="414"/>
      <c r="G113" s="414">
        <f t="shared" si="90"/>
        <v>0</v>
      </c>
      <c r="H113" s="414"/>
      <c r="I113" s="414">
        <f t="shared" si="91"/>
        <v>0</v>
      </c>
      <c r="J113" s="414"/>
      <c r="K113" s="414">
        <f t="shared" si="92"/>
        <v>0</v>
      </c>
      <c r="L113" s="414"/>
      <c r="M113" s="414">
        <f t="shared" si="93"/>
        <v>0</v>
      </c>
      <c r="N113" s="414"/>
      <c r="O113" s="414">
        <f t="shared" si="94"/>
        <v>0</v>
      </c>
      <c r="P113" s="414"/>
      <c r="Q113" s="414">
        <f t="shared" si="95"/>
        <v>0</v>
      </c>
      <c r="R113" s="414"/>
      <c r="S113" s="414">
        <f t="shared" si="96"/>
        <v>0</v>
      </c>
      <c r="T113" s="414"/>
      <c r="U113" s="414">
        <f t="shared" si="97"/>
        <v>0</v>
      </c>
      <c r="V113" s="415"/>
    </row>
    <row r="114" spans="1:22" ht="18.75" x14ac:dyDescent="0.4">
      <c r="A114" s="245"/>
      <c r="B114" s="395" t="s">
        <v>249</v>
      </c>
      <c r="C114" s="396"/>
      <c r="D114" s="397"/>
      <c r="E114" s="398">
        <f t="shared" si="89"/>
        <v>0</v>
      </c>
      <c r="F114" s="399"/>
      <c r="G114" s="399">
        <f t="shared" si="90"/>
        <v>0</v>
      </c>
      <c r="H114" s="399"/>
      <c r="I114" s="399">
        <f t="shared" si="91"/>
        <v>0</v>
      </c>
      <c r="J114" s="399"/>
      <c r="K114" s="399">
        <f t="shared" si="92"/>
        <v>0</v>
      </c>
      <c r="L114" s="399"/>
      <c r="M114" s="399">
        <f t="shared" si="93"/>
        <v>0</v>
      </c>
      <c r="N114" s="399"/>
      <c r="O114" s="399">
        <f t="shared" si="94"/>
        <v>0</v>
      </c>
      <c r="P114" s="399"/>
      <c r="Q114" s="399">
        <f t="shared" si="95"/>
        <v>0</v>
      </c>
      <c r="R114" s="399"/>
      <c r="S114" s="399">
        <f t="shared" si="96"/>
        <v>0</v>
      </c>
      <c r="T114" s="399"/>
      <c r="U114" s="399">
        <f t="shared" si="97"/>
        <v>0</v>
      </c>
      <c r="V114" s="400"/>
    </row>
    <row r="115" spans="1:22" ht="18.75" x14ac:dyDescent="0.4">
      <c r="A115" s="245"/>
      <c r="B115" s="407" t="s">
        <v>250</v>
      </c>
      <c r="C115" s="408"/>
      <c r="D115" s="409"/>
      <c r="E115" s="413">
        <f t="shared" si="89"/>
        <v>0</v>
      </c>
      <c r="F115" s="405"/>
      <c r="G115" s="405">
        <f t="shared" si="90"/>
        <v>0</v>
      </c>
      <c r="H115" s="405"/>
      <c r="I115" s="405">
        <f t="shared" si="91"/>
        <v>0</v>
      </c>
      <c r="J115" s="405"/>
      <c r="K115" s="405">
        <f t="shared" si="92"/>
        <v>0</v>
      </c>
      <c r="L115" s="405"/>
      <c r="M115" s="405">
        <f t="shared" si="93"/>
        <v>0</v>
      </c>
      <c r="N115" s="405"/>
      <c r="O115" s="405">
        <f t="shared" si="94"/>
        <v>0</v>
      </c>
      <c r="P115" s="405"/>
      <c r="Q115" s="405">
        <f t="shared" si="95"/>
        <v>0</v>
      </c>
      <c r="R115" s="405"/>
      <c r="S115" s="405">
        <f t="shared" si="96"/>
        <v>0</v>
      </c>
      <c r="T115" s="405"/>
      <c r="U115" s="405">
        <f t="shared" si="97"/>
        <v>0</v>
      </c>
      <c r="V115" s="406"/>
    </row>
    <row r="116" spans="1:22" ht="18.75" x14ac:dyDescent="0.4">
      <c r="A116" s="245"/>
      <c r="B116" s="407" t="s">
        <v>251</v>
      </c>
      <c r="C116" s="408"/>
      <c r="D116" s="409"/>
      <c r="E116" s="410" t="str">
        <f t="shared" si="89"/>
        <v>-</v>
      </c>
      <c r="F116" s="411"/>
      <c r="G116" s="411" t="str">
        <f t="shared" si="90"/>
        <v>-</v>
      </c>
      <c r="H116" s="411"/>
      <c r="I116" s="411" t="str">
        <f t="shared" si="91"/>
        <v>-</v>
      </c>
      <c r="J116" s="411"/>
      <c r="K116" s="411" t="str">
        <f t="shared" si="92"/>
        <v>-</v>
      </c>
      <c r="L116" s="411"/>
      <c r="M116" s="411" t="str">
        <f t="shared" si="93"/>
        <v>-</v>
      </c>
      <c r="N116" s="411"/>
      <c r="O116" s="411" t="str">
        <f t="shared" si="94"/>
        <v>-</v>
      </c>
      <c r="P116" s="411"/>
      <c r="Q116" s="411" t="str">
        <f t="shared" si="95"/>
        <v>-</v>
      </c>
      <c r="R116" s="411"/>
      <c r="S116" s="411" t="str">
        <f t="shared" si="96"/>
        <v>-</v>
      </c>
      <c r="T116" s="411"/>
      <c r="U116" s="411" t="str">
        <f t="shared" si="97"/>
        <v>-</v>
      </c>
      <c r="V116" s="412"/>
    </row>
    <row r="117" spans="1:22" ht="18.75" x14ac:dyDescent="0.4">
      <c r="A117" s="245"/>
      <c r="B117" s="401" t="s">
        <v>252</v>
      </c>
      <c r="C117" s="402"/>
      <c r="D117" s="403"/>
      <c r="E117" s="404">
        <f t="shared" si="89"/>
        <v>0</v>
      </c>
      <c r="F117" s="393"/>
      <c r="G117" s="393">
        <f t="shared" si="90"/>
        <v>0</v>
      </c>
      <c r="H117" s="393"/>
      <c r="I117" s="393">
        <f t="shared" si="91"/>
        <v>0</v>
      </c>
      <c r="J117" s="393"/>
      <c r="K117" s="393">
        <f t="shared" si="92"/>
        <v>0</v>
      </c>
      <c r="L117" s="393"/>
      <c r="M117" s="393">
        <f t="shared" si="93"/>
        <v>0</v>
      </c>
      <c r="N117" s="393"/>
      <c r="O117" s="393">
        <f t="shared" si="94"/>
        <v>0</v>
      </c>
      <c r="P117" s="393"/>
      <c r="Q117" s="393">
        <f t="shared" si="95"/>
        <v>0</v>
      </c>
      <c r="R117" s="393"/>
      <c r="S117" s="393">
        <f t="shared" si="96"/>
        <v>0</v>
      </c>
      <c r="T117" s="393"/>
      <c r="U117" s="393">
        <f t="shared" si="97"/>
        <v>0</v>
      </c>
      <c r="V117" s="394"/>
    </row>
    <row r="118" spans="1:22" ht="18.75" x14ac:dyDescent="0.4">
      <c r="A118" s="246"/>
      <c r="B118" s="395" t="s">
        <v>253</v>
      </c>
      <c r="C118" s="396"/>
      <c r="D118" s="397"/>
      <c r="E118" s="398">
        <f t="shared" si="89"/>
        <v>0</v>
      </c>
      <c r="F118" s="399"/>
      <c r="G118" s="399">
        <f t="shared" si="90"/>
        <v>0</v>
      </c>
      <c r="H118" s="399"/>
      <c r="I118" s="399">
        <f t="shared" si="91"/>
        <v>0</v>
      </c>
      <c r="J118" s="399"/>
      <c r="K118" s="399">
        <f t="shared" si="92"/>
        <v>0</v>
      </c>
      <c r="L118" s="399"/>
      <c r="M118" s="399">
        <f t="shared" si="93"/>
        <v>0</v>
      </c>
      <c r="N118" s="399"/>
      <c r="O118" s="399">
        <f t="shared" si="94"/>
        <v>0</v>
      </c>
      <c r="P118" s="399"/>
      <c r="Q118" s="399">
        <f t="shared" si="95"/>
        <v>0</v>
      </c>
      <c r="R118" s="399"/>
      <c r="S118" s="399">
        <f t="shared" si="96"/>
        <v>0</v>
      </c>
      <c r="T118" s="399"/>
      <c r="U118" s="399">
        <f t="shared" si="97"/>
        <v>0</v>
      </c>
      <c r="V118" s="400"/>
    </row>
    <row r="119" spans="1:22" ht="14.25" x14ac:dyDescent="0.4">
      <c r="A119" s="247" t="s">
        <v>257</v>
      </c>
      <c r="B119" s="248"/>
      <c r="C119" s="248"/>
      <c r="D119" s="248"/>
      <c r="E119" s="249"/>
      <c r="F119" s="249"/>
      <c r="G119" s="249"/>
      <c r="H119" s="249"/>
      <c r="I119" s="249"/>
      <c r="J119" s="249"/>
      <c r="K119" s="249"/>
      <c r="L119" s="249"/>
      <c r="M119" s="249"/>
      <c r="N119" s="249"/>
      <c r="O119" s="249"/>
      <c r="P119" s="249"/>
      <c r="Q119" s="249"/>
      <c r="R119" s="249"/>
      <c r="S119" s="249"/>
      <c r="T119" s="249"/>
      <c r="U119" s="249"/>
      <c r="V119" s="249"/>
    </row>
    <row r="120" spans="1:22" x14ac:dyDescent="0.4">
      <c r="A120" s="71"/>
      <c r="B120" s="72"/>
      <c r="C120" s="72"/>
      <c r="D120" s="73"/>
      <c r="E120" s="73"/>
      <c r="F120" s="74"/>
      <c r="G120" s="74"/>
      <c r="H120" s="74"/>
      <c r="I120" s="74"/>
      <c r="J120" s="74"/>
      <c r="K120" s="74"/>
      <c r="L120" s="74"/>
      <c r="M120" s="74"/>
      <c r="N120" s="74"/>
      <c r="O120" s="74"/>
      <c r="P120" s="74"/>
      <c r="Q120" s="74"/>
      <c r="R120" s="74"/>
      <c r="S120" s="74"/>
      <c r="T120" s="74"/>
      <c r="U120" s="74"/>
      <c r="V120" s="74"/>
    </row>
    <row r="121" spans="1:22" s="3" customFormat="1" ht="24" x14ac:dyDescent="0.4">
      <c r="A121" s="51" t="s">
        <v>15</v>
      </c>
      <c r="B121" s="2"/>
      <c r="C121" s="2"/>
      <c r="D121" s="4"/>
      <c r="E121" s="2"/>
      <c r="F121" s="2"/>
      <c r="G121" s="2"/>
      <c r="H121" s="2"/>
      <c r="I121" s="2"/>
      <c r="J121" s="2"/>
      <c r="K121" s="2"/>
      <c r="L121" s="2"/>
      <c r="M121" s="2"/>
      <c r="N121" s="2"/>
      <c r="O121" s="2"/>
      <c r="P121" s="2"/>
      <c r="Q121" s="2"/>
      <c r="R121" s="2"/>
      <c r="S121" s="2"/>
      <c r="T121" s="2"/>
    </row>
    <row r="122" spans="1:22" s="9" customFormat="1" ht="60" customHeight="1" x14ac:dyDescent="0.4">
      <c r="B122" s="333" t="s">
        <v>102</v>
      </c>
      <c r="C122" s="333"/>
      <c r="D122" s="333"/>
      <c r="E122" s="333"/>
      <c r="F122" s="333"/>
      <c r="G122" s="333"/>
      <c r="H122" s="333"/>
      <c r="I122" s="333"/>
      <c r="J122" s="333"/>
      <c r="K122" s="333"/>
      <c r="L122" s="333"/>
      <c r="M122" s="333"/>
      <c r="N122" s="333"/>
      <c r="O122" s="333"/>
      <c r="P122" s="333"/>
      <c r="Q122" s="333"/>
      <c r="R122" s="333"/>
      <c r="S122" s="333"/>
      <c r="T122" s="333"/>
      <c r="U122" s="333"/>
      <c r="V122" s="333"/>
    </row>
    <row r="123" spans="1:22" s="9" customFormat="1" ht="60" customHeight="1" x14ac:dyDescent="0.4">
      <c r="A123" s="50"/>
      <c r="B123" s="333"/>
      <c r="C123" s="333"/>
      <c r="D123" s="333"/>
      <c r="E123" s="333"/>
      <c r="F123" s="333"/>
      <c r="G123" s="333"/>
      <c r="H123" s="333"/>
      <c r="I123" s="333"/>
      <c r="J123" s="333"/>
      <c r="K123" s="333"/>
      <c r="L123" s="333"/>
      <c r="M123" s="333"/>
      <c r="N123" s="333"/>
      <c r="O123" s="333"/>
      <c r="P123" s="333"/>
      <c r="Q123" s="333"/>
      <c r="R123" s="333"/>
      <c r="S123" s="333"/>
      <c r="T123" s="333"/>
      <c r="U123" s="333"/>
      <c r="V123" s="333"/>
    </row>
    <row r="124" spans="1:22" s="3" customFormat="1" ht="19.5" x14ac:dyDescent="0.4">
      <c r="A124" s="2"/>
      <c r="B124" s="2"/>
      <c r="C124" s="2"/>
      <c r="D124" s="4"/>
      <c r="E124" s="2"/>
      <c r="F124" s="2"/>
      <c r="G124" s="2"/>
      <c r="H124" s="2"/>
      <c r="I124" s="2"/>
      <c r="J124" s="2"/>
      <c r="K124" s="2"/>
      <c r="L124" s="2"/>
      <c r="M124" s="2"/>
      <c r="N124" s="2"/>
      <c r="O124" s="2"/>
      <c r="P124" s="2"/>
      <c r="Q124" s="2"/>
      <c r="R124" s="2"/>
      <c r="S124" s="2"/>
      <c r="T124" s="2"/>
    </row>
    <row r="125" spans="1:22" s="1" customFormat="1" ht="24" x14ac:dyDescent="0.4">
      <c r="A125" s="51" t="s">
        <v>107</v>
      </c>
      <c r="B125" s="51"/>
      <c r="C125" s="2"/>
      <c r="D125" s="2"/>
      <c r="E125" s="2"/>
      <c r="F125" s="2"/>
      <c r="G125" s="2"/>
      <c r="H125" s="2"/>
      <c r="I125" s="2"/>
      <c r="J125" s="2"/>
      <c r="K125" s="2"/>
      <c r="L125" s="2"/>
      <c r="M125" s="2"/>
      <c r="N125" s="2"/>
      <c r="O125" s="2"/>
      <c r="P125" s="2"/>
      <c r="Q125" s="2"/>
      <c r="R125" s="2"/>
      <c r="S125" s="2"/>
      <c r="T125" s="2"/>
    </row>
    <row r="126" spans="1:22" s="1" customFormat="1" ht="47.25" customHeight="1" x14ac:dyDescent="0.4">
      <c r="A126" s="562" t="s">
        <v>104</v>
      </c>
      <c r="B126" s="563"/>
      <c r="C126" s="562" t="s">
        <v>21</v>
      </c>
      <c r="D126" s="564"/>
      <c r="E126" s="563"/>
      <c r="F126" s="546" t="s">
        <v>12</v>
      </c>
      <c r="G126" s="547"/>
      <c r="H126" s="547"/>
      <c r="I126" s="547"/>
      <c r="J126" s="547"/>
      <c r="K126" s="547"/>
      <c r="L126" s="547"/>
      <c r="M126" s="547"/>
      <c r="N126" s="547"/>
      <c r="O126" s="547"/>
      <c r="P126" s="547"/>
      <c r="Q126" s="547"/>
      <c r="R126" s="547"/>
      <c r="S126" s="547"/>
      <c r="T126" s="547"/>
      <c r="U126" s="547"/>
      <c r="V126" s="548"/>
    </row>
    <row r="127" spans="1:22" s="1" customFormat="1" ht="35.25" customHeight="1" x14ac:dyDescent="0.4">
      <c r="A127" s="527"/>
      <c r="B127" s="528"/>
      <c r="C127" s="533"/>
      <c r="D127" s="534"/>
      <c r="E127" s="535"/>
      <c r="F127" s="338" t="s">
        <v>260</v>
      </c>
      <c r="G127" s="339"/>
      <c r="H127" s="339"/>
      <c r="I127" s="339"/>
      <c r="J127" s="339"/>
      <c r="K127" s="339"/>
      <c r="L127" s="339"/>
      <c r="M127" s="339"/>
      <c r="N127" s="339"/>
      <c r="O127" s="339"/>
      <c r="P127" s="339"/>
      <c r="Q127" s="340"/>
      <c r="R127" s="536" t="s">
        <v>108</v>
      </c>
      <c r="S127" s="537"/>
      <c r="T127" s="538"/>
      <c r="U127" s="539"/>
      <c r="V127" s="540"/>
    </row>
    <row r="128" spans="1:22" s="1" customFormat="1" ht="35.25" customHeight="1" x14ac:dyDescent="0.4">
      <c r="A128" s="527"/>
      <c r="B128" s="528"/>
      <c r="C128" s="541"/>
      <c r="D128" s="542"/>
      <c r="E128" s="543"/>
      <c r="F128" s="338" t="s">
        <v>126</v>
      </c>
      <c r="G128" s="339"/>
      <c r="H128" s="339"/>
      <c r="I128" s="339"/>
      <c r="J128" s="339"/>
      <c r="K128" s="339"/>
      <c r="L128" s="339"/>
      <c r="M128" s="339"/>
      <c r="N128" s="339"/>
      <c r="O128" s="339"/>
      <c r="P128" s="339"/>
      <c r="Q128" s="339"/>
      <c r="R128" s="339"/>
      <c r="S128" s="339"/>
      <c r="T128" s="339"/>
      <c r="U128" s="339"/>
      <c r="V128" s="340"/>
    </row>
    <row r="129" spans="1:30" s="1" customFormat="1" ht="35.25" customHeight="1" x14ac:dyDescent="0.4">
      <c r="A129" s="527"/>
      <c r="B129" s="528"/>
      <c r="C129" s="541"/>
      <c r="D129" s="542"/>
      <c r="E129" s="543"/>
      <c r="F129" s="338" t="s">
        <v>105</v>
      </c>
      <c r="G129" s="339"/>
      <c r="H129" s="339"/>
      <c r="I129" s="339"/>
      <c r="J129" s="339"/>
      <c r="K129" s="339"/>
      <c r="L129" s="339"/>
      <c r="M129" s="339"/>
      <c r="N129" s="339"/>
      <c r="O129" s="339"/>
      <c r="P129" s="339"/>
      <c r="Q129" s="339"/>
      <c r="R129" s="339"/>
      <c r="S129" s="339"/>
      <c r="T129" s="339"/>
      <c r="U129" s="339"/>
      <c r="V129" s="340"/>
    </row>
    <row r="130" spans="1:30" s="1" customFormat="1" ht="35.25" customHeight="1" x14ac:dyDescent="0.4">
      <c r="A130" s="527"/>
      <c r="B130" s="528"/>
      <c r="C130" s="541"/>
      <c r="D130" s="542"/>
      <c r="E130" s="543"/>
      <c r="F130" s="338" t="s">
        <v>106</v>
      </c>
      <c r="G130" s="339"/>
      <c r="H130" s="339"/>
      <c r="I130" s="339"/>
      <c r="J130" s="339"/>
      <c r="K130" s="339"/>
      <c r="L130" s="339"/>
      <c r="M130" s="339"/>
      <c r="N130" s="339"/>
      <c r="O130" s="339"/>
      <c r="P130" s="339"/>
      <c r="Q130" s="339"/>
      <c r="R130" s="339"/>
      <c r="S130" s="339"/>
      <c r="T130" s="339"/>
      <c r="U130" s="339"/>
      <c r="V130" s="340"/>
    </row>
    <row r="131" spans="1:30" ht="19.5" x14ac:dyDescent="0.4">
      <c r="A131" s="255" t="s">
        <v>259</v>
      </c>
      <c r="B131" s="256"/>
      <c r="C131" s="256"/>
      <c r="D131" s="256"/>
      <c r="E131" s="256"/>
      <c r="F131" s="256"/>
      <c r="G131" s="256"/>
      <c r="H131" s="256"/>
      <c r="I131" s="256"/>
      <c r="J131" s="256"/>
      <c r="K131" s="256"/>
      <c r="L131" s="256"/>
      <c r="M131" s="256"/>
      <c r="N131" s="256"/>
      <c r="O131" s="256"/>
      <c r="P131" s="256"/>
      <c r="Q131" s="256"/>
      <c r="R131" s="256"/>
      <c r="S131" s="256"/>
      <c r="T131" s="256"/>
      <c r="U131" s="256"/>
      <c r="V131" s="256"/>
    </row>
    <row r="133" spans="1:30" s="1" customFormat="1" ht="25.5" x14ac:dyDescent="0.4">
      <c r="A133" s="39" t="s">
        <v>18</v>
      </c>
      <c r="B133" s="5"/>
      <c r="C133" s="5"/>
      <c r="D133" s="5"/>
      <c r="E133" s="5"/>
      <c r="K133" s="1" t="s">
        <v>1</v>
      </c>
      <c r="Q133" s="5"/>
      <c r="R133" s="5"/>
      <c r="S133" s="5"/>
      <c r="T133" s="5"/>
      <c r="U133" s="5"/>
      <c r="V133" s="5"/>
      <c r="W133" s="5"/>
      <c r="X133" s="5"/>
      <c r="Y133" s="5"/>
      <c r="Z133" s="5"/>
      <c r="AA133" s="5"/>
      <c r="AB133" s="5"/>
      <c r="AC133" s="5"/>
      <c r="AD133" s="5"/>
    </row>
    <row r="134" spans="1:30" s="1" customFormat="1" ht="18.75" x14ac:dyDescent="0.4">
      <c r="K134" s="293" t="s">
        <v>2</v>
      </c>
      <c r="L134" s="297"/>
      <c r="M134" s="294"/>
      <c r="N134" s="293" t="s">
        <v>3</v>
      </c>
      <c r="O134" s="297"/>
      <c r="P134" s="294"/>
      <c r="Q134" s="293" t="s">
        <v>4</v>
      </c>
      <c r="R134" s="297"/>
      <c r="S134" s="294"/>
      <c r="T134" s="293" t="s">
        <v>5</v>
      </c>
      <c r="U134" s="297"/>
      <c r="V134" s="294"/>
    </row>
    <row r="135" spans="1:30" s="1" customFormat="1" ht="18.75" x14ac:dyDescent="0.4">
      <c r="K135" s="316"/>
      <c r="L135" s="317"/>
      <c r="M135" s="318"/>
      <c r="N135" s="316"/>
      <c r="O135" s="317"/>
      <c r="P135" s="318"/>
      <c r="Q135" s="316"/>
      <c r="R135" s="317"/>
      <c r="S135" s="318"/>
      <c r="T135" s="316"/>
      <c r="U135" s="317"/>
      <c r="V135" s="318"/>
    </row>
    <row r="136" spans="1:30" s="1" customFormat="1" ht="19.5" x14ac:dyDescent="0.4">
      <c r="A136" s="2" t="s">
        <v>96</v>
      </c>
      <c r="Q136" s="6"/>
    </row>
    <row r="137" spans="1:30" s="1" customFormat="1" ht="37.5" x14ac:dyDescent="0.4">
      <c r="A137" s="293" t="s">
        <v>0</v>
      </c>
      <c r="B137" s="294"/>
      <c r="C137" s="220" t="s">
        <v>93</v>
      </c>
      <c r="D137" s="293" t="s">
        <v>94</v>
      </c>
      <c r="E137" s="294"/>
      <c r="F137" s="293" t="s">
        <v>95</v>
      </c>
      <c r="G137" s="297"/>
      <c r="H137" s="297"/>
      <c r="I137" s="297"/>
      <c r="J137" s="297"/>
      <c r="K137" s="297"/>
      <c r="L137" s="297"/>
      <c r="M137" s="297"/>
      <c r="N137" s="297"/>
      <c r="O137" s="297"/>
      <c r="P137" s="297"/>
      <c r="Q137" s="297"/>
      <c r="R137" s="297"/>
      <c r="S137" s="294"/>
      <c r="T137" s="293" t="s">
        <v>6</v>
      </c>
      <c r="U137" s="297"/>
      <c r="V137" s="294"/>
    </row>
    <row r="138" spans="1:30" s="1" customFormat="1" ht="19.5" x14ac:dyDescent="0.4">
      <c r="A138" s="581" t="s">
        <v>19</v>
      </c>
      <c r="B138" s="582"/>
      <c r="C138" s="7" t="s">
        <v>7</v>
      </c>
      <c r="D138" s="316" t="s">
        <v>16</v>
      </c>
      <c r="E138" s="318"/>
      <c r="F138" s="583"/>
      <c r="G138" s="584"/>
      <c r="H138" s="584"/>
      <c r="I138" s="584"/>
      <c r="J138" s="584"/>
      <c r="K138" s="584"/>
      <c r="L138" s="584"/>
      <c r="M138" s="584"/>
      <c r="N138" s="584"/>
      <c r="O138" s="584"/>
      <c r="P138" s="584"/>
      <c r="Q138" s="584"/>
      <c r="R138" s="584"/>
      <c r="S138" s="585"/>
      <c r="T138" s="316"/>
      <c r="U138" s="317"/>
      <c r="V138" s="318"/>
    </row>
    <row r="139" spans="1:30" s="1" customFormat="1" ht="19.5" x14ac:dyDescent="0.4">
      <c r="A139" s="581" t="s">
        <v>20</v>
      </c>
      <c r="B139" s="582"/>
      <c r="C139" s="7" t="s">
        <v>7</v>
      </c>
      <c r="D139" s="316" t="s">
        <v>16</v>
      </c>
      <c r="E139" s="318"/>
      <c r="F139" s="583"/>
      <c r="G139" s="584"/>
      <c r="H139" s="584"/>
      <c r="I139" s="584"/>
      <c r="J139" s="584"/>
      <c r="K139" s="584"/>
      <c r="L139" s="584"/>
      <c r="M139" s="584"/>
      <c r="N139" s="584"/>
      <c r="O139" s="584"/>
      <c r="P139" s="584"/>
      <c r="Q139" s="584"/>
      <c r="R139" s="584"/>
      <c r="S139" s="585"/>
      <c r="T139" s="316"/>
      <c r="U139" s="317"/>
      <c r="V139" s="318"/>
    </row>
    <row r="140" spans="1:30" s="1" customFormat="1" ht="18.75" x14ac:dyDescent="0.4">
      <c r="A140" s="8"/>
      <c r="B140" s="8"/>
      <c r="C140" s="8"/>
      <c r="D140" s="8"/>
      <c r="E140" s="8"/>
      <c r="F140" s="8"/>
      <c r="G140" s="8"/>
      <c r="H140" s="8"/>
      <c r="I140" s="8"/>
      <c r="J140" s="8"/>
      <c r="K140" s="8"/>
      <c r="L140" s="8"/>
      <c r="M140" s="8"/>
      <c r="N140" s="8"/>
      <c r="O140" s="8"/>
      <c r="P140" s="8"/>
      <c r="Q140" s="8"/>
      <c r="R140" s="8"/>
      <c r="T140" s="8"/>
    </row>
    <row r="141" spans="1:30" s="1" customFormat="1" ht="18.75" customHeight="1" x14ac:dyDescent="0.4">
      <c r="A141" s="49" t="s">
        <v>8</v>
      </c>
    </row>
    <row r="142" spans="1:30" s="3" customFormat="1" ht="18.75" x14ac:dyDescent="0.4">
      <c r="A142" s="293" t="s">
        <v>97</v>
      </c>
      <c r="B142" s="297"/>
      <c r="C142" s="297"/>
      <c r="D142" s="297"/>
      <c r="E142" s="297"/>
      <c r="F142" s="297"/>
      <c r="G142" s="297"/>
      <c r="H142" s="297"/>
      <c r="I142" s="297"/>
      <c r="J142" s="297"/>
      <c r="K142" s="297"/>
      <c r="L142" s="297"/>
      <c r="M142" s="297"/>
      <c r="N142" s="297"/>
      <c r="O142" s="297"/>
      <c r="P142" s="297"/>
      <c r="Q142" s="297"/>
      <c r="R142" s="297"/>
      <c r="S142" s="297"/>
      <c r="T142" s="297"/>
      <c r="U142" s="297"/>
      <c r="V142" s="294"/>
    </row>
    <row r="143" spans="1:30" s="3" customFormat="1" x14ac:dyDescent="0.4">
      <c r="A143" s="301"/>
      <c r="B143" s="586"/>
      <c r="C143" s="586"/>
      <c r="D143" s="586"/>
      <c r="E143" s="586"/>
      <c r="F143" s="586"/>
      <c r="G143" s="586"/>
      <c r="H143" s="586"/>
      <c r="I143" s="586"/>
      <c r="J143" s="586"/>
      <c r="K143" s="586"/>
      <c r="L143" s="586"/>
      <c r="M143" s="586"/>
      <c r="N143" s="586"/>
      <c r="O143" s="586"/>
      <c r="P143" s="586"/>
      <c r="Q143" s="586"/>
      <c r="R143" s="586"/>
      <c r="S143" s="586"/>
      <c r="T143" s="586"/>
      <c r="U143" s="586"/>
      <c r="V143" s="302"/>
    </row>
    <row r="144" spans="1:30" s="3" customFormat="1" x14ac:dyDescent="0.4">
      <c r="A144" s="305"/>
      <c r="B144" s="587"/>
      <c r="C144" s="587"/>
      <c r="D144" s="587"/>
      <c r="E144" s="587"/>
      <c r="F144" s="587"/>
      <c r="G144" s="587"/>
      <c r="H144" s="587"/>
      <c r="I144" s="587"/>
      <c r="J144" s="587"/>
      <c r="K144" s="587"/>
      <c r="L144" s="587"/>
      <c r="M144" s="587"/>
      <c r="N144" s="587"/>
      <c r="O144" s="587"/>
      <c r="P144" s="587"/>
      <c r="Q144" s="587"/>
      <c r="R144" s="587"/>
      <c r="S144" s="587"/>
      <c r="T144" s="587"/>
      <c r="U144" s="587"/>
      <c r="V144" s="306"/>
    </row>
    <row r="145" spans="1:22" s="1" customFormat="1" ht="18.75" x14ac:dyDescent="0.4">
      <c r="B145" s="6"/>
    </row>
    <row r="146" spans="1:22" s="1" customFormat="1" ht="15.75" customHeight="1" x14ac:dyDescent="0.4">
      <c r="A146" s="335" t="s">
        <v>17</v>
      </c>
      <c r="B146" s="337"/>
      <c r="C146" s="6"/>
      <c r="E146" s="335" t="s">
        <v>19</v>
      </c>
      <c r="F146" s="336"/>
      <c r="G146" s="337"/>
      <c r="J146" s="335" t="s">
        <v>20</v>
      </c>
      <c r="K146" s="336"/>
      <c r="L146" s="337"/>
      <c r="M146" s="6"/>
      <c r="N146" s="6"/>
      <c r="O146" s="293" t="s">
        <v>9</v>
      </c>
      <c r="P146" s="297"/>
      <c r="Q146" s="294"/>
      <c r="T146" s="293" t="s">
        <v>10</v>
      </c>
      <c r="U146" s="297"/>
      <c r="V146" s="294"/>
    </row>
    <row r="147" spans="1:22" s="1" customFormat="1" ht="18.75" x14ac:dyDescent="0.4">
      <c r="A147" s="572"/>
      <c r="B147" s="574"/>
      <c r="E147" s="572"/>
      <c r="F147" s="573"/>
      <c r="G147" s="574"/>
      <c r="J147" s="572"/>
      <c r="K147" s="573"/>
      <c r="L147" s="574"/>
      <c r="O147" s="572"/>
      <c r="P147" s="573"/>
      <c r="Q147" s="574"/>
      <c r="T147" s="572"/>
      <c r="U147" s="573"/>
      <c r="V147" s="574"/>
    </row>
    <row r="148" spans="1:22" s="1" customFormat="1" ht="18.75" x14ac:dyDescent="0.4">
      <c r="A148" s="575"/>
      <c r="B148" s="577"/>
      <c r="E148" s="575"/>
      <c r="F148" s="576"/>
      <c r="G148" s="577"/>
      <c r="J148" s="575"/>
      <c r="K148" s="576"/>
      <c r="L148" s="577"/>
      <c r="O148" s="575"/>
      <c r="P148" s="576"/>
      <c r="Q148" s="577"/>
      <c r="T148" s="575"/>
      <c r="U148" s="576"/>
      <c r="V148" s="577"/>
    </row>
    <row r="149" spans="1:22" s="1" customFormat="1" ht="18.75" x14ac:dyDescent="0.4">
      <c r="A149" s="578"/>
      <c r="B149" s="580"/>
      <c r="E149" s="578"/>
      <c r="F149" s="579"/>
      <c r="G149" s="580"/>
      <c r="J149" s="578"/>
      <c r="K149" s="579"/>
      <c r="L149" s="580"/>
      <c r="O149" s="578"/>
      <c r="P149" s="579"/>
      <c r="Q149" s="580"/>
      <c r="T149" s="578"/>
      <c r="U149" s="579"/>
      <c r="V149" s="580"/>
    </row>
    <row r="150" spans="1:22" s="1" customFormat="1" ht="18.75" x14ac:dyDescent="0.4">
      <c r="A150" s="5"/>
      <c r="B150" s="5"/>
      <c r="C150" s="5"/>
      <c r="D150" s="5"/>
      <c r="E150" s="5"/>
      <c r="F150" s="5"/>
      <c r="G150" s="5"/>
      <c r="H150" s="5"/>
      <c r="I150" s="5"/>
      <c r="J150" s="5"/>
      <c r="K150" s="5"/>
      <c r="L150" s="5"/>
      <c r="M150" s="5"/>
      <c r="N150" s="5"/>
      <c r="O150" s="5"/>
      <c r="P150" s="5"/>
    </row>
    <row r="151" spans="1:22" s="1" customFormat="1" ht="18.75" x14ac:dyDescent="0.4">
      <c r="A151" s="224" t="s">
        <v>11</v>
      </c>
      <c r="B151" s="220" t="s">
        <v>22</v>
      </c>
      <c r="C151" s="293" t="s">
        <v>23</v>
      </c>
      <c r="D151" s="297"/>
      <c r="E151" s="294"/>
      <c r="F151" s="293" t="s">
        <v>12</v>
      </c>
      <c r="G151" s="297"/>
      <c r="H151" s="297"/>
      <c r="I151" s="297"/>
      <c r="J151" s="297"/>
      <c r="K151" s="297"/>
      <c r="L151" s="297"/>
      <c r="M151" s="297"/>
      <c r="N151" s="297"/>
      <c r="O151" s="297"/>
      <c r="P151" s="297"/>
      <c r="Q151" s="297"/>
      <c r="R151" s="297"/>
      <c r="S151" s="297"/>
      <c r="T151" s="297"/>
      <c r="U151" s="297"/>
      <c r="V151" s="294"/>
    </row>
    <row r="152" spans="1:22" s="1" customFormat="1" ht="18.75" x14ac:dyDescent="0.4">
      <c r="A152" s="94">
        <v>1</v>
      </c>
      <c r="B152" s="94" t="s">
        <v>13</v>
      </c>
      <c r="C152" s="316" t="s">
        <v>13</v>
      </c>
      <c r="D152" s="317"/>
      <c r="E152" s="318"/>
      <c r="F152" s="289" t="s">
        <v>14</v>
      </c>
      <c r="G152" s="290"/>
      <c r="H152" s="290"/>
      <c r="I152" s="290"/>
      <c r="J152" s="290"/>
      <c r="K152" s="290"/>
      <c r="L152" s="290"/>
      <c r="M152" s="290"/>
      <c r="N152" s="290"/>
      <c r="O152" s="290"/>
      <c r="P152" s="290"/>
      <c r="Q152" s="290"/>
      <c r="R152" s="290"/>
      <c r="S152" s="290"/>
      <c r="T152" s="290"/>
      <c r="U152" s="290"/>
      <c r="V152" s="291"/>
    </row>
    <row r="153" spans="1:22" s="1" customFormat="1" ht="18.75" x14ac:dyDescent="0.4">
      <c r="A153" s="94">
        <v>2</v>
      </c>
      <c r="B153" s="94" t="s">
        <v>13</v>
      </c>
      <c r="C153" s="316" t="s">
        <v>13</v>
      </c>
      <c r="D153" s="317"/>
      <c r="E153" s="318"/>
      <c r="F153" s="289" t="s">
        <v>74</v>
      </c>
      <c r="G153" s="290"/>
      <c r="H153" s="290"/>
      <c r="I153" s="290"/>
      <c r="J153" s="290"/>
      <c r="K153" s="290"/>
      <c r="L153" s="290"/>
      <c r="M153" s="290"/>
      <c r="N153" s="290"/>
      <c r="O153" s="290"/>
      <c r="P153" s="290"/>
      <c r="Q153" s="290"/>
      <c r="R153" s="290"/>
      <c r="S153" s="290"/>
      <c r="T153" s="290"/>
      <c r="U153" s="290"/>
      <c r="V153" s="291"/>
    </row>
  </sheetData>
  <mergeCells count="784">
    <mergeCell ref="A9:D11"/>
    <mergeCell ref="E9:F11"/>
    <mergeCell ref="G9:N11"/>
    <mergeCell ref="O11:P11"/>
    <mergeCell ref="Q14:R14"/>
    <mergeCell ref="O10:P10"/>
    <mergeCell ref="O9:V9"/>
    <mergeCell ref="M4:O4"/>
    <mergeCell ref="J4:L4"/>
    <mergeCell ref="B14:D14"/>
    <mergeCell ref="E14:F14"/>
    <mergeCell ref="G14:N14"/>
    <mergeCell ref="O14:P14"/>
    <mergeCell ref="U10:V10"/>
    <mergeCell ref="U11:V11"/>
    <mergeCell ref="B12:D12"/>
    <mergeCell ref="E12:F12"/>
    <mergeCell ref="G12:N12"/>
    <mergeCell ref="O12:P12"/>
    <mergeCell ref="B13:D13"/>
    <mergeCell ref="E13:F13"/>
    <mergeCell ref="G13:N13"/>
    <mergeCell ref="O13:P13"/>
    <mergeCell ref="P4:R4"/>
    <mergeCell ref="C35:E35"/>
    <mergeCell ref="F35:V35"/>
    <mergeCell ref="U12:V12"/>
    <mergeCell ref="U13:V13"/>
    <mergeCell ref="U14:V14"/>
    <mergeCell ref="I21:J21"/>
    <mergeCell ref="O21:P21"/>
    <mergeCell ref="A55:B55"/>
    <mergeCell ref="A56:B56"/>
    <mergeCell ref="U21:V21"/>
    <mergeCell ref="A18:B21"/>
    <mergeCell ref="A35:B35"/>
    <mergeCell ref="S26:T26"/>
    <mergeCell ref="U26:V26"/>
    <mergeCell ref="O22:P22"/>
    <mergeCell ref="G23:H23"/>
    <mergeCell ref="I23:J23"/>
    <mergeCell ref="K23:L23"/>
    <mergeCell ref="M23:N23"/>
    <mergeCell ref="O23:P23"/>
    <mergeCell ref="G22:H22"/>
    <mergeCell ref="I22:J22"/>
    <mergeCell ref="K22:L22"/>
    <mergeCell ref="M22:N22"/>
    <mergeCell ref="A57:B57"/>
    <mergeCell ref="A58:B58"/>
    <mergeCell ref="A59:B59"/>
    <mergeCell ref="A60:B60"/>
    <mergeCell ref="A36:B41"/>
    <mergeCell ref="C39:E39"/>
    <mergeCell ref="C40:E40"/>
    <mergeCell ref="C41:E41"/>
    <mergeCell ref="F41:V41"/>
    <mergeCell ref="F40:V40"/>
    <mergeCell ref="F39:V39"/>
    <mergeCell ref="F36:V36"/>
    <mergeCell ref="F38:V38"/>
    <mergeCell ref="F37:V37"/>
    <mergeCell ref="C36:D38"/>
    <mergeCell ref="A42:B42"/>
    <mergeCell ref="C42:F42"/>
    <mergeCell ref="A43:B43"/>
    <mergeCell ref="C43:E43"/>
    <mergeCell ref="A44:B49"/>
    <mergeCell ref="C44:D46"/>
    <mergeCell ref="C47:E47"/>
    <mergeCell ref="C48:E48"/>
    <mergeCell ref="C49:E49"/>
    <mergeCell ref="K25:L25"/>
    <mergeCell ref="M25:N25"/>
    <mergeCell ref="O25:P25"/>
    <mergeCell ref="G24:H24"/>
    <mergeCell ref="I24:J24"/>
    <mergeCell ref="K24:L24"/>
    <mergeCell ref="G27:H27"/>
    <mergeCell ref="I27:J27"/>
    <mergeCell ref="K27:L27"/>
    <mergeCell ref="M27:N27"/>
    <mergeCell ref="O27:P27"/>
    <mergeCell ref="M24:N24"/>
    <mergeCell ref="G26:H26"/>
    <mergeCell ref="K26:L26"/>
    <mergeCell ref="M26:N26"/>
    <mergeCell ref="O26:P26"/>
    <mergeCell ref="Q25:R25"/>
    <mergeCell ref="S25:T25"/>
    <mergeCell ref="I26:J26"/>
    <mergeCell ref="C26:D26"/>
    <mergeCell ref="E26:F26"/>
    <mergeCell ref="P3:S3"/>
    <mergeCell ref="Q10:R10"/>
    <mergeCell ref="S10:T10"/>
    <mergeCell ref="Q11:R11"/>
    <mergeCell ref="S11:T11"/>
    <mergeCell ref="Q12:R12"/>
    <mergeCell ref="S12:T12"/>
    <mergeCell ref="Q13:R13"/>
    <mergeCell ref="S13:T13"/>
    <mergeCell ref="S14:T14"/>
    <mergeCell ref="J3:L3"/>
    <mergeCell ref="M3:O3"/>
    <mergeCell ref="Q22:R22"/>
    <mergeCell ref="S22:T22"/>
    <mergeCell ref="Q23:R23"/>
    <mergeCell ref="C3:I3"/>
    <mergeCell ref="O24:P24"/>
    <mergeCell ref="G25:H25"/>
    <mergeCell ref="I25:J25"/>
    <mergeCell ref="T135:V135"/>
    <mergeCell ref="T134:V134"/>
    <mergeCell ref="G29:H29"/>
    <mergeCell ref="I29:J29"/>
    <mergeCell ref="K29:L29"/>
    <mergeCell ref="M29:N29"/>
    <mergeCell ref="O29:P29"/>
    <mergeCell ref="K134:M134"/>
    <mergeCell ref="K135:M135"/>
    <mergeCell ref="N134:P134"/>
    <mergeCell ref="G34:L34"/>
    <mergeCell ref="M34:P34"/>
    <mergeCell ref="Q34:V34"/>
    <mergeCell ref="G42:L42"/>
    <mergeCell ref="M42:P42"/>
    <mergeCell ref="Q42:V42"/>
    <mergeCell ref="F43:V43"/>
    <mergeCell ref="F44:V44"/>
    <mergeCell ref="F45:V45"/>
    <mergeCell ref="F46:V46"/>
    <mergeCell ref="F47:V47"/>
    <mergeCell ref="F48:V48"/>
    <mergeCell ref="F49:V49"/>
    <mergeCell ref="U63:V63"/>
    <mergeCell ref="E18:J18"/>
    <mergeCell ref="K18:P18"/>
    <mergeCell ref="Q18:V18"/>
    <mergeCell ref="K19:P19"/>
    <mergeCell ref="Q19:V19"/>
    <mergeCell ref="G20:H21"/>
    <mergeCell ref="E20:F21"/>
    <mergeCell ref="C20:D21"/>
    <mergeCell ref="K20:L21"/>
    <mergeCell ref="M20:N21"/>
    <mergeCell ref="Q20:R21"/>
    <mergeCell ref="S20:T21"/>
    <mergeCell ref="A142:V142"/>
    <mergeCell ref="A143:V144"/>
    <mergeCell ref="T146:V146"/>
    <mergeCell ref="T147:V149"/>
    <mergeCell ref="O146:Q146"/>
    <mergeCell ref="O147:Q149"/>
    <mergeCell ref="A147:B149"/>
    <mergeCell ref="A146:B146"/>
    <mergeCell ref="C19:D19"/>
    <mergeCell ref="C22:D22"/>
    <mergeCell ref="C23:D23"/>
    <mergeCell ref="C24:D24"/>
    <mergeCell ref="E19:J19"/>
    <mergeCell ref="S23:T23"/>
    <mergeCell ref="Q24:R24"/>
    <mergeCell ref="S24:T24"/>
    <mergeCell ref="Q26:R26"/>
    <mergeCell ref="N135:P135"/>
    <mergeCell ref="Q135:S135"/>
    <mergeCell ref="Q134:S134"/>
    <mergeCell ref="F128:V128"/>
    <mergeCell ref="F129:V129"/>
    <mergeCell ref="S27:T27"/>
    <mergeCell ref="Q27:R27"/>
    <mergeCell ref="A139:B139"/>
    <mergeCell ref="A138:B138"/>
    <mergeCell ref="A137:B137"/>
    <mergeCell ref="D139:E139"/>
    <mergeCell ref="D138:E138"/>
    <mergeCell ref="D137:E137"/>
    <mergeCell ref="T139:V139"/>
    <mergeCell ref="T138:V138"/>
    <mergeCell ref="T137:V137"/>
    <mergeCell ref="F139:S139"/>
    <mergeCell ref="F138:S138"/>
    <mergeCell ref="F137:S137"/>
    <mergeCell ref="C153:E153"/>
    <mergeCell ref="C152:E152"/>
    <mergeCell ref="C151:E151"/>
    <mergeCell ref="E147:G149"/>
    <mergeCell ref="E146:G146"/>
    <mergeCell ref="J147:L149"/>
    <mergeCell ref="J146:L146"/>
    <mergeCell ref="F152:V152"/>
    <mergeCell ref="F153:V153"/>
    <mergeCell ref="F151:V151"/>
    <mergeCell ref="S4:V4"/>
    <mergeCell ref="F126:V126"/>
    <mergeCell ref="B122:V123"/>
    <mergeCell ref="U22:V22"/>
    <mergeCell ref="U23:V23"/>
    <mergeCell ref="U24:V24"/>
    <mergeCell ref="U25:V25"/>
    <mergeCell ref="U27:V27"/>
    <mergeCell ref="U29:V29"/>
    <mergeCell ref="E22:F22"/>
    <mergeCell ref="E23:F23"/>
    <mergeCell ref="E24:F24"/>
    <mergeCell ref="E25:F25"/>
    <mergeCell ref="E27:F27"/>
    <mergeCell ref="E29:F29"/>
    <mergeCell ref="C25:D25"/>
    <mergeCell ref="C27:D27"/>
    <mergeCell ref="A126:B126"/>
    <mergeCell ref="C126:E126"/>
    <mergeCell ref="C4:I4"/>
    <mergeCell ref="U28:V28"/>
    <mergeCell ref="C18:D18"/>
    <mergeCell ref="A34:B34"/>
    <mergeCell ref="C34:F34"/>
    <mergeCell ref="A130:B130"/>
    <mergeCell ref="A129:B129"/>
    <mergeCell ref="A127:B127"/>
    <mergeCell ref="A128:B128"/>
    <mergeCell ref="C29:D29"/>
    <mergeCell ref="S29:T29"/>
    <mergeCell ref="Q29:R29"/>
    <mergeCell ref="C28:D28"/>
    <mergeCell ref="E28:F28"/>
    <mergeCell ref="G28:H28"/>
    <mergeCell ref="I28:J28"/>
    <mergeCell ref="K28:L28"/>
    <mergeCell ref="M28:N28"/>
    <mergeCell ref="O28:P28"/>
    <mergeCell ref="Q28:R28"/>
    <mergeCell ref="S28:T28"/>
    <mergeCell ref="F130:V130"/>
    <mergeCell ref="C127:E127"/>
    <mergeCell ref="F127:Q127"/>
    <mergeCell ref="R127:S127"/>
    <mergeCell ref="T127:V127"/>
    <mergeCell ref="C128:E128"/>
    <mergeCell ref="C130:E130"/>
    <mergeCell ref="C129:E129"/>
    <mergeCell ref="E63:F63"/>
    <mergeCell ref="G63:H63"/>
    <mergeCell ref="I63:J63"/>
    <mergeCell ref="K63:L63"/>
    <mergeCell ref="M63:N63"/>
    <mergeCell ref="O63:P63"/>
    <mergeCell ref="Q63:R63"/>
    <mergeCell ref="S63:T63"/>
    <mergeCell ref="U65:V65"/>
    <mergeCell ref="E64:F64"/>
    <mergeCell ref="G64:H64"/>
    <mergeCell ref="I64:J64"/>
    <mergeCell ref="K64:L64"/>
    <mergeCell ref="M64:N64"/>
    <mergeCell ref="O64:P64"/>
    <mergeCell ref="Q64:R64"/>
    <mergeCell ref="S64:T64"/>
    <mergeCell ref="U64:V64"/>
    <mergeCell ref="U66:V66"/>
    <mergeCell ref="B65:D65"/>
    <mergeCell ref="E65:F65"/>
    <mergeCell ref="G65:H65"/>
    <mergeCell ref="I65:J65"/>
    <mergeCell ref="K65:L65"/>
    <mergeCell ref="M65:N65"/>
    <mergeCell ref="O65:P65"/>
    <mergeCell ref="Q65:R65"/>
    <mergeCell ref="S65:T65"/>
    <mergeCell ref="B66:D66"/>
    <mergeCell ref="E66:F66"/>
    <mergeCell ref="G66:H66"/>
    <mergeCell ref="I66:J66"/>
    <mergeCell ref="K66:L66"/>
    <mergeCell ref="M66:N66"/>
    <mergeCell ref="O66:P66"/>
    <mergeCell ref="Q66:R66"/>
    <mergeCell ref="S66:T66"/>
    <mergeCell ref="U67:V67"/>
    <mergeCell ref="B68:D68"/>
    <mergeCell ref="E68:F68"/>
    <mergeCell ref="G68:H68"/>
    <mergeCell ref="I68:J68"/>
    <mergeCell ref="K68:L68"/>
    <mergeCell ref="M68:N68"/>
    <mergeCell ref="O68:P68"/>
    <mergeCell ref="Q68:R68"/>
    <mergeCell ref="S68:T68"/>
    <mergeCell ref="U68:V68"/>
    <mergeCell ref="B67:D67"/>
    <mergeCell ref="E67:F67"/>
    <mergeCell ref="G67:H67"/>
    <mergeCell ref="I67:J67"/>
    <mergeCell ref="K67:L67"/>
    <mergeCell ref="M67:N67"/>
    <mergeCell ref="O67:P67"/>
    <mergeCell ref="Q67:R67"/>
    <mergeCell ref="S67:T67"/>
    <mergeCell ref="B69:D69"/>
    <mergeCell ref="E69:F69"/>
    <mergeCell ref="G69:H69"/>
    <mergeCell ref="I69:J69"/>
    <mergeCell ref="K69:L69"/>
    <mergeCell ref="M69:N69"/>
    <mergeCell ref="O69:P69"/>
    <mergeCell ref="Q69:R69"/>
    <mergeCell ref="S69:T69"/>
    <mergeCell ref="E72:F72"/>
    <mergeCell ref="G72:H72"/>
    <mergeCell ref="I72:J72"/>
    <mergeCell ref="K72:L72"/>
    <mergeCell ref="M72:N72"/>
    <mergeCell ref="O72:P72"/>
    <mergeCell ref="Q72:R72"/>
    <mergeCell ref="S72:T72"/>
    <mergeCell ref="U72:V72"/>
    <mergeCell ref="U69:V69"/>
    <mergeCell ref="E71:F71"/>
    <mergeCell ref="G71:H71"/>
    <mergeCell ref="I71:J71"/>
    <mergeCell ref="K71:L71"/>
    <mergeCell ref="M71:N71"/>
    <mergeCell ref="O71:P71"/>
    <mergeCell ref="Q71:R71"/>
    <mergeCell ref="S71:T71"/>
    <mergeCell ref="U71:V71"/>
    <mergeCell ref="U73:V73"/>
    <mergeCell ref="B74:D74"/>
    <mergeCell ref="E74:F74"/>
    <mergeCell ref="G74:H74"/>
    <mergeCell ref="I74:J74"/>
    <mergeCell ref="K74:L74"/>
    <mergeCell ref="M74:N74"/>
    <mergeCell ref="O74:P74"/>
    <mergeCell ref="Q74:R74"/>
    <mergeCell ref="S74:T74"/>
    <mergeCell ref="U74:V74"/>
    <mergeCell ref="B73:D73"/>
    <mergeCell ref="E73:F73"/>
    <mergeCell ref="G73:H73"/>
    <mergeCell ref="I73:J73"/>
    <mergeCell ref="K73:L73"/>
    <mergeCell ref="M73:N73"/>
    <mergeCell ref="O73:P73"/>
    <mergeCell ref="Q73:R73"/>
    <mergeCell ref="S73:T73"/>
    <mergeCell ref="U75:V75"/>
    <mergeCell ref="B76:D76"/>
    <mergeCell ref="E76:F76"/>
    <mergeCell ref="G76:H76"/>
    <mergeCell ref="I76:J76"/>
    <mergeCell ref="K76:L76"/>
    <mergeCell ref="M76:N76"/>
    <mergeCell ref="O76:P76"/>
    <mergeCell ref="Q76:R76"/>
    <mergeCell ref="S76:T76"/>
    <mergeCell ref="U76:V76"/>
    <mergeCell ref="B75:D75"/>
    <mergeCell ref="E75:F75"/>
    <mergeCell ref="G75:H75"/>
    <mergeCell ref="I75:J75"/>
    <mergeCell ref="K75:L75"/>
    <mergeCell ref="M75:N75"/>
    <mergeCell ref="O75:P75"/>
    <mergeCell ref="Q75:R75"/>
    <mergeCell ref="S75:T75"/>
    <mergeCell ref="U77:V77"/>
    <mergeCell ref="B78:D78"/>
    <mergeCell ref="E78:F78"/>
    <mergeCell ref="G78:H78"/>
    <mergeCell ref="I78:J78"/>
    <mergeCell ref="K78:L78"/>
    <mergeCell ref="M78:N78"/>
    <mergeCell ref="O78:P78"/>
    <mergeCell ref="Q78:R78"/>
    <mergeCell ref="S78:T78"/>
    <mergeCell ref="U78:V78"/>
    <mergeCell ref="B77:D77"/>
    <mergeCell ref="E77:F77"/>
    <mergeCell ref="G77:H77"/>
    <mergeCell ref="I77:J77"/>
    <mergeCell ref="K77:L77"/>
    <mergeCell ref="M77:N77"/>
    <mergeCell ref="O77:P77"/>
    <mergeCell ref="Q77:R77"/>
    <mergeCell ref="S77:T77"/>
    <mergeCell ref="E81:F81"/>
    <mergeCell ref="G81:H81"/>
    <mergeCell ref="I81:J81"/>
    <mergeCell ref="K81:L81"/>
    <mergeCell ref="M81:N81"/>
    <mergeCell ref="O81:P81"/>
    <mergeCell ref="Q81:R81"/>
    <mergeCell ref="S81:T81"/>
    <mergeCell ref="U81:V81"/>
    <mergeCell ref="U82:V82"/>
    <mergeCell ref="B83:D83"/>
    <mergeCell ref="E83:F83"/>
    <mergeCell ref="G83:H83"/>
    <mergeCell ref="I83:J83"/>
    <mergeCell ref="K83:L83"/>
    <mergeCell ref="M83:N83"/>
    <mergeCell ref="O83:P83"/>
    <mergeCell ref="Q83:R83"/>
    <mergeCell ref="S83:T83"/>
    <mergeCell ref="U83:V83"/>
    <mergeCell ref="E82:F82"/>
    <mergeCell ref="G82:H82"/>
    <mergeCell ref="I82:J82"/>
    <mergeCell ref="K82:L82"/>
    <mergeCell ref="M82:N82"/>
    <mergeCell ref="O82:P82"/>
    <mergeCell ref="Q82:R82"/>
    <mergeCell ref="S82:T82"/>
    <mergeCell ref="O85:P85"/>
    <mergeCell ref="Q85:R85"/>
    <mergeCell ref="S85:T85"/>
    <mergeCell ref="U85:V85"/>
    <mergeCell ref="B84:D84"/>
    <mergeCell ref="E84:F84"/>
    <mergeCell ref="G84:H84"/>
    <mergeCell ref="I84:J84"/>
    <mergeCell ref="K84:L84"/>
    <mergeCell ref="M84:N84"/>
    <mergeCell ref="O84:P84"/>
    <mergeCell ref="Q84:R84"/>
    <mergeCell ref="S84:T84"/>
    <mergeCell ref="I90:J90"/>
    <mergeCell ref="K90:L90"/>
    <mergeCell ref="M90:N90"/>
    <mergeCell ref="O90:P90"/>
    <mergeCell ref="Q90:R90"/>
    <mergeCell ref="B89:D89"/>
    <mergeCell ref="U86:V86"/>
    <mergeCell ref="B87:D87"/>
    <mergeCell ref="E87:F87"/>
    <mergeCell ref="G87:H87"/>
    <mergeCell ref="I87:J87"/>
    <mergeCell ref="K87:L87"/>
    <mergeCell ref="M87:N87"/>
    <mergeCell ref="O87:P87"/>
    <mergeCell ref="Q87:R87"/>
    <mergeCell ref="S87:T87"/>
    <mergeCell ref="U87:V87"/>
    <mergeCell ref="B86:D86"/>
    <mergeCell ref="E86:F86"/>
    <mergeCell ref="G86:H86"/>
    <mergeCell ref="I86:J86"/>
    <mergeCell ref="K86:L86"/>
    <mergeCell ref="M86:N86"/>
    <mergeCell ref="O86:P86"/>
    <mergeCell ref="U92:V92"/>
    <mergeCell ref="B93:D93"/>
    <mergeCell ref="E93:F93"/>
    <mergeCell ref="G93:H93"/>
    <mergeCell ref="I93:J93"/>
    <mergeCell ref="K93:L93"/>
    <mergeCell ref="M93:N93"/>
    <mergeCell ref="O93:P93"/>
    <mergeCell ref="Q93:R93"/>
    <mergeCell ref="S93:T93"/>
    <mergeCell ref="U93:V93"/>
    <mergeCell ref="B92:D92"/>
    <mergeCell ref="E92:F92"/>
    <mergeCell ref="G92:H92"/>
    <mergeCell ref="I92:J92"/>
    <mergeCell ref="K92:L92"/>
    <mergeCell ref="M92:N92"/>
    <mergeCell ref="O92:P92"/>
    <mergeCell ref="Q92:R92"/>
    <mergeCell ref="S92:T92"/>
    <mergeCell ref="O96:P96"/>
    <mergeCell ref="Q96:R96"/>
    <mergeCell ref="S96:T96"/>
    <mergeCell ref="U94:V94"/>
    <mergeCell ref="B95:D95"/>
    <mergeCell ref="E95:F95"/>
    <mergeCell ref="G95:H95"/>
    <mergeCell ref="I95:J95"/>
    <mergeCell ref="K95:L95"/>
    <mergeCell ref="M95:N95"/>
    <mergeCell ref="O95:P95"/>
    <mergeCell ref="Q95:R95"/>
    <mergeCell ref="S95:T95"/>
    <mergeCell ref="U95:V95"/>
    <mergeCell ref="B94:D94"/>
    <mergeCell ref="E94:F94"/>
    <mergeCell ref="G94:H94"/>
    <mergeCell ref="I94:J94"/>
    <mergeCell ref="K94:L94"/>
    <mergeCell ref="M94:N94"/>
    <mergeCell ref="O94:P94"/>
    <mergeCell ref="Q94:R94"/>
    <mergeCell ref="S94:T94"/>
    <mergeCell ref="I99:J99"/>
    <mergeCell ref="K99:L99"/>
    <mergeCell ref="M99:N99"/>
    <mergeCell ref="O99:P99"/>
    <mergeCell ref="Q99:R99"/>
    <mergeCell ref="S99:T99"/>
    <mergeCell ref="U99:V99"/>
    <mergeCell ref="U96:V96"/>
    <mergeCell ref="B97:D97"/>
    <mergeCell ref="E97:F97"/>
    <mergeCell ref="G97:H97"/>
    <mergeCell ref="I97:J97"/>
    <mergeCell ref="K97:L97"/>
    <mergeCell ref="M97:N97"/>
    <mergeCell ref="O97:P97"/>
    <mergeCell ref="Q97:R97"/>
    <mergeCell ref="S97:T97"/>
    <mergeCell ref="U97:V97"/>
    <mergeCell ref="B96:D96"/>
    <mergeCell ref="E96:F96"/>
    <mergeCell ref="G96:H96"/>
    <mergeCell ref="I96:J96"/>
    <mergeCell ref="K96:L96"/>
    <mergeCell ref="M96:N96"/>
    <mergeCell ref="U100:V100"/>
    <mergeCell ref="B101:D101"/>
    <mergeCell ref="E101:F101"/>
    <mergeCell ref="G101:H101"/>
    <mergeCell ref="I101:J101"/>
    <mergeCell ref="K101:L101"/>
    <mergeCell ref="M101:N101"/>
    <mergeCell ref="O101:P101"/>
    <mergeCell ref="Q101:R101"/>
    <mergeCell ref="S101:T101"/>
    <mergeCell ref="U101:V101"/>
    <mergeCell ref="A99:B100"/>
    <mergeCell ref="C99:D99"/>
    <mergeCell ref="C100:D100"/>
    <mergeCell ref="E100:F100"/>
    <mergeCell ref="G100:H100"/>
    <mergeCell ref="I100:J100"/>
    <mergeCell ref="K100:L100"/>
    <mergeCell ref="M100:N100"/>
    <mergeCell ref="O100:P100"/>
    <mergeCell ref="Q100:R100"/>
    <mergeCell ref="S100:T100"/>
    <mergeCell ref="E99:F99"/>
    <mergeCell ref="G99:H99"/>
    <mergeCell ref="U102:V102"/>
    <mergeCell ref="B103:D103"/>
    <mergeCell ref="E103:F103"/>
    <mergeCell ref="G103:H103"/>
    <mergeCell ref="I103:J103"/>
    <mergeCell ref="K103:L103"/>
    <mergeCell ref="M103:N103"/>
    <mergeCell ref="O103:P103"/>
    <mergeCell ref="Q103:R103"/>
    <mergeCell ref="S103:T103"/>
    <mergeCell ref="U103:V103"/>
    <mergeCell ref="B102:D102"/>
    <mergeCell ref="E102:F102"/>
    <mergeCell ref="G102:H102"/>
    <mergeCell ref="I102:J102"/>
    <mergeCell ref="K102:L102"/>
    <mergeCell ref="M102:N102"/>
    <mergeCell ref="O102:P102"/>
    <mergeCell ref="Q102:R102"/>
    <mergeCell ref="S102:T102"/>
    <mergeCell ref="U104:V104"/>
    <mergeCell ref="B105:D105"/>
    <mergeCell ref="E105:F105"/>
    <mergeCell ref="G105:H105"/>
    <mergeCell ref="I105:J105"/>
    <mergeCell ref="K105:L105"/>
    <mergeCell ref="M105:N105"/>
    <mergeCell ref="O105:P105"/>
    <mergeCell ref="Q105:R105"/>
    <mergeCell ref="S105:T105"/>
    <mergeCell ref="U105:V105"/>
    <mergeCell ref="B104:D104"/>
    <mergeCell ref="E104:F104"/>
    <mergeCell ref="G104:H104"/>
    <mergeCell ref="I104:J104"/>
    <mergeCell ref="K104:L104"/>
    <mergeCell ref="M104:N104"/>
    <mergeCell ref="O104:P104"/>
    <mergeCell ref="Q104:R104"/>
    <mergeCell ref="S104:T104"/>
    <mergeCell ref="U106:V106"/>
    <mergeCell ref="B107:D107"/>
    <mergeCell ref="E107:F107"/>
    <mergeCell ref="G107:H107"/>
    <mergeCell ref="I107:J107"/>
    <mergeCell ref="K107:L107"/>
    <mergeCell ref="M107:N107"/>
    <mergeCell ref="O107:P107"/>
    <mergeCell ref="Q107:R107"/>
    <mergeCell ref="S107:T107"/>
    <mergeCell ref="U107:V107"/>
    <mergeCell ref="B106:D106"/>
    <mergeCell ref="E106:F106"/>
    <mergeCell ref="G106:H106"/>
    <mergeCell ref="I106:J106"/>
    <mergeCell ref="K106:L106"/>
    <mergeCell ref="M106:N106"/>
    <mergeCell ref="O106:P106"/>
    <mergeCell ref="Q106:R106"/>
    <mergeCell ref="S106:T106"/>
    <mergeCell ref="B108:D108"/>
    <mergeCell ref="E108:F108"/>
    <mergeCell ref="G108:H108"/>
    <mergeCell ref="I108:J108"/>
    <mergeCell ref="K108:L108"/>
    <mergeCell ref="M108:N108"/>
    <mergeCell ref="O108:P108"/>
    <mergeCell ref="Q108:R108"/>
    <mergeCell ref="S108:T108"/>
    <mergeCell ref="U108:V108"/>
    <mergeCell ref="A63:B64"/>
    <mergeCell ref="C63:D63"/>
    <mergeCell ref="C64:D64"/>
    <mergeCell ref="B70:D70"/>
    <mergeCell ref="E70:F70"/>
    <mergeCell ref="G70:H70"/>
    <mergeCell ref="I70:J70"/>
    <mergeCell ref="K70:L70"/>
    <mergeCell ref="M70:N70"/>
    <mergeCell ref="O70:P70"/>
    <mergeCell ref="Q70:R70"/>
    <mergeCell ref="S70:T70"/>
    <mergeCell ref="U70:V70"/>
    <mergeCell ref="B71:D71"/>
    <mergeCell ref="B72:D72"/>
    <mergeCell ref="B79:D79"/>
    <mergeCell ref="E79:F79"/>
    <mergeCell ref="G79:H79"/>
    <mergeCell ref="I79:J79"/>
    <mergeCell ref="K79:L79"/>
    <mergeCell ref="M79:N79"/>
    <mergeCell ref="O79:P79"/>
    <mergeCell ref="Q79:R79"/>
    <mergeCell ref="S79:T79"/>
    <mergeCell ref="U79:V79"/>
    <mergeCell ref="A81:B82"/>
    <mergeCell ref="C81:D81"/>
    <mergeCell ref="C82:D82"/>
    <mergeCell ref="B88:D88"/>
    <mergeCell ref="E88:F88"/>
    <mergeCell ref="G88:H88"/>
    <mergeCell ref="I88:J88"/>
    <mergeCell ref="K88:L88"/>
    <mergeCell ref="M88:N88"/>
    <mergeCell ref="O88:P88"/>
    <mergeCell ref="Q88:R88"/>
    <mergeCell ref="S88:T88"/>
    <mergeCell ref="U88:V88"/>
    <mergeCell ref="Q86:R86"/>
    <mergeCell ref="S86:T86"/>
    <mergeCell ref="U84:V84"/>
    <mergeCell ref="B85:D85"/>
    <mergeCell ref="E85:F85"/>
    <mergeCell ref="G85:H85"/>
    <mergeCell ref="I85:J85"/>
    <mergeCell ref="K85:L85"/>
    <mergeCell ref="M85:N85"/>
    <mergeCell ref="S89:T89"/>
    <mergeCell ref="U89:V89"/>
    <mergeCell ref="B90:D90"/>
    <mergeCell ref="S90:T90"/>
    <mergeCell ref="U90:V90"/>
    <mergeCell ref="B91:D91"/>
    <mergeCell ref="E91:F91"/>
    <mergeCell ref="G91:H91"/>
    <mergeCell ref="I91:J91"/>
    <mergeCell ref="K91:L91"/>
    <mergeCell ref="M91:N91"/>
    <mergeCell ref="O91:P91"/>
    <mergeCell ref="Q91:R91"/>
    <mergeCell ref="S91:T91"/>
    <mergeCell ref="U91:V91"/>
    <mergeCell ref="E89:F89"/>
    <mergeCell ref="G89:H89"/>
    <mergeCell ref="I89:J89"/>
    <mergeCell ref="K89:L89"/>
    <mergeCell ref="M89:N89"/>
    <mergeCell ref="O89:P89"/>
    <mergeCell ref="Q89:R89"/>
    <mergeCell ref="E90:F90"/>
    <mergeCell ref="G90:H90"/>
    <mergeCell ref="U109:V109"/>
    <mergeCell ref="B110:D110"/>
    <mergeCell ref="E110:F110"/>
    <mergeCell ref="G110:H110"/>
    <mergeCell ref="I110:J110"/>
    <mergeCell ref="K110:L110"/>
    <mergeCell ref="M110:N110"/>
    <mergeCell ref="O110:P110"/>
    <mergeCell ref="Q110:R110"/>
    <mergeCell ref="S110:T110"/>
    <mergeCell ref="U110:V110"/>
    <mergeCell ref="B109:D109"/>
    <mergeCell ref="E109:F109"/>
    <mergeCell ref="G109:H109"/>
    <mergeCell ref="I109:J109"/>
    <mergeCell ref="K109:L109"/>
    <mergeCell ref="M109:N109"/>
    <mergeCell ref="O109:P109"/>
    <mergeCell ref="Q109:R109"/>
    <mergeCell ref="S109:T109"/>
    <mergeCell ref="U111:V111"/>
    <mergeCell ref="B112:D112"/>
    <mergeCell ref="E112:F112"/>
    <mergeCell ref="G112:H112"/>
    <mergeCell ref="I112:J112"/>
    <mergeCell ref="K112:L112"/>
    <mergeCell ref="M112:N112"/>
    <mergeCell ref="O112:P112"/>
    <mergeCell ref="Q112:R112"/>
    <mergeCell ref="S112:T112"/>
    <mergeCell ref="U112:V112"/>
    <mergeCell ref="B111:D111"/>
    <mergeCell ref="E111:F111"/>
    <mergeCell ref="G111:H111"/>
    <mergeCell ref="I111:J111"/>
    <mergeCell ref="K111:L111"/>
    <mergeCell ref="M111:N111"/>
    <mergeCell ref="O111:P111"/>
    <mergeCell ref="Q111:R111"/>
    <mergeCell ref="S111:T111"/>
    <mergeCell ref="U113:V113"/>
    <mergeCell ref="B114:D114"/>
    <mergeCell ref="E114:F114"/>
    <mergeCell ref="G114:H114"/>
    <mergeCell ref="I114:J114"/>
    <mergeCell ref="K114:L114"/>
    <mergeCell ref="M114:N114"/>
    <mergeCell ref="O114:P114"/>
    <mergeCell ref="Q114:R114"/>
    <mergeCell ref="S114:T114"/>
    <mergeCell ref="U114:V114"/>
    <mergeCell ref="B113:D113"/>
    <mergeCell ref="E113:F113"/>
    <mergeCell ref="G113:H113"/>
    <mergeCell ref="I113:J113"/>
    <mergeCell ref="K113:L113"/>
    <mergeCell ref="M113:N113"/>
    <mergeCell ref="O113:P113"/>
    <mergeCell ref="Q113:R113"/>
    <mergeCell ref="S113:T113"/>
    <mergeCell ref="U115:V115"/>
    <mergeCell ref="B116:D116"/>
    <mergeCell ref="E116:F116"/>
    <mergeCell ref="G116:H116"/>
    <mergeCell ref="I116:J116"/>
    <mergeCell ref="K116:L116"/>
    <mergeCell ref="M116:N116"/>
    <mergeCell ref="O116:P116"/>
    <mergeCell ref="Q116:R116"/>
    <mergeCell ref="S116:T116"/>
    <mergeCell ref="U116:V116"/>
    <mergeCell ref="B115:D115"/>
    <mergeCell ref="E115:F115"/>
    <mergeCell ref="G115:H115"/>
    <mergeCell ref="I115:J115"/>
    <mergeCell ref="K115:L115"/>
    <mergeCell ref="M115:N115"/>
    <mergeCell ref="O115:P115"/>
    <mergeCell ref="Q115:R115"/>
    <mergeCell ref="S115:T115"/>
    <mergeCell ref="U117:V117"/>
    <mergeCell ref="B118:D118"/>
    <mergeCell ref="E118:F118"/>
    <mergeCell ref="G118:H118"/>
    <mergeCell ref="I118:J118"/>
    <mergeCell ref="K118:L118"/>
    <mergeCell ref="M118:N118"/>
    <mergeCell ref="O118:P118"/>
    <mergeCell ref="Q118:R118"/>
    <mergeCell ref="S118:T118"/>
    <mergeCell ref="U118:V118"/>
    <mergeCell ref="B117:D117"/>
    <mergeCell ref="E117:F117"/>
    <mergeCell ref="G117:H117"/>
    <mergeCell ref="I117:J117"/>
    <mergeCell ref="K117:L117"/>
    <mergeCell ref="M117:N117"/>
    <mergeCell ref="O117:P117"/>
    <mergeCell ref="Q117:R117"/>
    <mergeCell ref="S117:T117"/>
  </mergeCells>
  <phoneticPr fontId="1"/>
  <dataValidations count="3">
    <dataValidation type="list" allowBlank="1" showInputMessage="1" showErrorMessage="1" sqref="V8 P54:Q54 V17 V62" xr:uid="{B244658E-EBE0-4A18-AA88-F7146CFF38C1}">
      <formula1>"単位：千円,単位：百万円"</formula1>
    </dataValidation>
    <dataValidation type="list" allowBlank="1" showInputMessage="1" showErrorMessage="1" sqref="M3:O3" xr:uid="{D4D0D098-9DF4-4DD2-B388-BC8DAF368DA5}">
      <formula1>"計画０期目,計画１期目,計画２期目,計画３期目"</formula1>
    </dataValidation>
    <dataValidation type="list" allowBlank="1" showInputMessage="1" showErrorMessage="1" sqref="E64:V64" xr:uid="{F3DEBE7E-5540-4095-83F0-042B0041878D}">
      <formula1>"決算期(12M),半期(6M),1M試算表,2M試算表,3M試算表,4M試算表,5M試算表,6M試算表,7M試算表,8M試算表,9M試算表,10M試算表,11M試算表"</formula1>
    </dataValidation>
  </dataValidations>
  <pageMargins left="0.31496062992125984" right="0.11811023622047245" top="0.55118110236220474" bottom="0.15748031496062992" header="0.31496062992125984" footer="0.31496062992125984"/>
  <pageSetup paperSize="9" scale="65" fitToHeight="5" orientation="portrait" r:id="rId1"/>
  <rowBreaks count="2" manualBreakCount="2">
    <brk id="41" max="16383" man="1"/>
    <brk id="50" max="21" man="1"/>
  </rowBreaks>
  <ignoredErrors>
    <ignoredError sqref="I27:V2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0244" r:id="rId4" name="Check Box 4">
              <controlPr defaultSize="0" autoFill="0" autoLine="0" autoPict="0">
                <anchor moveWithCells="1">
                  <from>
                    <xdr:col>1</xdr:col>
                    <xdr:colOff>381000</xdr:colOff>
                    <xdr:row>128</xdr:row>
                    <xdr:rowOff>38100</xdr:rowOff>
                  </from>
                  <to>
                    <xdr:col>1</xdr:col>
                    <xdr:colOff>723900</xdr:colOff>
                    <xdr:row>128</xdr:row>
                    <xdr:rowOff>409575</xdr:rowOff>
                  </to>
                </anchor>
              </controlPr>
            </control>
          </mc:Choice>
        </mc:AlternateContent>
        <mc:AlternateContent xmlns:mc="http://schemas.openxmlformats.org/markup-compatibility/2006">
          <mc:Choice Requires="x14">
            <control shapeId="10248" r:id="rId5" name="Check Box 8">
              <controlPr defaultSize="0" autoFill="0" autoLine="0" autoPict="0">
                <anchor moveWithCells="1">
                  <from>
                    <xdr:col>3</xdr:col>
                    <xdr:colOff>133350</xdr:colOff>
                    <xdr:row>128</xdr:row>
                    <xdr:rowOff>28575</xdr:rowOff>
                  </from>
                  <to>
                    <xdr:col>4</xdr:col>
                    <xdr:colOff>9525</xdr:colOff>
                    <xdr:row>128</xdr:row>
                    <xdr:rowOff>390525</xdr:rowOff>
                  </to>
                </anchor>
              </controlPr>
            </control>
          </mc:Choice>
        </mc:AlternateContent>
        <mc:AlternateContent xmlns:mc="http://schemas.openxmlformats.org/markup-compatibility/2006">
          <mc:Choice Requires="x14">
            <control shapeId="10252" r:id="rId6" name="Check Box 12">
              <controlPr defaultSize="0" autoFill="0" autoLine="0" autoPict="0">
                <anchor moveWithCells="1">
                  <from>
                    <xdr:col>1</xdr:col>
                    <xdr:colOff>381000</xdr:colOff>
                    <xdr:row>126</xdr:row>
                    <xdr:rowOff>38100</xdr:rowOff>
                  </from>
                  <to>
                    <xdr:col>1</xdr:col>
                    <xdr:colOff>714375</xdr:colOff>
                    <xdr:row>126</xdr:row>
                    <xdr:rowOff>409575</xdr:rowOff>
                  </to>
                </anchor>
              </controlPr>
            </control>
          </mc:Choice>
        </mc:AlternateContent>
        <mc:AlternateContent xmlns:mc="http://schemas.openxmlformats.org/markup-compatibility/2006">
          <mc:Choice Requires="x14">
            <control shapeId="10253" r:id="rId7" name="Check Box 13">
              <controlPr defaultSize="0" autoFill="0" autoLine="0" autoPict="0">
                <anchor moveWithCells="1">
                  <from>
                    <xdr:col>1</xdr:col>
                    <xdr:colOff>381000</xdr:colOff>
                    <xdr:row>127</xdr:row>
                    <xdr:rowOff>38100</xdr:rowOff>
                  </from>
                  <to>
                    <xdr:col>1</xdr:col>
                    <xdr:colOff>714375</xdr:colOff>
                    <xdr:row>127</xdr:row>
                    <xdr:rowOff>409575</xdr:rowOff>
                  </to>
                </anchor>
              </controlPr>
            </control>
          </mc:Choice>
        </mc:AlternateContent>
        <mc:AlternateContent xmlns:mc="http://schemas.openxmlformats.org/markup-compatibility/2006">
          <mc:Choice Requires="x14">
            <control shapeId="10254" r:id="rId8" name="Check Box 14">
              <controlPr defaultSize="0" autoFill="0" autoLine="0" autoPict="0">
                <anchor moveWithCells="1">
                  <from>
                    <xdr:col>1</xdr:col>
                    <xdr:colOff>381000</xdr:colOff>
                    <xdr:row>129</xdr:row>
                    <xdr:rowOff>47625</xdr:rowOff>
                  </from>
                  <to>
                    <xdr:col>1</xdr:col>
                    <xdr:colOff>714375</xdr:colOff>
                    <xdr:row>129</xdr:row>
                    <xdr:rowOff>419100</xdr:rowOff>
                  </to>
                </anchor>
              </controlPr>
            </control>
          </mc:Choice>
        </mc:AlternateContent>
        <mc:AlternateContent xmlns:mc="http://schemas.openxmlformats.org/markup-compatibility/2006">
          <mc:Choice Requires="x14">
            <control shapeId="10255" r:id="rId9" name="Check Box 15">
              <controlPr defaultSize="0" autoFill="0" autoLine="0" autoPict="0">
                <anchor moveWithCells="1">
                  <from>
                    <xdr:col>3</xdr:col>
                    <xdr:colOff>133350</xdr:colOff>
                    <xdr:row>127</xdr:row>
                    <xdr:rowOff>38100</xdr:rowOff>
                  </from>
                  <to>
                    <xdr:col>4</xdr:col>
                    <xdr:colOff>9525</xdr:colOff>
                    <xdr:row>127</xdr:row>
                    <xdr:rowOff>409575</xdr:rowOff>
                  </to>
                </anchor>
              </controlPr>
            </control>
          </mc:Choice>
        </mc:AlternateContent>
        <mc:AlternateContent xmlns:mc="http://schemas.openxmlformats.org/markup-compatibility/2006">
          <mc:Choice Requires="x14">
            <control shapeId="10256" r:id="rId10" name="Check Box 16">
              <controlPr defaultSize="0" autoFill="0" autoLine="0" autoPict="0">
                <anchor moveWithCells="1">
                  <from>
                    <xdr:col>3</xdr:col>
                    <xdr:colOff>133350</xdr:colOff>
                    <xdr:row>129</xdr:row>
                    <xdr:rowOff>57150</xdr:rowOff>
                  </from>
                  <to>
                    <xdr:col>4</xdr:col>
                    <xdr:colOff>9525</xdr:colOff>
                    <xdr:row>129</xdr:row>
                    <xdr:rowOff>428625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43189-2F14-4AFB-B345-E0FA6AA93401}">
  <sheetPr>
    <pageSetUpPr fitToPage="1"/>
  </sheetPr>
  <dimension ref="A1:K23"/>
  <sheetViews>
    <sheetView showGridLines="0" view="pageBreakPreview" zoomScale="70" zoomScaleNormal="100" zoomScaleSheetLayoutView="70" workbookViewId="0">
      <selection activeCell="B1" sqref="B1:D1"/>
    </sheetView>
  </sheetViews>
  <sheetFormatPr defaultRowHeight="13.5" x14ac:dyDescent="0.4"/>
  <cols>
    <col min="1" max="1" width="2" style="125" customWidth="1"/>
    <col min="2" max="2" width="4" style="125" customWidth="1"/>
    <col min="3" max="3" width="24.625" style="125" customWidth="1"/>
    <col min="4" max="4" width="28.125" style="125" customWidth="1"/>
    <col min="5" max="5" width="18" style="125" customWidth="1"/>
    <col min="6" max="6" width="17.25" style="125" customWidth="1"/>
    <col min="7" max="7" width="22" style="125" customWidth="1"/>
    <col min="8" max="8" width="2" style="125" customWidth="1"/>
    <col min="9" max="9" width="2.625" style="125" customWidth="1"/>
    <col min="10" max="226" width="9" style="125"/>
    <col min="227" max="227" width="4.125" style="125" customWidth="1"/>
    <col min="228" max="228" width="2.875" style="125" customWidth="1"/>
    <col min="229" max="234" width="7.625" style="125" customWidth="1"/>
    <col min="235" max="235" width="4.75" style="125" customWidth="1"/>
    <col min="236" max="236" width="5" style="125" customWidth="1"/>
    <col min="237" max="237" width="5.625" style="125" customWidth="1"/>
    <col min="238" max="238" width="10.375" style="125" customWidth="1"/>
    <col min="239" max="239" width="9" style="125"/>
    <col min="240" max="240" width="16.125" style="125" customWidth="1"/>
    <col min="241" max="482" width="9" style="125"/>
    <col min="483" max="483" width="4.125" style="125" customWidth="1"/>
    <col min="484" max="484" width="2.875" style="125" customWidth="1"/>
    <col min="485" max="490" width="7.625" style="125" customWidth="1"/>
    <col min="491" max="491" width="4.75" style="125" customWidth="1"/>
    <col min="492" max="492" width="5" style="125" customWidth="1"/>
    <col min="493" max="493" width="5.625" style="125" customWidth="1"/>
    <col min="494" max="494" width="10.375" style="125" customWidth="1"/>
    <col min="495" max="495" width="9" style="125"/>
    <col min="496" max="496" width="16.125" style="125" customWidth="1"/>
    <col min="497" max="738" width="9" style="125"/>
    <col min="739" max="739" width="4.125" style="125" customWidth="1"/>
    <col min="740" max="740" width="2.875" style="125" customWidth="1"/>
    <col min="741" max="746" width="7.625" style="125" customWidth="1"/>
    <col min="747" max="747" width="4.75" style="125" customWidth="1"/>
    <col min="748" max="748" width="5" style="125" customWidth="1"/>
    <col min="749" max="749" width="5.625" style="125" customWidth="1"/>
    <col min="750" max="750" width="10.375" style="125" customWidth="1"/>
    <col min="751" max="751" width="9" style="125"/>
    <col min="752" max="752" width="16.125" style="125" customWidth="1"/>
    <col min="753" max="994" width="9" style="125"/>
    <col min="995" max="995" width="4.125" style="125" customWidth="1"/>
    <col min="996" max="996" width="2.875" style="125" customWidth="1"/>
    <col min="997" max="1002" width="7.625" style="125" customWidth="1"/>
    <col min="1003" max="1003" width="4.75" style="125" customWidth="1"/>
    <col min="1004" max="1004" width="5" style="125" customWidth="1"/>
    <col min="1005" max="1005" width="5.625" style="125" customWidth="1"/>
    <col min="1006" max="1006" width="10.375" style="125" customWidth="1"/>
    <col min="1007" max="1007" width="9" style="125"/>
    <col min="1008" max="1008" width="16.125" style="125" customWidth="1"/>
    <col min="1009" max="1250" width="9" style="125"/>
    <col min="1251" max="1251" width="4.125" style="125" customWidth="1"/>
    <col min="1252" max="1252" width="2.875" style="125" customWidth="1"/>
    <col min="1253" max="1258" width="7.625" style="125" customWidth="1"/>
    <col min="1259" max="1259" width="4.75" style="125" customWidth="1"/>
    <col min="1260" max="1260" width="5" style="125" customWidth="1"/>
    <col min="1261" max="1261" width="5.625" style="125" customWidth="1"/>
    <col min="1262" max="1262" width="10.375" style="125" customWidth="1"/>
    <col min="1263" max="1263" width="9" style="125"/>
    <col min="1264" max="1264" width="16.125" style="125" customWidth="1"/>
    <col min="1265" max="1506" width="9" style="125"/>
    <col min="1507" max="1507" width="4.125" style="125" customWidth="1"/>
    <col min="1508" max="1508" width="2.875" style="125" customWidth="1"/>
    <col min="1509" max="1514" width="7.625" style="125" customWidth="1"/>
    <col min="1515" max="1515" width="4.75" style="125" customWidth="1"/>
    <col min="1516" max="1516" width="5" style="125" customWidth="1"/>
    <col min="1517" max="1517" width="5.625" style="125" customWidth="1"/>
    <col min="1518" max="1518" width="10.375" style="125" customWidth="1"/>
    <col min="1519" max="1519" width="9" style="125"/>
    <col min="1520" max="1520" width="16.125" style="125" customWidth="1"/>
    <col min="1521" max="1762" width="9" style="125"/>
    <col min="1763" max="1763" width="4.125" style="125" customWidth="1"/>
    <col min="1764" max="1764" width="2.875" style="125" customWidth="1"/>
    <col min="1765" max="1770" width="7.625" style="125" customWidth="1"/>
    <col min="1771" max="1771" width="4.75" style="125" customWidth="1"/>
    <col min="1772" max="1772" width="5" style="125" customWidth="1"/>
    <col min="1773" max="1773" width="5.625" style="125" customWidth="1"/>
    <col min="1774" max="1774" width="10.375" style="125" customWidth="1"/>
    <col min="1775" max="1775" width="9" style="125"/>
    <col min="1776" max="1776" width="16.125" style="125" customWidth="1"/>
    <col min="1777" max="2018" width="9" style="125"/>
    <col min="2019" max="2019" width="4.125" style="125" customWidth="1"/>
    <col min="2020" max="2020" width="2.875" style="125" customWidth="1"/>
    <col min="2021" max="2026" width="7.625" style="125" customWidth="1"/>
    <col min="2027" max="2027" width="4.75" style="125" customWidth="1"/>
    <col min="2028" max="2028" width="5" style="125" customWidth="1"/>
    <col min="2029" max="2029" width="5.625" style="125" customWidth="1"/>
    <col min="2030" max="2030" width="10.375" style="125" customWidth="1"/>
    <col min="2031" max="2031" width="9" style="125"/>
    <col min="2032" max="2032" width="16.125" style="125" customWidth="1"/>
    <col min="2033" max="2274" width="9" style="125"/>
    <col min="2275" max="2275" width="4.125" style="125" customWidth="1"/>
    <col min="2276" max="2276" width="2.875" style="125" customWidth="1"/>
    <col min="2277" max="2282" width="7.625" style="125" customWidth="1"/>
    <col min="2283" max="2283" width="4.75" style="125" customWidth="1"/>
    <col min="2284" max="2284" width="5" style="125" customWidth="1"/>
    <col min="2285" max="2285" width="5.625" style="125" customWidth="1"/>
    <col min="2286" max="2286" width="10.375" style="125" customWidth="1"/>
    <col min="2287" max="2287" width="9" style="125"/>
    <col min="2288" max="2288" width="16.125" style="125" customWidth="1"/>
    <col min="2289" max="2530" width="9" style="125"/>
    <col min="2531" max="2531" width="4.125" style="125" customWidth="1"/>
    <col min="2532" max="2532" width="2.875" style="125" customWidth="1"/>
    <col min="2533" max="2538" width="7.625" style="125" customWidth="1"/>
    <col min="2539" max="2539" width="4.75" style="125" customWidth="1"/>
    <col min="2540" max="2540" width="5" style="125" customWidth="1"/>
    <col min="2541" max="2541" width="5.625" style="125" customWidth="1"/>
    <col min="2542" max="2542" width="10.375" style="125" customWidth="1"/>
    <col min="2543" max="2543" width="9" style="125"/>
    <col min="2544" max="2544" width="16.125" style="125" customWidth="1"/>
    <col min="2545" max="2786" width="9" style="125"/>
    <col min="2787" max="2787" width="4.125" style="125" customWidth="1"/>
    <col min="2788" max="2788" width="2.875" style="125" customWidth="1"/>
    <col min="2789" max="2794" width="7.625" style="125" customWidth="1"/>
    <col min="2795" max="2795" width="4.75" style="125" customWidth="1"/>
    <col min="2796" max="2796" width="5" style="125" customWidth="1"/>
    <col min="2797" max="2797" width="5.625" style="125" customWidth="1"/>
    <col min="2798" max="2798" width="10.375" style="125" customWidth="1"/>
    <col min="2799" max="2799" width="9" style="125"/>
    <col min="2800" max="2800" width="16.125" style="125" customWidth="1"/>
    <col min="2801" max="3042" width="9" style="125"/>
    <col min="3043" max="3043" width="4.125" style="125" customWidth="1"/>
    <col min="3044" max="3044" width="2.875" style="125" customWidth="1"/>
    <col min="3045" max="3050" width="7.625" style="125" customWidth="1"/>
    <col min="3051" max="3051" width="4.75" style="125" customWidth="1"/>
    <col min="3052" max="3052" width="5" style="125" customWidth="1"/>
    <col min="3053" max="3053" width="5.625" style="125" customWidth="1"/>
    <col min="3054" max="3054" width="10.375" style="125" customWidth="1"/>
    <col min="3055" max="3055" width="9" style="125"/>
    <col min="3056" max="3056" width="16.125" style="125" customWidth="1"/>
    <col min="3057" max="3298" width="9" style="125"/>
    <col min="3299" max="3299" width="4.125" style="125" customWidth="1"/>
    <col min="3300" max="3300" width="2.875" style="125" customWidth="1"/>
    <col min="3301" max="3306" width="7.625" style="125" customWidth="1"/>
    <col min="3307" max="3307" width="4.75" style="125" customWidth="1"/>
    <col min="3308" max="3308" width="5" style="125" customWidth="1"/>
    <col min="3309" max="3309" width="5.625" style="125" customWidth="1"/>
    <col min="3310" max="3310" width="10.375" style="125" customWidth="1"/>
    <col min="3311" max="3311" width="9" style="125"/>
    <col min="3312" max="3312" width="16.125" style="125" customWidth="1"/>
    <col min="3313" max="3554" width="9" style="125"/>
    <col min="3555" max="3555" width="4.125" style="125" customWidth="1"/>
    <col min="3556" max="3556" width="2.875" style="125" customWidth="1"/>
    <col min="3557" max="3562" width="7.625" style="125" customWidth="1"/>
    <col min="3563" max="3563" width="4.75" style="125" customWidth="1"/>
    <col min="3564" max="3564" width="5" style="125" customWidth="1"/>
    <col min="3565" max="3565" width="5.625" style="125" customWidth="1"/>
    <col min="3566" max="3566" width="10.375" style="125" customWidth="1"/>
    <col min="3567" max="3567" width="9" style="125"/>
    <col min="3568" max="3568" width="16.125" style="125" customWidth="1"/>
    <col min="3569" max="3810" width="9" style="125"/>
    <col min="3811" max="3811" width="4.125" style="125" customWidth="1"/>
    <col min="3812" max="3812" width="2.875" style="125" customWidth="1"/>
    <col min="3813" max="3818" width="7.625" style="125" customWidth="1"/>
    <col min="3819" max="3819" width="4.75" style="125" customWidth="1"/>
    <col min="3820" max="3820" width="5" style="125" customWidth="1"/>
    <col min="3821" max="3821" width="5.625" style="125" customWidth="1"/>
    <col min="3822" max="3822" width="10.375" style="125" customWidth="1"/>
    <col min="3823" max="3823" width="9" style="125"/>
    <col min="3824" max="3824" width="16.125" style="125" customWidth="1"/>
    <col min="3825" max="4066" width="9" style="125"/>
    <col min="4067" max="4067" width="4.125" style="125" customWidth="1"/>
    <col min="4068" max="4068" width="2.875" style="125" customWidth="1"/>
    <col min="4069" max="4074" width="7.625" style="125" customWidth="1"/>
    <col min="4075" max="4075" width="4.75" style="125" customWidth="1"/>
    <col min="4076" max="4076" width="5" style="125" customWidth="1"/>
    <col min="4077" max="4077" width="5.625" style="125" customWidth="1"/>
    <col min="4078" max="4078" width="10.375" style="125" customWidth="1"/>
    <col min="4079" max="4079" width="9" style="125"/>
    <col min="4080" max="4080" width="16.125" style="125" customWidth="1"/>
    <col min="4081" max="4322" width="9" style="125"/>
    <col min="4323" max="4323" width="4.125" style="125" customWidth="1"/>
    <col min="4324" max="4324" width="2.875" style="125" customWidth="1"/>
    <col min="4325" max="4330" width="7.625" style="125" customWidth="1"/>
    <col min="4331" max="4331" width="4.75" style="125" customWidth="1"/>
    <col min="4332" max="4332" width="5" style="125" customWidth="1"/>
    <col min="4333" max="4333" width="5.625" style="125" customWidth="1"/>
    <col min="4334" max="4334" width="10.375" style="125" customWidth="1"/>
    <col min="4335" max="4335" width="9" style="125"/>
    <col min="4336" max="4336" width="16.125" style="125" customWidth="1"/>
    <col min="4337" max="4578" width="9" style="125"/>
    <col min="4579" max="4579" width="4.125" style="125" customWidth="1"/>
    <col min="4580" max="4580" width="2.875" style="125" customWidth="1"/>
    <col min="4581" max="4586" width="7.625" style="125" customWidth="1"/>
    <col min="4587" max="4587" width="4.75" style="125" customWidth="1"/>
    <col min="4588" max="4588" width="5" style="125" customWidth="1"/>
    <col min="4589" max="4589" width="5.625" style="125" customWidth="1"/>
    <col min="4590" max="4590" width="10.375" style="125" customWidth="1"/>
    <col min="4591" max="4591" width="9" style="125"/>
    <col min="4592" max="4592" width="16.125" style="125" customWidth="1"/>
    <col min="4593" max="4834" width="9" style="125"/>
    <col min="4835" max="4835" width="4.125" style="125" customWidth="1"/>
    <col min="4836" max="4836" width="2.875" style="125" customWidth="1"/>
    <col min="4837" max="4842" width="7.625" style="125" customWidth="1"/>
    <col min="4843" max="4843" width="4.75" style="125" customWidth="1"/>
    <col min="4844" max="4844" width="5" style="125" customWidth="1"/>
    <col min="4845" max="4845" width="5.625" style="125" customWidth="1"/>
    <col min="4846" max="4846" width="10.375" style="125" customWidth="1"/>
    <col min="4847" max="4847" width="9" style="125"/>
    <col min="4848" max="4848" width="16.125" style="125" customWidth="1"/>
    <col min="4849" max="5090" width="9" style="125"/>
    <col min="5091" max="5091" width="4.125" style="125" customWidth="1"/>
    <col min="5092" max="5092" width="2.875" style="125" customWidth="1"/>
    <col min="5093" max="5098" width="7.625" style="125" customWidth="1"/>
    <col min="5099" max="5099" width="4.75" style="125" customWidth="1"/>
    <col min="5100" max="5100" width="5" style="125" customWidth="1"/>
    <col min="5101" max="5101" width="5.625" style="125" customWidth="1"/>
    <col min="5102" max="5102" width="10.375" style="125" customWidth="1"/>
    <col min="5103" max="5103" width="9" style="125"/>
    <col min="5104" max="5104" width="16.125" style="125" customWidth="1"/>
    <col min="5105" max="5346" width="9" style="125"/>
    <col min="5347" max="5347" width="4.125" style="125" customWidth="1"/>
    <col min="5348" max="5348" width="2.875" style="125" customWidth="1"/>
    <col min="5349" max="5354" width="7.625" style="125" customWidth="1"/>
    <col min="5355" max="5355" width="4.75" style="125" customWidth="1"/>
    <col min="5356" max="5356" width="5" style="125" customWidth="1"/>
    <col min="5357" max="5357" width="5.625" style="125" customWidth="1"/>
    <col min="5358" max="5358" width="10.375" style="125" customWidth="1"/>
    <col min="5359" max="5359" width="9" style="125"/>
    <col min="5360" max="5360" width="16.125" style="125" customWidth="1"/>
    <col min="5361" max="5602" width="9" style="125"/>
    <col min="5603" max="5603" width="4.125" style="125" customWidth="1"/>
    <col min="5604" max="5604" width="2.875" style="125" customWidth="1"/>
    <col min="5605" max="5610" width="7.625" style="125" customWidth="1"/>
    <col min="5611" max="5611" width="4.75" style="125" customWidth="1"/>
    <col min="5612" max="5612" width="5" style="125" customWidth="1"/>
    <col min="5613" max="5613" width="5.625" style="125" customWidth="1"/>
    <col min="5614" max="5614" width="10.375" style="125" customWidth="1"/>
    <col min="5615" max="5615" width="9" style="125"/>
    <col min="5616" max="5616" width="16.125" style="125" customWidth="1"/>
    <col min="5617" max="5858" width="9" style="125"/>
    <col min="5859" max="5859" width="4.125" style="125" customWidth="1"/>
    <col min="5860" max="5860" width="2.875" style="125" customWidth="1"/>
    <col min="5861" max="5866" width="7.625" style="125" customWidth="1"/>
    <col min="5867" max="5867" width="4.75" style="125" customWidth="1"/>
    <col min="5868" max="5868" width="5" style="125" customWidth="1"/>
    <col min="5869" max="5869" width="5.625" style="125" customWidth="1"/>
    <col min="5870" max="5870" width="10.375" style="125" customWidth="1"/>
    <col min="5871" max="5871" width="9" style="125"/>
    <col min="5872" max="5872" width="16.125" style="125" customWidth="1"/>
    <col min="5873" max="6114" width="9" style="125"/>
    <col min="6115" max="6115" width="4.125" style="125" customWidth="1"/>
    <col min="6116" max="6116" width="2.875" style="125" customWidth="1"/>
    <col min="6117" max="6122" width="7.625" style="125" customWidth="1"/>
    <col min="6123" max="6123" width="4.75" style="125" customWidth="1"/>
    <col min="6124" max="6124" width="5" style="125" customWidth="1"/>
    <col min="6125" max="6125" width="5.625" style="125" customWidth="1"/>
    <col min="6126" max="6126" width="10.375" style="125" customWidth="1"/>
    <col min="6127" max="6127" width="9" style="125"/>
    <col min="6128" max="6128" width="16.125" style="125" customWidth="1"/>
    <col min="6129" max="6370" width="9" style="125"/>
    <col min="6371" max="6371" width="4.125" style="125" customWidth="1"/>
    <col min="6372" max="6372" width="2.875" style="125" customWidth="1"/>
    <col min="6373" max="6378" width="7.625" style="125" customWidth="1"/>
    <col min="6379" max="6379" width="4.75" style="125" customWidth="1"/>
    <col min="6380" max="6380" width="5" style="125" customWidth="1"/>
    <col min="6381" max="6381" width="5.625" style="125" customWidth="1"/>
    <col min="6382" max="6382" width="10.375" style="125" customWidth="1"/>
    <col min="6383" max="6383" width="9" style="125"/>
    <col min="6384" max="6384" width="16.125" style="125" customWidth="1"/>
    <col min="6385" max="6626" width="9" style="125"/>
    <col min="6627" max="6627" width="4.125" style="125" customWidth="1"/>
    <col min="6628" max="6628" width="2.875" style="125" customWidth="1"/>
    <col min="6629" max="6634" width="7.625" style="125" customWidth="1"/>
    <col min="6635" max="6635" width="4.75" style="125" customWidth="1"/>
    <col min="6636" max="6636" width="5" style="125" customWidth="1"/>
    <col min="6637" max="6637" width="5.625" style="125" customWidth="1"/>
    <col min="6638" max="6638" width="10.375" style="125" customWidth="1"/>
    <col min="6639" max="6639" width="9" style="125"/>
    <col min="6640" max="6640" width="16.125" style="125" customWidth="1"/>
    <col min="6641" max="6882" width="9" style="125"/>
    <col min="6883" max="6883" width="4.125" style="125" customWidth="1"/>
    <col min="6884" max="6884" width="2.875" style="125" customWidth="1"/>
    <col min="6885" max="6890" width="7.625" style="125" customWidth="1"/>
    <col min="6891" max="6891" width="4.75" style="125" customWidth="1"/>
    <col min="6892" max="6892" width="5" style="125" customWidth="1"/>
    <col min="6893" max="6893" width="5.625" style="125" customWidth="1"/>
    <col min="6894" max="6894" width="10.375" style="125" customWidth="1"/>
    <col min="6895" max="6895" width="9" style="125"/>
    <col min="6896" max="6896" width="16.125" style="125" customWidth="1"/>
    <col min="6897" max="7138" width="9" style="125"/>
    <col min="7139" max="7139" width="4.125" style="125" customWidth="1"/>
    <col min="7140" max="7140" width="2.875" style="125" customWidth="1"/>
    <col min="7141" max="7146" width="7.625" style="125" customWidth="1"/>
    <col min="7147" max="7147" width="4.75" style="125" customWidth="1"/>
    <col min="7148" max="7148" width="5" style="125" customWidth="1"/>
    <col min="7149" max="7149" width="5.625" style="125" customWidth="1"/>
    <col min="7150" max="7150" width="10.375" style="125" customWidth="1"/>
    <col min="7151" max="7151" width="9" style="125"/>
    <col min="7152" max="7152" width="16.125" style="125" customWidth="1"/>
    <col min="7153" max="7394" width="9" style="125"/>
    <col min="7395" max="7395" width="4.125" style="125" customWidth="1"/>
    <col min="7396" max="7396" width="2.875" style="125" customWidth="1"/>
    <col min="7397" max="7402" width="7.625" style="125" customWidth="1"/>
    <col min="7403" max="7403" width="4.75" style="125" customWidth="1"/>
    <col min="7404" max="7404" width="5" style="125" customWidth="1"/>
    <col min="7405" max="7405" width="5.625" style="125" customWidth="1"/>
    <col min="7406" max="7406" width="10.375" style="125" customWidth="1"/>
    <col min="7407" max="7407" width="9" style="125"/>
    <col min="7408" max="7408" width="16.125" style="125" customWidth="1"/>
    <col min="7409" max="7650" width="9" style="125"/>
    <col min="7651" max="7651" width="4.125" style="125" customWidth="1"/>
    <col min="7652" max="7652" width="2.875" style="125" customWidth="1"/>
    <col min="7653" max="7658" width="7.625" style="125" customWidth="1"/>
    <col min="7659" max="7659" width="4.75" style="125" customWidth="1"/>
    <col min="7660" max="7660" width="5" style="125" customWidth="1"/>
    <col min="7661" max="7661" width="5.625" style="125" customWidth="1"/>
    <col min="7662" max="7662" width="10.375" style="125" customWidth="1"/>
    <col min="7663" max="7663" width="9" style="125"/>
    <col min="7664" max="7664" width="16.125" style="125" customWidth="1"/>
    <col min="7665" max="7906" width="9" style="125"/>
    <col min="7907" max="7907" width="4.125" style="125" customWidth="1"/>
    <col min="7908" max="7908" width="2.875" style="125" customWidth="1"/>
    <col min="7909" max="7914" width="7.625" style="125" customWidth="1"/>
    <col min="7915" max="7915" width="4.75" style="125" customWidth="1"/>
    <col min="7916" max="7916" width="5" style="125" customWidth="1"/>
    <col min="7917" max="7917" width="5.625" style="125" customWidth="1"/>
    <col min="7918" max="7918" width="10.375" style="125" customWidth="1"/>
    <col min="7919" max="7919" width="9" style="125"/>
    <col min="7920" max="7920" width="16.125" style="125" customWidth="1"/>
    <col min="7921" max="8162" width="9" style="125"/>
    <col min="8163" max="8163" width="4.125" style="125" customWidth="1"/>
    <col min="8164" max="8164" width="2.875" style="125" customWidth="1"/>
    <col min="8165" max="8170" width="7.625" style="125" customWidth="1"/>
    <col min="8171" max="8171" width="4.75" style="125" customWidth="1"/>
    <col min="8172" max="8172" width="5" style="125" customWidth="1"/>
    <col min="8173" max="8173" width="5.625" style="125" customWidth="1"/>
    <col min="8174" max="8174" width="10.375" style="125" customWidth="1"/>
    <col min="8175" max="8175" width="9" style="125"/>
    <col min="8176" max="8176" width="16.125" style="125" customWidth="1"/>
    <col min="8177" max="8418" width="9" style="125"/>
    <col min="8419" max="8419" width="4.125" style="125" customWidth="1"/>
    <col min="8420" max="8420" width="2.875" style="125" customWidth="1"/>
    <col min="8421" max="8426" width="7.625" style="125" customWidth="1"/>
    <col min="8427" max="8427" width="4.75" style="125" customWidth="1"/>
    <col min="8428" max="8428" width="5" style="125" customWidth="1"/>
    <col min="8429" max="8429" width="5.625" style="125" customWidth="1"/>
    <col min="8430" max="8430" width="10.375" style="125" customWidth="1"/>
    <col min="8431" max="8431" width="9" style="125"/>
    <col min="8432" max="8432" width="16.125" style="125" customWidth="1"/>
    <col min="8433" max="8674" width="9" style="125"/>
    <col min="8675" max="8675" width="4.125" style="125" customWidth="1"/>
    <col min="8676" max="8676" width="2.875" style="125" customWidth="1"/>
    <col min="8677" max="8682" width="7.625" style="125" customWidth="1"/>
    <col min="8683" max="8683" width="4.75" style="125" customWidth="1"/>
    <col min="8684" max="8684" width="5" style="125" customWidth="1"/>
    <col min="8685" max="8685" width="5.625" style="125" customWidth="1"/>
    <col min="8686" max="8686" width="10.375" style="125" customWidth="1"/>
    <col min="8687" max="8687" width="9" style="125"/>
    <col min="8688" max="8688" width="16.125" style="125" customWidth="1"/>
    <col min="8689" max="8930" width="9" style="125"/>
    <col min="8931" max="8931" width="4.125" style="125" customWidth="1"/>
    <col min="8932" max="8932" width="2.875" style="125" customWidth="1"/>
    <col min="8933" max="8938" width="7.625" style="125" customWidth="1"/>
    <col min="8939" max="8939" width="4.75" style="125" customWidth="1"/>
    <col min="8940" max="8940" width="5" style="125" customWidth="1"/>
    <col min="8941" max="8941" width="5.625" style="125" customWidth="1"/>
    <col min="8942" max="8942" width="10.375" style="125" customWidth="1"/>
    <col min="8943" max="8943" width="9" style="125"/>
    <col min="8944" max="8944" width="16.125" style="125" customWidth="1"/>
    <col min="8945" max="9186" width="9" style="125"/>
    <col min="9187" max="9187" width="4.125" style="125" customWidth="1"/>
    <col min="9188" max="9188" width="2.875" style="125" customWidth="1"/>
    <col min="9189" max="9194" width="7.625" style="125" customWidth="1"/>
    <col min="9195" max="9195" width="4.75" style="125" customWidth="1"/>
    <col min="9196" max="9196" width="5" style="125" customWidth="1"/>
    <col min="9197" max="9197" width="5.625" style="125" customWidth="1"/>
    <col min="9198" max="9198" width="10.375" style="125" customWidth="1"/>
    <col min="9199" max="9199" width="9" style="125"/>
    <col min="9200" max="9200" width="16.125" style="125" customWidth="1"/>
    <col min="9201" max="9442" width="9" style="125"/>
    <col min="9443" max="9443" width="4.125" style="125" customWidth="1"/>
    <col min="9444" max="9444" width="2.875" style="125" customWidth="1"/>
    <col min="9445" max="9450" width="7.625" style="125" customWidth="1"/>
    <col min="9451" max="9451" width="4.75" style="125" customWidth="1"/>
    <col min="9452" max="9452" width="5" style="125" customWidth="1"/>
    <col min="9453" max="9453" width="5.625" style="125" customWidth="1"/>
    <col min="9454" max="9454" width="10.375" style="125" customWidth="1"/>
    <col min="9455" max="9455" width="9" style="125"/>
    <col min="9456" max="9456" width="16.125" style="125" customWidth="1"/>
    <col min="9457" max="9698" width="9" style="125"/>
    <col min="9699" max="9699" width="4.125" style="125" customWidth="1"/>
    <col min="9700" max="9700" width="2.875" style="125" customWidth="1"/>
    <col min="9701" max="9706" width="7.625" style="125" customWidth="1"/>
    <col min="9707" max="9707" width="4.75" style="125" customWidth="1"/>
    <col min="9708" max="9708" width="5" style="125" customWidth="1"/>
    <col min="9709" max="9709" width="5.625" style="125" customWidth="1"/>
    <col min="9710" max="9710" width="10.375" style="125" customWidth="1"/>
    <col min="9711" max="9711" width="9" style="125"/>
    <col min="9712" max="9712" width="16.125" style="125" customWidth="1"/>
    <col min="9713" max="9954" width="9" style="125"/>
    <col min="9955" max="9955" width="4.125" style="125" customWidth="1"/>
    <col min="9956" max="9956" width="2.875" style="125" customWidth="1"/>
    <col min="9957" max="9962" width="7.625" style="125" customWidth="1"/>
    <col min="9963" max="9963" width="4.75" style="125" customWidth="1"/>
    <col min="9964" max="9964" width="5" style="125" customWidth="1"/>
    <col min="9965" max="9965" width="5.625" style="125" customWidth="1"/>
    <col min="9966" max="9966" width="10.375" style="125" customWidth="1"/>
    <col min="9967" max="9967" width="9" style="125"/>
    <col min="9968" max="9968" width="16.125" style="125" customWidth="1"/>
    <col min="9969" max="10210" width="9" style="125"/>
    <col min="10211" max="10211" width="4.125" style="125" customWidth="1"/>
    <col min="10212" max="10212" width="2.875" style="125" customWidth="1"/>
    <col min="10213" max="10218" width="7.625" style="125" customWidth="1"/>
    <col min="10219" max="10219" width="4.75" style="125" customWidth="1"/>
    <col min="10220" max="10220" width="5" style="125" customWidth="1"/>
    <col min="10221" max="10221" width="5.625" style="125" customWidth="1"/>
    <col min="10222" max="10222" width="10.375" style="125" customWidth="1"/>
    <col min="10223" max="10223" width="9" style="125"/>
    <col min="10224" max="10224" width="16.125" style="125" customWidth="1"/>
    <col min="10225" max="10466" width="9" style="125"/>
    <col min="10467" max="10467" width="4.125" style="125" customWidth="1"/>
    <col min="10468" max="10468" width="2.875" style="125" customWidth="1"/>
    <col min="10469" max="10474" width="7.625" style="125" customWidth="1"/>
    <col min="10475" max="10475" width="4.75" style="125" customWidth="1"/>
    <col min="10476" max="10476" width="5" style="125" customWidth="1"/>
    <col min="10477" max="10477" width="5.625" style="125" customWidth="1"/>
    <col min="10478" max="10478" width="10.375" style="125" customWidth="1"/>
    <col min="10479" max="10479" width="9" style="125"/>
    <col min="10480" max="10480" width="16.125" style="125" customWidth="1"/>
    <col min="10481" max="10722" width="9" style="125"/>
    <col min="10723" max="10723" width="4.125" style="125" customWidth="1"/>
    <col min="10724" max="10724" width="2.875" style="125" customWidth="1"/>
    <col min="10725" max="10730" width="7.625" style="125" customWidth="1"/>
    <col min="10731" max="10731" width="4.75" style="125" customWidth="1"/>
    <col min="10732" max="10732" width="5" style="125" customWidth="1"/>
    <col min="10733" max="10733" width="5.625" style="125" customWidth="1"/>
    <col min="10734" max="10734" width="10.375" style="125" customWidth="1"/>
    <col min="10735" max="10735" width="9" style="125"/>
    <col min="10736" max="10736" width="16.125" style="125" customWidth="1"/>
    <col min="10737" max="10978" width="9" style="125"/>
    <col min="10979" max="10979" width="4.125" style="125" customWidth="1"/>
    <col min="10980" max="10980" width="2.875" style="125" customWidth="1"/>
    <col min="10981" max="10986" width="7.625" style="125" customWidth="1"/>
    <col min="10987" max="10987" width="4.75" style="125" customWidth="1"/>
    <col min="10988" max="10988" width="5" style="125" customWidth="1"/>
    <col min="10989" max="10989" width="5.625" style="125" customWidth="1"/>
    <col min="10990" max="10990" width="10.375" style="125" customWidth="1"/>
    <col min="10991" max="10991" width="9" style="125"/>
    <col min="10992" max="10992" width="16.125" style="125" customWidth="1"/>
    <col min="10993" max="11234" width="9" style="125"/>
    <col min="11235" max="11235" width="4.125" style="125" customWidth="1"/>
    <col min="11236" max="11236" width="2.875" style="125" customWidth="1"/>
    <col min="11237" max="11242" width="7.625" style="125" customWidth="1"/>
    <col min="11243" max="11243" width="4.75" style="125" customWidth="1"/>
    <col min="11244" max="11244" width="5" style="125" customWidth="1"/>
    <col min="11245" max="11245" width="5.625" style="125" customWidth="1"/>
    <col min="11246" max="11246" width="10.375" style="125" customWidth="1"/>
    <col min="11247" max="11247" width="9" style="125"/>
    <col min="11248" max="11248" width="16.125" style="125" customWidth="1"/>
    <col min="11249" max="11490" width="9" style="125"/>
    <col min="11491" max="11491" width="4.125" style="125" customWidth="1"/>
    <col min="11492" max="11492" width="2.875" style="125" customWidth="1"/>
    <col min="11493" max="11498" width="7.625" style="125" customWidth="1"/>
    <col min="11499" max="11499" width="4.75" style="125" customWidth="1"/>
    <col min="11500" max="11500" width="5" style="125" customWidth="1"/>
    <col min="11501" max="11501" width="5.625" style="125" customWidth="1"/>
    <col min="11502" max="11502" width="10.375" style="125" customWidth="1"/>
    <col min="11503" max="11503" width="9" style="125"/>
    <col min="11504" max="11504" width="16.125" style="125" customWidth="1"/>
    <col min="11505" max="11746" width="9" style="125"/>
    <col min="11747" max="11747" width="4.125" style="125" customWidth="1"/>
    <col min="11748" max="11748" width="2.875" style="125" customWidth="1"/>
    <col min="11749" max="11754" width="7.625" style="125" customWidth="1"/>
    <col min="11755" max="11755" width="4.75" style="125" customWidth="1"/>
    <col min="11756" max="11756" width="5" style="125" customWidth="1"/>
    <col min="11757" max="11757" width="5.625" style="125" customWidth="1"/>
    <col min="11758" max="11758" width="10.375" style="125" customWidth="1"/>
    <col min="11759" max="11759" width="9" style="125"/>
    <col min="11760" max="11760" width="16.125" style="125" customWidth="1"/>
    <col min="11761" max="12002" width="9" style="125"/>
    <col min="12003" max="12003" width="4.125" style="125" customWidth="1"/>
    <col min="12004" max="12004" width="2.875" style="125" customWidth="1"/>
    <col min="12005" max="12010" width="7.625" style="125" customWidth="1"/>
    <col min="12011" max="12011" width="4.75" style="125" customWidth="1"/>
    <col min="12012" max="12012" width="5" style="125" customWidth="1"/>
    <col min="12013" max="12013" width="5.625" style="125" customWidth="1"/>
    <col min="12014" max="12014" width="10.375" style="125" customWidth="1"/>
    <col min="12015" max="12015" width="9" style="125"/>
    <col min="12016" max="12016" width="16.125" style="125" customWidth="1"/>
    <col min="12017" max="12258" width="9" style="125"/>
    <col min="12259" max="12259" width="4.125" style="125" customWidth="1"/>
    <col min="12260" max="12260" width="2.875" style="125" customWidth="1"/>
    <col min="12261" max="12266" width="7.625" style="125" customWidth="1"/>
    <col min="12267" max="12267" width="4.75" style="125" customWidth="1"/>
    <col min="12268" max="12268" width="5" style="125" customWidth="1"/>
    <col min="12269" max="12269" width="5.625" style="125" customWidth="1"/>
    <col min="12270" max="12270" width="10.375" style="125" customWidth="1"/>
    <col min="12271" max="12271" width="9" style="125"/>
    <col min="12272" max="12272" width="16.125" style="125" customWidth="1"/>
    <col min="12273" max="12514" width="9" style="125"/>
    <col min="12515" max="12515" width="4.125" style="125" customWidth="1"/>
    <col min="12516" max="12516" width="2.875" style="125" customWidth="1"/>
    <col min="12517" max="12522" width="7.625" style="125" customWidth="1"/>
    <col min="12523" max="12523" width="4.75" style="125" customWidth="1"/>
    <col min="12524" max="12524" width="5" style="125" customWidth="1"/>
    <col min="12525" max="12525" width="5.625" style="125" customWidth="1"/>
    <col min="12526" max="12526" width="10.375" style="125" customWidth="1"/>
    <col min="12527" max="12527" width="9" style="125"/>
    <col min="12528" max="12528" width="16.125" style="125" customWidth="1"/>
    <col min="12529" max="12770" width="9" style="125"/>
    <col min="12771" max="12771" width="4.125" style="125" customWidth="1"/>
    <col min="12772" max="12772" width="2.875" style="125" customWidth="1"/>
    <col min="12773" max="12778" width="7.625" style="125" customWidth="1"/>
    <col min="12779" max="12779" width="4.75" style="125" customWidth="1"/>
    <col min="12780" max="12780" width="5" style="125" customWidth="1"/>
    <col min="12781" max="12781" width="5.625" style="125" customWidth="1"/>
    <col min="12782" max="12782" width="10.375" style="125" customWidth="1"/>
    <col min="12783" max="12783" width="9" style="125"/>
    <col min="12784" max="12784" width="16.125" style="125" customWidth="1"/>
    <col min="12785" max="13026" width="9" style="125"/>
    <col min="13027" max="13027" width="4.125" style="125" customWidth="1"/>
    <col min="13028" max="13028" width="2.875" style="125" customWidth="1"/>
    <col min="13029" max="13034" width="7.625" style="125" customWidth="1"/>
    <col min="13035" max="13035" width="4.75" style="125" customWidth="1"/>
    <col min="13036" max="13036" width="5" style="125" customWidth="1"/>
    <col min="13037" max="13037" width="5.625" style="125" customWidth="1"/>
    <col min="13038" max="13038" width="10.375" style="125" customWidth="1"/>
    <col min="13039" max="13039" width="9" style="125"/>
    <col min="13040" max="13040" width="16.125" style="125" customWidth="1"/>
    <col min="13041" max="13282" width="9" style="125"/>
    <col min="13283" max="13283" width="4.125" style="125" customWidth="1"/>
    <col min="13284" max="13284" width="2.875" style="125" customWidth="1"/>
    <col min="13285" max="13290" width="7.625" style="125" customWidth="1"/>
    <col min="13291" max="13291" width="4.75" style="125" customWidth="1"/>
    <col min="13292" max="13292" width="5" style="125" customWidth="1"/>
    <col min="13293" max="13293" width="5.625" style="125" customWidth="1"/>
    <col min="13294" max="13294" width="10.375" style="125" customWidth="1"/>
    <col min="13295" max="13295" width="9" style="125"/>
    <col min="13296" max="13296" width="16.125" style="125" customWidth="1"/>
    <col min="13297" max="13538" width="9" style="125"/>
    <col min="13539" max="13539" width="4.125" style="125" customWidth="1"/>
    <col min="13540" max="13540" width="2.875" style="125" customWidth="1"/>
    <col min="13541" max="13546" width="7.625" style="125" customWidth="1"/>
    <col min="13547" max="13547" width="4.75" style="125" customWidth="1"/>
    <col min="13548" max="13548" width="5" style="125" customWidth="1"/>
    <col min="13549" max="13549" width="5.625" style="125" customWidth="1"/>
    <col min="13550" max="13550" width="10.375" style="125" customWidth="1"/>
    <col min="13551" max="13551" width="9" style="125"/>
    <col min="13552" max="13552" width="16.125" style="125" customWidth="1"/>
    <col min="13553" max="13794" width="9" style="125"/>
    <col min="13795" max="13795" width="4.125" style="125" customWidth="1"/>
    <col min="13796" max="13796" width="2.875" style="125" customWidth="1"/>
    <col min="13797" max="13802" width="7.625" style="125" customWidth="1"/>
    <col min="13803" max="13803" width="4.75" style="125" customWidth="1"/>
    <col min="13804" max="13804" width="5" style="125" customWidth="1"/>
    <col min="13805" max="13805" width="5.625" style="125" customWidth="1"/>
    <col min="13806" max="13806" width="10.375" style="125" customWidth="1"/>
    <col min="13807" max="13807" width="9" style="125"/>
    <col min="13808" max="13808" width="16.125" style="125" customWidth="1"/>
    <col min="13809" max="14050" width="9" style="125"/>
    <col min="14051" max="14051" width="4.125" style="125" customWidth="1"/>
    <col min="14052" max="14052" width="2.875" style="125" customWidth="1"/>
    <col min="14053" max="14058" width="7.625" style="125" customWidth="1"/>
    <col min="14059" max="14059" width="4.75" style="125" customWidth="1"/>
    <col min="14060" max="14060" width="5" style="125" customWidth="1"/>
    <col min="14061" max="14061" width="5.625" style="125" customWidth="1"/>
    <col min="14062" max="14062" width="10.375" style="125" customWidth="1"/>
    <col min="14063" max="14063" width="9" style="125"/>
    <col min="14064" max="14064" width="16.125" style="125" customWidth="1"/>
    <col min="14065" max="14306" width="9" style="125"/>
    <col min="14307" max="14307" width="4.125" style="125" customWidth="1"/>
    <col min="14308" max="14308" width="2.875" style="125" customWidth="1"/>
    <col min="14309" max="14314" width="7.625" style="125" customWidth="1"/>
    <col min="14315" max="14315" width="4.75" style="125" customWidth="1"/>
    <col min="14316" max="14316" width="5" style="125" customWidth="1"/>
    <col min="14317" max="14317" width="5.625" style="125" customWidth="1"/>
    <col min="14318" max="14318" width="10.375" style="125" customWidth="1"/>
    <col min="14319" max="14319" width="9" style="125"/>
    <col min="14320" max="14320" width="16.125" style="125" customWidth="1"/>
    <col min="14321" max="14562" width="9" style="125"/>
    <col min="14563" max="14563" width="4.125" style="125" customWidth="1"/>
    <col min="14564" max="14564" width="2.875" style="125" customWidth="1"/>
    <col min="14565" max="14570" width="7.625" style="125" customWidth="1"/>
    <col min="14571" max="14571" width="4.75" style="125" customWidth="1"/>
    <col min="14572" max="14572" width="5" style="125" customWidth="1"/>
    <col min="14573" max="14573" width="5.625" style="125" customWidth="1"/>
    <col min="14574" max="14574" width="10.375" style="125" customWidth="1"/>
    <col min="14575" max="14575" width="9" style="125"/>
    <col min="14576" max="14576" width="16.125" style="125" customWidth="1"/>
    <col min="14577" max="14818" width="9" style="125"/>
    <col min="14819" max="14819" width="4.125" style="125" customWidth="1"/>
    <col min="14820" max="14820" width="2.875" style="125" customWidth="1"/>
    <col min="14821" max="14826" width="7.625" style="125" customWidth="1"/>
    <col min="14827" max="14827" width="4.75" style="125" customWidth="1"/>
    <col min="14828" max="14828" width="5" style="125" customWidth="1"/>
    <col min="14829" max="14829" width="5.625" style="125" customWidth="1"/>
    <col min="14830" max="14830" width="10.375" style="125" customWidth="1"/>
    <col min="14831" max="14831" width="9" style="125"/>
    <col min="14832" max="14832" width="16.125" style="125" customWidth="1"/>
    <col min="14833" max="15074" width="9" style="125"/>
    <col min="15075" max="15075" width="4.125" style="125" customWidth="1"/>
    <col min="15076" max="15076" width="2.875" style="125" customWidth="1"/>
    <col min="15077" max="15082" width="7.625" style="125" customWidth="1"/>
    <col min="15083" max="15083" width="4.75" style="125" customWidth="1"/>
    <col min="15084" max="15084" width="5" style="125" customWidth="1"/>
    <col min="15085" max="15085" width="5.625" style="125" customWidth="1"/>
    <col min="15086" max="15086" width="10.375" style="125" customWidth="1"/>
    <col min="15087" max="15087" width="9" style="125"/>
    <col min="15088" max="15088" width="16.125" style="125" customWidth="1"/>
    <col min="15089" max="15330" width="9" style="125"/>
    <col min="15331" max="15331" width="4.125" style="125" customWidth="1"/>
    <col min="15332" max="15332" width="2.875" style="125" customWidth="1"/>
    <col min="15333" max="15338" width="7.625" style="125" customWidth="1"/>
    <col min="15339" max="15339" width="4.75" style="125" customWidth="1"/>
    <col min="15340" max="15340" width="5" style="125" customWidth="1"/>
    <col min="15341" max="15341" width="5.625" style="125" customWidth="1"/>
    <col min="15342" max="15342" width="10.375" style="125" customWidth="1"/>
    <col min="15343" max="15343" width="9" style="125"/>
    <col min="15344" max="15344" width="16.125" style="125" customWidth="1"/>
    <col min="15345" max="15586" width="9" style="125"/>
    <col min="15587" max="15587" width="4.125" style="125" customWidth="1"/>
    <col min="15588" max="15588" width="2.875" style="125" customWidth="1"/>
    <col min="15589" max="15594" width="7.625" style="125" customWidth="1"/>
    <col min="15595" max="15595" width="4.75" style="125" customWidth="1"/>
    <col min="15596" max="15596" width="5" style="125" customWidth="1"/>
    <col min="15597" max="15597" width="5.625" style="125" customWidth="1"/>
    <col min="15598" max="15598" width="10.375" style="125" customWidth="1"/>
    <col min="15599" max="15599" width="9" style="125"/>
    <col min="15600" max="15600" width="16.125" style="125" customWidth="1"/>
    <col min="15601" max="15842" width="9" style="125"/>
    <col min="15843" max="15843" width="4.125" style="125" customWidth="1"/>
    <col min="15844" max="15844" width="2.875" style="125" customWidth="1"/>
    <col min="15845" max="15850" width="7.625" style="125" customWidth="1"/>
    <col min="15851" max="15851" width="4.75" style="125" customWidth="1"/>
    <col min="15852" max="15852" width="5" style="125" customWidth="1"/>
    <col min="15853" max="15853" width="5.625" style="125" customWidth="1"/>
    <col min="15854" max="15854" width="10.375" style="125" customWidth="1"/>
    <col min="15855" max="15855" width="9" style="125"/>
    <col min="15856" max="15856" width="16.125" style="125" customWidth="1"/>
    <col min="15857" max="16098" width="9" style="125"/>
    <col min="16099" max="16099" width="4.125" style="125" customWidth="1"/>
    <col min="16100" max="16100" width="2.875" style="125" customWidth="1"/>
    <col min="16101" max="16106" width="7.625" style="125" customWidth="1"/>
    <col min="16107" max="16107" width="4.75" style="125" customWidth="1"/>
    <col min="16108" max="16108" width="5" style="125" customWidth="1"/>
    <col min="16109" max="16109" width="5.625" style="125" customWidth="1"/>
    <col min="16110" max="16110" width="10.375" style="125" customWidth="1"/>
    <col min="16111" max="16111" width="9" style="125"/>
    <col min="16112" max="16112" width="16.125" style="125" customWidth="1"/>
    <col min="16113" max="16384" width="9" style="125"/>
  </cols>
  <sheetData>
    <row r="1" spans="1:11" ht="21.75" customHeight="1" x14ac:dyDescent="0.4">
      <c r="B1" s="386" t="s">
        <v>178</v>
      </c>
      <c r="C1" s="386"/>
      <c r="D1" s="386"/>
      <c r="H1" s="154" t="s">
        <v>197</v>
      </c>
    </row>
    <row r="2" spans="1:11" ht="25.5" customHeight="1" x14ac:dyDescent="0.4">
      <c r="A2" s="700" t="s">
        <v>198</v>
      </c>
      <c r="B2" s="700"/>
      <c r="C2" s="700"/>
      <c r="D2" s="700"/>
      <c r="E2" s="700"/>
      <c r="F2" s="700"/>
      <c r="G2" s="700"/>
      <c r="H2" s="700"/>
      <c r="I2" s="155"/>
    </row>
    <row r="3" spans="1:11" ht="36" customHeight="1" x14ac:dyDescent="0.4">
      <c r="A3" s="153"/>
      <c r="B3" s="153"/>
      <c r="C3" s="153"/>
      <c r="D3" s="153"/>
      <c r="E3" s="153"/>
      <c r="F3" s="153"/>
      <c r="G3" s="153"/>
      <c r="H3" s="153"/>
      <c r="I3" s="153"/>
    </row>
    <row r="4" spans="1:11" ht="18" customHeight="1" thickBot="1" x14ac:dyDescent="0.45">
      <c r="A4" s="257"/>
      <c r="B4" s="258" t="s">
        <v>196</v>
      </c>
      <c r="C4" s="258"/>
      <c r="D4" s="259"/>
      <c r="E4" s="259"/>
      <c r="F4" s="260"/>
      <c r="G4" s="260"/>
      <c r="H4" s="257"/>
      <c r="I4" s="257"/>
    </row>
    <row r="5" spans="1:11" s="152" customFormat="1" ht="12" customHeight="1" x14ac:dyDescent="0.4">
      <c r="A5" s="261"/>
      <c r="B5" s="703"/>
      <c r="C5" s="704"/>
      <c r="D5" s="262"/>
      <c r="E5" s="704" t="s">
        <v>195</v>
      </c>
      <c r="F5" s="707" t="s">
        <v>194</v>
      </c>
      <c r="G5" s="709" t="s">
        <v>193</v>
      </c>
      <c r="H5" s="261"/>
      <c r="I5" s="261"/>
    </row>
    <row r="6" spans="1:11" s="152" customFormat="1" ht="28.5" x14ac:dyDescent="0.4">
      <c r="A6" s="261"/>
      <c r="B6" s="705"/>
      <c r="C6" s="706"/>
      <c r="D6" s="263" t="s">
        <v>192</v>
      </c>
      <c r="E6" s="706"/>
      <c r="F6" s="708"/>
      <c r="G6" s="710"/>
      <c r="H6" s="261"/>
      <c r="I6" s="261"/>
    </row>
    <row r="7" spans="1:11" ht="22.5" customHeight="1" x14ac:dyDescent="0.4">
      <c r="A7" s="257"/>
      <c r="B7" s="264" t="s">
        <v>191</v>
      </c>
      <c r="C7" s="265"/>
      <c r="D7" s="266"/>
      <c r="E7" s="267">
        <f>SUM(E8:E11)</f>
        <v>0</v>
      </c>
      <c r="F7" s="268"/>
      <c r="G7" s="269">
        <f>SUM(G8:G11)</f>
        <v>0</v>
      </c>
      <c r="H7" s="257"/>
      <c r="I7" s="257"/>
    </row>
    <row r="8" spans="1:11" ht="19.5" customHeight="1" x14ac:dyDescent="0.4">
      <c r="A8" s="257"/>
      <c r="B8" s="711" t="s">
        <v>190</v>
      </c>
      <c r="C8" s="149"/>
      <c r="D8" s="151" t="s">
        <v>189</v>
      </c>
      <c r="E8" s="221"/>
      <c r="F8" s="150"/>
      <c r="G8" s="137">
        <f>ROUNDDOWN(E8*F8,0)</f>
        <v>0</v>
      </c>
      <c r="H8" s="257"/>
      <c r="I8" s="257"/>
      <c r="J8" s="257"/>
      <c r="K8" s="257"/>
    </row>
    <row r="9" spans="1:11" ht="19.5" customHeight="1" x14ac:dyDescent="0.4">
      <c r="A9" s="257"/>
      <c r="B9" s="711"/>
      <c r="C9" s="149"/>
      <c r="D9" s="151" t="s">
        <v>189</v>
      </c>
      <c r="E9" s="221"/>
      <c r="F9" s="150"/>
      <c r="G9" s="137">
        <f>ROUNDDOWN(E9*F9,0)</f>
        <v>0</v>
      </c>
      <c r="H9" s="257"/>
      <c r="I9" s="257"/>
      <c r="J9" s="257"/>
      <c r="K9" s="257"/>
    </row>
    <row r="10" spans="1:11" ht="19.5" customHeight="1" x14ac:dyDescent="0.4">
      <c r="A10" s="257"/>
      <c r="B10" s="711"/>
      <c r="C10" s="149"/>
      <c r="D10" s="151" t="s">
        <v>189</v>
      </c>
      <c r="E10" s="221"/>
      <c r="F10" s="150"/>
      <c r="G10" s="137">
        <f>ROUNDDOWN(E10*F10,0)</f>
        <v>0</v>
      </c>
      <c r="H10" s="257"/>
      <c r="I10" s="257"/>
      <c r="J10" s="257"/>
      <c r="K10" s="257"/>
    </row>
    <row r="11" spans="1:11" ht="19.5" customHeight="1" x14ac:dyDescent="0.4">
      <c r="A11" s="257"/>
      <c r="B11" s="712"/>
      <c r="C11" s="149"/>
      <c r="D11" s="148"/>
      <c r="E11" s="147" t="s">
        <v>186</v>
      </c>
      <c r="F11" s="146" t="s">
        <v>186</v>
      </c>
      <c r="G11" s="145"/>
      <c r="H11" s="257"/>
      <c r="I11" s="257"/>
      <c r="J11" s="257"/>
      <c r="K11" s="257"/>
    </row>
    <row r="12" spans="1:11" ht="22.5" customHeight="1" x14ac:dyDescent="0.4">
      <c r="A12" s="257"/>
      <c r="B12" s="264" t="s">
        <v>33</v>
      </c>
      <c r="C12" s="265"/>
      <c r="D12" s="266"/>
      <c r="E12" s="271"/>
      <c r="F12" s="144"/>
      <c r="G12" s="143">
        <f>SUM(G13:G13)</f>
        <v>0</v>
      </c>
      <c r="H12" s="257"/>
      <c r="I12" s="257"/>
      <c r="J12" s="257"/>
      <c r="K12" s="257"/>
    </row>
    <row r="13" spans="1:11" ht="19.5" customHeight="1" thickBot="1" x14ac:dyDescent="0.45">
      <c r="A13" s="257"/>
      <c r="B13" s="142"/>
      <c r="C13" s="141" t="s">
        <v>188</v>
      </c>
      <c r="D13" s="140" t="s">
        <v>187</v>
      </c>
      <c r="E13" s="139" t="s">
        <v>186</v>
      </c>
      <c r="F13" s="138" t="s">
        <v>186</v>
      </c>
      <c r="G13" s="137"/>
      <c r="H13" s="257"/>
      <c r="I13" s="257"/>
      <c r="J13" s="257"/>
      <c r="K13" s="257"/>
    </row>
    <row r="14" spans="1:11" ht="21" x14ac:dyDescent="0.4">
      <c r="A14" s="270"/>
      <c r="B14" s="136"/>
      <c r="C14" s="136"/>
      <c r="D14" s="713" t="s">
        <v>185</v>
      </c>
      <c r="E14" s="714"/>
      <c r="F14" s="715"/>
      <c r="G14" s="135">
        <f>G7+G12</f>
        <v>0</v>
      </c>
      <c r="H14" s="257"/>
      <c r="I14" s="257"/>
      <c r="J14" s="257"/>
      <c r="K14" s="257"/>
    </row>
    <row r="15" spans="1:11" ht="17.25" x14ac:dyDescent="0.4">
      <c r="A15" s="257"/>
      <c r="B15" s="128"/>
      <c r="C15" s="128"/>
      <c r="D15" s="134"/>
      <c r="E15" s="133" t="s">
        <v>184</v>
      </c>
      <c r="F15" s="132">
        <v>0.1</v>
      </c>
      <c r="G15" s="131">
        <f>ROUNDDOWN(G14-G14/(1+F15),0)</f>
        <v>0</v>
      </c>
      <c r="H15" s="257"/>
      <c r="I15" s="257"/>
      <c r="J15" s="257"/>
      <c r="K15" s="257"/>
    </row>
    <row r="16" spans="1:11" ht="21.75" customHeight="1" thickBot="1" x14ac:dyDescent="0.45">
      <c r="A16" s="257"/>
      <c r="B16" s="130"/>
      <c r="C16" s="272"/>
      <c r="D16" s="716" t="s">
        <v>183</v>
      </c>
      <c r="E16" s="717"/>
      <c r="F16" s="718"/>
      <c r="G16" s="273">
        <f>IF(ROUNDDOWN(G14*2/3,0)&gt;300000,300000,ROUNDDOWN(G35*2/3,0))</f>
        <v>0</v>
      </c>
      <c r="H16" s="257"/>
      <c r="I16" s="257"/>
      <c r="J16" s="257"/>
      <c r="K16" s="257"/>
    </row>
    <row r="17" spans="1:11" ht="21.75" customHeight="1" x14ac:dyDescent="0.4">
      <c r="A17" s="257"/>
      <c r="B17" s="272"/>
      <c r="C17" s="272"/>
      <c r="D17" s="274"/>
      <c r="E17" s="274"/>
      <c r="F17" s="274"/>
      <c r="G17" s="275"/>
      <c r="H17" s="257"/>
      <c r="I17" s="257"/>
      <c r="J17" s="257"/>
      <c r="K17" s="257"/>
    </row>
    <row r="18" spans="1:11" ht="17.25" x14ac:dyDescent="0.4">
      <c r="A18" s="257"/>
      <c r="B18" s="129" t="s">
        <v>182</v>
      </c>
      <c r="C18" s="276"/>
      <c r="D18" s="277"/>
      <c r="E18" s="260"/>
      <c r="F18" s="260"/>
      <c r="G18" s="260"/>
    </row>
    <row r="19" spans="1:11" ht="30" customHeight="1" x14ac:dyDescent="0.4">
      <c r="B19" s="127" t="s">
        <v>180</v>
      </c>
      <c r="C19" s="701" t="s">
        <v>181</v>
      </c>
      <c r="D19" s="701"/>
      <c r="E19" s="701"/>
      <c r="F19" s="701"/>
      <c r="G19" s="701"/>
    </row>
    <row r="20" spans="1:11" ht="18" customHeight="1" x14ac:dyDescent="0.4">
      <c r="B20" s="127" t="s">
        <v>180</v>
      </c>
      <c r="C20" s="702" t="s">
        <v>179</v>
      </c>
      <c r="D20" s="702"/>
      <c r="E20" s="702"/>
      <c r="F20" s="702"/>
      <c r="G20" s="702"/>
    </row>
    <row r="21" spans="1:11" ht="14.25" x14ac:dyDescent="0.4">
      <c r="B21" s="126"/>
      <c r="C21" s="126"/>
    </row>
    <row r="22" spans="1:11" ht="14.25" x14ac:dyDescent="0.4">
      <c r="B22" s="126"/>
      <c r="C22" s="126"/>
    </row>
    <row r="23" spans="1:11" ht="14.25" x14ac:dyDescent="0.4">
      <c r="B23" s="126"/>
      <c r="C23" s="126"/>
    </row>
  </sheetData>
  <mergeCells count="11">
    <mergeCell ref="B1:D1"/>
    <mergeCell ref="A2:H2"/>
    <mergeCell ref="C19:G19"/>
    <mergeCell ref="C20:G20"/>
    <mergeCell ref="B5:C6"/>
    <mergeCell ref="E5:E6"/>
    <mergeCell ref="F5:F6"/>
    <mergeCell ref="G5:G6"/>
    <mergeCell ref="B8:B11"/>
    <mergeCell ref="D14:F14"/>
    <mergeCell ref="D16:F16"/>
  </mergeCells>
  <phoneticPr fontId="34"/>
  <printOptions horizontalCentered="1"/>
  <pageMargins left="0.23622047244094491" right="0.23622047244094491" top="0.35433070866141736" bottom="0.15748031496062992" header="0.31496062992125984" footer="0.31496062992125984"/>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E3C9F-EDAA-4DAC-8894-C6FADA96B62D}">
  <dimension ref="A1:Q41"/>
  <sheetViews>
    <sheetView showGridLines="0" view="pageBreakPreview" zoomScale="70" zoomScaleNormal="100" zoomScaleSheetLayoutView="70" workbookViewId="0">
      <selection sqref="A1:C1"/>
    </sheetView>
  </sheetViews>
  <sheetFormatPr defaultRowHeight="13.5" x14ac:dyDescent="0.4"/>
  <cols>
    <col min="1" max="1" width="7" style="156" customWidth="1"/>
    <col min="2" max="2" width="5.75" style="156" customWidth="1"/>
    <col min="3" max="7" width="6.875" style="156" customWidth="1"/>
    <col min="8" max="8" width="8.125" style="156" customWidth="1"/>
    <col min="9" max="9" width="3.375" style="156" customWidth="1"/>
    <col min="10" max="10" width="7.25" style="156" customWidth="1"/>
    <col min="11" max="11" width="4" style="156" customWidth="1"/>
    <col min="12" max="12" width="7.875" style="156" customWidth="1"/>
    <col min="13" max="13" width="7" style="156" customWidth="1"/>
    <col min="14" max="15" width="8.5" style="156" customWidth="1"/>
    <col min="16" max="16" width="11" style="156" customWidth="1"/>
    <col min="17" max="247" width="9" style="156"/>
    <col min="248" max="248" width="4.125" style="156" customWidth="1"/>
    <col min="249" max="249" width="2.875" style="156" customWidth="1"/>
    <col min="250" max="255" width="7.625" style="156" customWidth="1"/>
    <col min="256" max="256" width="4.75" style="156" customWidth="1"/>
    <col min="257" max="257" width="5" style="156" customWidth="1"/>
    <col min="258" max="258" width="5.625" style="156" customWidth="1"/>
    <col min="259" max="259" width="10.375" style="156" customWidth="1"/>
    <col min="260" max="260" width="9" style="156"/>
    <col min="261" max="261" width="16.125" style="156" customWidth="1"/>
    <col min="262" max="503" width="9" style="156"/>
    <col min="504" max="504" width="4.125" style="156" customWidth="1"/>
    <col min="505" max="505" width="2.875" style="156" customWidth="1"/>
    <col min="506" max="511" width="7.625" style="156" customWidth="1"/>
    <col min="512" max="512" width="4.75" style="156" customWidth="1"/>
    <col min="513" max="513" width="5" style="156" customWidth="1"/>
    <col min="514" max="514" width="5.625" style="156" customWidth="1"/>
    <col min="515" max="515" width="10.375" style="156" customWidth="1"/>
    <col min="516" max="516" width="9" style="156"/>
    <col min="517" max="517" width="16.125" style="156" customWidth="1"/>
    <col min="518" max="759" width="9" style="156"/>
    <col min="760" max="760" width="4.125" style="156" customWidth="1"/>
    <col min="761" max="761" width="2.875" style="156" customWidth="1"/>
    <col min="762" max="767" width="7.625" style="156" customWidth="1"/>
    <col min="768" max="768" width="4.75" style="156" customWidth="1"/>
    <col min="769" max="769" width="5" style="156" customWidth="1"/>
    <col min="770" max="770" width="5.625" style="156" customWidth="1"/>
    <col min="771" max="771" width="10.375" style="156" customWidth="1"/>
    <col min="772" max="772" width="9" style="156"/>
    <col min="773" max="773" width="16.125" style="156" customWidth="1"/>
    <col min="774" max="1015" width="9" style="156"/>
    <col min="1016" max="1016" width="4.125" style="156" customWidth="1"/>
    <col min="1017" max="1017" width="2.875" style="156" customWidth="1"/>
    <col min="1018" max="1023" width="7.625" style="156" customWidth="1"/>
    <col min="1024" max="1024" width="4.75" style="156" customWidth="1"/>
    <col min="1025" max="1025" width="5" style="156" customWidth="1"/>
    <col min="1026" max="1026" width="5.625" style="156" customWidth="1"/>
    <col min="1027" max="1027" width="10.375" style="156" customWidth="1"/>
    <col min="1028" max="1028" width="9" style="156"/>
    <col min="1029" max="1029" width="16.125" style="156" customWidth="1"/>
    <col min="1030" max="1271" width="9" style="156"/>
    <col min="1272" max="1272" width="4.125" style="156" customWidth="1"/>
    <col min="1273" max="1273" width="2.875" style="156" customWidth="1"/>
    <col min="1274" max="1279" width="7.625" style="156" customWidth="1"/>
    <col min="1280" max="1280" width="4.75" style="156" customWidth="1"/>
    <col min="1281" max="1281" width="5" style="156" customWidth="1"/>
    <col min="1282" max="1282" width="5.625" style="156" customWidth="1"/>
    <col min="1283" max="1283" width="10.375" style="156" customWidth="1"/>
    <col min="1284" max="1284" width="9" style="156"/>
    <col min="1285" max="1285" width="16.125" style="156" customWidth="1"/>
    <col min="1286" max="1527" width="9" style="156"/>
    <col min="1528" max="1528" width="4.125" style="156" customWidth="1"/>
    <col min="1529" max="1529" width="2.875" style="156" customWidth="1"/>
    <col min="1530" max="1535" width="7.625" style="156" customWidth="1"/>
    <col min="1536" max="1536" width="4.75" style="156" customWidth="1"/>
    <col min="1537" max="1537" width="5" style="156" customWidth="1"/>
    <col min="1538" max="1538" width="5.625" style="156" customWidth="1"/>
    <col min="1539" max="1539" width="10.375" style="156" customWidth="1"/>
    <col min="1540" max="1540" width="9" style="156"/>
    <col min="1541" max="1541" width="16.125" style="156" customWidth="1"/>
    <col min="1542" max="1783" width="9" style="156"/>
    <col min="1784" max="1784" width="4.125" style="156" customWidth="1"/>
    <col min="1785" max="1785" width="2.875" style="156" customWidth="1"/>
    <col min="1786" max="1791" width="7.625" style="156" customWidth="1"/>
    <col min="1792" max="1792" width="4.75" style="156" customWidth="1"/>
    <col min="1793" max="1793" width="5" style="156" customWidth="1"/>
    <col min="1794" max="1794" width="5.625" style="156" customWidth="1"/>
    <col min="1795" max="1795" width="10.375" style="156" customWidth="1"/>
    <col min="1796" max="1796" width="9" style="156"/>
    <col min="1797" max="1797" width="16.125" style="156" customWidth="1"/>
    <col min="1798" max="2039" width="9" style="156"/>
    <col min="2040" max="2040" width="4.125" style="156" customWidth="1"/>
    <col min="2041" max="2041" width="2.875" style="156" customWidth="1"/>
    <col min="2042" max="2047" width="7.625" style="156" customWidth="1"/>
    <col min="2048" max="2048" width="4.75" style="156" customWidth="1"/>
    <col min="2049" max="2049" width="5" style="156" customWidth="1"/>
    <col min="2050" max="2050" width="5.625" style="156" customWidth="1"/>
    <col min="2051" max="2051" width="10.375" style="156" customWidth="1"/>
    <col min="2052" max="2052" width="9" style="156"/>
    <col min="2053" max="2053" width="16.125" style="156" customWidth="1"/>
    <col min="2054" max="2295" width="9" style="156"/>
    <col min="2296" max="2296" width="4.125" style="156" customWidth="1"/>
    <col min="2297" max="2297" width="2.875" style="156" customWidth="1"/>
    <col min="2298" max="2303" width="7.625" style="156" customWidth="1"/>
    <col min="2304" max="2304" width="4.75" style="156" customWidth="1"/>
    <col min="2305" max="2305" width="5" style="156" customWidth="1"/>
    <col min="2306" max="2306" width="5.625" style="156" customWidth="1"/>
    <col min="2307" max="2307" width="10.375" style="156" customWidth="1"/>
    <col min="2308" max="2308" width="9" style="156"/>
    <col min="2309" max="2309" width="16.125" style="156" customWidth="1"/>
    <col min="2310" max="2551" width="9" style="156"/>
    <col min="2552" max="2552" width="4.125" style="156" customWidth="1"/>
    <col min="2553" max="2553" width="2.875" style="156" customWidth="1"/>
    <col min="2554" max="2559" width="7.625" style="156" customWidth="1"/>
    <col min="2560" max="2560" width="4.75" style="156" customWidth="1"/>
    <col min="2561" max="2561" width="5" style="156" customWidth="1"/>
    <col min="2562" max="2562" width="5.625" style="156" customWidth="1"/>
    <col min="2563" max="2563" width="10.375" style="156" customWidth="1"/>
    <col min="2564" max="2564" width="9" style="156"/>
    <col min="2565" max="2565" width="16.125" style="156" customWidth="1"/>
    <col min="2566" max="2807" width="9" style="156"/>
    <col min="2808" max="2808" width="4.125" style="156" customWidth="1"/>
    <col min="2809" max="2809" width="2.875" style="156" customWidth="1"/>
    <col min="2810" max="2815" width="7.625" style="156" customWidth="1"/>
    <col min="2816" max="2816" width="4.75" style="156" customWidth="1"/>
    <col min="2817" max="2817" width="5" style="156" customWidth="1"/>
    <col min="2818" max="2818" width="5.625" style="156" customWidth="1"/>
    <col min="2819" max="2819" width="10.375" style="156" customWidth="1"/>
    <col min="2820" max="2820" width="9" style="156"/>
    <col min="2821" max="2821" width="16.125" style="156" customWidth="1"/>
    <col min="2822" max="3063" width="9" style="156"/>
    <col min="3064" max="3064" width="4.125" style="156" customWidth="1"/>
    <col min="3065" max="3065" width="2.875" style="156" customWidth="1"/>
    <col min="3066" max="3071" width="7.625" style="156" customWidth="1"/>
    <col min="3072" max="3072" width="4.75" style="156" customWidth="1"/>
    <col min="3073" max="3073" width="5" style="156" customWidth="1"/>
    <col min="3074" max="3074" width="5.625" style="156" customWidth="1"/>
    <col min="3075" max="3075" width="10.375" style="156" customWidth="1"/>
    <col min="3076" max="3076" width="9" style="156"/>
    <col min="3077" max="3077" width="16.125" style="156" customWidth="1"/>
    <col min="3078" max="3319" width="9" style="156"/>
    <col min="3320" max="3320" width="4.125" style="156" customWidth="1"/>
    <col min="3321" max="3321" width="2.875" style="156" customWidth="1"/>
    <col min="3322" max="3327" width="7.625" style="156" customWidth="1"/>
    <col min="3328" max="3328" width="4.75" style="156" customWidth="1"/>
    <col min="3329" max="3329" width="5" style="156" customWidth="1"/>
    <col min="3330" max="3330" width="5.625" style="156" customWidth="1"/>
    <col min="3331" max="3331" width="10.375" style="156" customWidth="1"/>
    <col min="3332" max="3332" width="9" style="156"/>
    <col min="3333" max="3333" width="16.125" style="156" customWidth="1"/>
    <col min="3334" max="3575" width="9" style="156"/>
    <col min="3576" max="3576" width="4.125" style="156" customWidth="1"/>
    <col min="3577" max="3577" width="2.875" style="156" customWidth="1"/>
    <col min="3578" max="3583" width="7.625" style="156" customWidth="1"/>
    <col min="3584" max="3584" width="4.75" style="156" customWidth="1"/>
    <col min="3585" max="3585" width="5" style="156" customWidth="1"/>
    <col min="3586" max="3586" width="5.625" style="156" customWidth="1"/>
    <col min="3587" max="3587" width="10.375" style="156" customWidth="1"/>
    <col min="3588" max="3588" width="9" style="156"/>
    <col min="3589" max="3589" width="16.125" style="156" customWidth="1"/>
    <col min="3590" max="3831" width="9" style="156"/>
    <col min="3832" max="3832" width="4.125" style="156" customWidth="1"/>
    <col min="3833" max="3833" width="2.875" style="156" customWidth="1"/>
    <col min="3834" max="3839" width="7.625" style="156" customWidth="1"/>
    <col min="3840" max="3840" width="4.75" style="156" customWidth="1"/>
    <col min="3841" max="3841" width="5" style="156" customWidth="1"/>
    <col min="3842" max="3842" width="5.625" style="156" customWidth="1"/>
    <col min="3843" max="3843" width="10.375" style="156" customWidth="1"/>
    <col min="3844" max="3844" width="9" style="156"/>
    <col min="3845" max="3845" width="16.125" style="156" customWidth="1"/>
    <col min="3846" max="4087" width="9" style="156"/>
    <col min="4088" max="4088" width="4.125" style="156" customWidth="1"/>
    <col min="4089" max="4089" width="2.875" style="156" customWidth="1"/>
    <col min="4090" max="4095" width="7.625" style="156" customWidth="1"/>
    <col min="4096" max="4096" width="4.75" style="156" customWidth="1"/>
    <col min="4097" max="4097" width="5" style="156" customWidth="1"/>
    <col min="4098" max="4098" width="5.625" style="156" customWidth="1"/>
    <col min="4099" max="4099" width="10.375" style="156" customWidth="1"/>
    <col min="4100" max="4100" width="9" style="156"/>
    <col min="4101" max="4101" width="16.125" style="156" customWidth="1"/>
    <col min="4102" max="4343" width="9" style="156"/>
    <col min="4344" max="4344" width="4.125" style="156" customWidth="1"/>
    <col min="4345" max="4345" width="2.875" style="156" customWidth="1"/>
    <col min="4346" max="4351" width="7.625" style="156" customWidth="1"/>
    <col min="4352" max="4352" width="4.75" style="156" customWidth="1"/>
    <col min="4353" max="4353" width="5" style="156" customWidth="1"/>
    <col min="4354" max="4354" width="5.625" style="156" customWidth="1"/>
    <col min="4355" max="4355" width="10.375" style="156" customWidth="1"/>
    <col min="4356" max="4356" width="9" style="156"/>
    <col min="4357" max="4357" width="16.125" style="156" customWidth="1"/>
    <col min="4358" max="4599" width="9" style="156"/>
    <col min="4600" max="4600" width="4.125" style="156" customWidth="1"/>
    <col min="4601" max="4601" width="2.875" style="156" customWidth="1"/>
    <col min="4602" max="4607" width="7.625" style="156" customWidth="1"/>
    <col min="4608" max="4608" width="4.75" style="156" customWidth="1"/>
    <col min="4609" max="4609" width="5" style="156" customWidth="1"/>
    <col min="4610" max="4610" width="5.625" style="156" customWidth="1"/>
    <col min="4611" max="4611" width="10.375" style="156" customWidth="1"/>
    <col min="4612" max="4612" width="9" style="156"/>
    <col min="4613" max="4613" width="16.125" style="156" customWidth="1"/>
    <col min="4614" max="4855" width="9" style="156"/>
    <col min="4856" max="4856" width="4.125" style="156" customWidth="1"/>
    <col min="4857" max="4857" width="2.875" style="156" customWidth="1"/>
    <col min="4858" max="4863" width="7.625" style="156" customWidth="1"/>
    <col min="4864" max="4864" width="4.75" style="156" customWidth="1"/>
    <col min="4865" max="4865" width="5" style="156" customWidth="1"/>
    <col min="4866" max="4866" width="5.625" style="156" customWidth="1"/>
    <col min="4867" max="4867" width="10.375" style="156" customWidth="1"/>
    <col min="4868" max="4868" width="9" style="156"/>
    <col min="4869" max="4869" width="16.125" style="156" customWidth="1"/>
    <col min="4870" max="5111" width="9" style="156"/>
    <col min="5112" max="5112" width="4.125" style="156" customWidth="1"/>
    <col min="5113" max="5113" width="2.875" style="156" customWidth="1"/>
    <col min="5114" max="5119" width="7.625" style="156" customWidth="1"/>
    <col min="5120" max="5120" width="4.75" style="156" customWidth="1"/>
    <col min="5121" max="5121" width="5" style="156" customWidth="1"/>
    <col min="5122" max="5122" width="5.625" style="156" customWidth="1"/>
    <col min="5123" max="5123" width="10.375" style="156" customWidth="1"/>
    <col min="5124" max="5124" width="9" style="156"/>
    <col min="5125" max="5125" width="16.125" style="156" customWidth="1"/>
    <col min="5126" max="5367" width="9" style="156"/>
    <col min="5368" max="5368" width="4.125" style="156" customWidth="1"/>
    <col min="5369" max="5369" width="2.875" style="156" customWidth="1"/>
    <col min="5370" max="5375" width="7.625" style="156" customWidth="1"/>
    <col min="5376" max="5376" width="4.75" style="156" customWidth="1"/>
    <col min="5377" max="5377" width="5" style="156" customWidth="1"/>
    <col min="5378" max="5378" width="5.625" style="156" customWidth="1"/>
    <col min="5379" max="5379" width="10.375" style="156" customWidth="1"/>
    <col min="5380" max="5380" width="9" style="156"/>
    <col min="5381" max="5381" width="16.125" style="156" customWidth="1"/>
    <col min="5382" max="5623" width="9" style="156"/>
    <col min="5624" max="5624" width="4.125" style="156" customWidth="1"/>
    <col min="5625" max="5625" width="2.875" style="156" customWidth="1"/>
    <col min="5626" max="5631" width="7.625" style="156" customWidth="1"/>
    <col min="5632" max="5632" width="4.75" style="156" customWidth="1"/>
    <col min="5633" max="5633" width="5" style="156" customWidth="1"/>
    <col min="5634" max="5634" width="5.625" style="156" customWidth="1"/>
    <col min="5635" max="5635" width="10.375" style="156" customWidth="1"/>
    <col min="5636" max="5636" width="9" style="156"/>
    <col min="5637" max="5637" width="16.125" style="156" customWidth="1"/>
    <col min="5638" max="5879" width="9" style="156"/>
    <col min="5880" max="5880" width="4.125" style="156" customWidth="1"/>
    <col min="5881" max="5881" width="2.875" style="156" customWidth="1"/>
    <col min="5882" max="5887" width="7.625" style="156" customWidth="1"/>
    <col min="5888" max="5888" width="4.75" style="156" customWidth="1"/>
    <col min="5889" max="5889" width="5" style="156" customWidth="1"/>
    <col min="5890" max="5890" width="5.625" style="156" customWidth="1"/>
    <col min="5891" max="5891" width="10.375" style="156" customWidth="1"/>
    <col min="5892" max="5892" width="9" style="156"/>
    <col min="5893" max="5893" width="16.125" style="156" customWidth="1"/>
    <col min="5894" max="6135" width="9" style="156"/>
    <col min="6136" max="6136" width="4.125" style="156" customWidth="1"/>
    <col min="6137" max="6137" width="2.875" style="156" customWidth="1"/>
    <col min="6138" max="6143" width="7.625" style="156" customWidth="1"/>
    <col min="6144" max="6144" width="4.75" style="156" customWidth="1"/>
    <col min="6145" max="6145" width="5" style="156" customWidth="1"/>
    <col min="6146" max="6146" width="5.625" style="156" customWidth="1"/>
    <col min="6147" max="6147" width="10.375" style="156" customWidth="1"/>
    <col min="6148" max="6148" width="9" style="156"/>
    <col min="6149" max="6149" width="16.125" style="156" customWidth="1"/>
    <col min="6150" max="6391" width="9" style="156"/>
    <col min="6392" max="6392" width="4.125" style="156" customWidth="1"/>
    <col min="6393" max="6393" width="2.875" style="156" customWidth="1"/>
    <col min="6394" max="6399" width="7.625" style="156" customWidth="1"/>
    <col min="6400" max="6400" width="4.75" style="156" customWidth="1"/>
    <col min="6401" max="6401" width="5" style="156" customWidth="1"/>
    <col min="6402" max="6402" width="5.625" style="156" customWidth="1"/>
    <col min="6403" max="6403" width="10.375" style="156" customWidth="1"/>
    <col min="6404" max="6404" width="9" style="156"/>
    <col min="6405" max="6405" width="16.125" style="156" customWidth="1"/>
    <col min="6406" max="6647" width="9" style="156"/>
    <col min="6648" max="6648" width="4.125" style="156" customWidth="1"/>
    <col min="6649" max="6649" width="2.875" style="156" customWidth="1"/>
    <col min="6650" max="6655" width="7.625" style="156" customWidth="1"/>
    <col min="6656" max="6656" width="4.75" style="156" customWidth="1"/>
    <col min="6657" max="6657" width="5" style="156" customWidth="1"/>
    <col min="6658" max="6658" width="5.625" style="156" customWidth="1"/>
    <col min="6659" max="6659" width="10.375" style="156" customWidth="1"/>
    <col min="6660" max="6660" width="9" style="156"/>
    <col min="6661" max="6661" width="16.125" style="156" customWidth="1"/>
    <col min="6662" max="6903" width="9" style="156"/>
    <col min="6904" max="6904" width="4.125" style="156" customWidth="1"/>
    <col min="6905" max="6905" width="2.875" style="156" customWidth="1"/>
    <col min="6906" max="6911" width="7.625" style="156" customWidth="1"/>
    <col min="6912" max="6912" width="4.75" style="156" customWidth="1"/>
    <col min="6913" max="6913" width="5" style="156" customWidth="1"/>
    <col min="6914" max="6914" width="5.625" style="156" customWidth="1"/>
    <col min="6915" max="6915" width="10.375" style="156" customWidth="1"/>
    <col min="6916" max="6916" width="9" style="156"/>
    <col min="6917" max="6917" width="16.125" style="156" customWidth="1"/>
    <col min="6918" max="7159" width="9" style="156"/>
    <col min="7160" max="7160" width="4.125" style="156" customWidth="1"/>
    <col min="7161" max="7161" width="2.875" style="156" customWidth="1"/>
    <col min="7162" max="7167" width="7.625" style="156" customWidth="1"/>
    <col min="7168" max="7168" width="4.75" style="156" customWidth="1"/>
    <col min="7169" max="7169" width="5" style="156" customWidth="1"/>
    <col min="7170" max="7170" width="5.625" style="156" customWidth="1"/>
    <col min="7171" max="7171" width="10.375" style="156" customWidth="1"/>
    <col min="7172" max="7172" width="9" style="156"/>
    <col min="7173" max="7173" width="16.125" style="156" customWidth="1"/>
    <col min="7174" max="7415" width="9" style="156"/>
    <col min="7416" max="7416" width="4.125" style="156" customWidth="1"/>
    <col min="7417" max="7417" width="2.875" style="156" customWidth="1"/>
    <col min="7418" max="7423" width="7.625" style="156" customWidth="1"/>
    <col min="7424" max="7424" width="4.75" style="156" customWidth="1"/>
    <col min="7425" max="7425" width="5" style="156" customWidth="1"/>
    <col min="7426" max="7426" width="5.625" style="156" customWidth="1"/>
    <col min="7427" max="7427" width="10.375" style="156" customWidth="1"/>
    <col min="7428" max="7428" width="9" style="156"/>
    <col min="7429" max="7429" width="16.125" style="156" customWidth="1"/>
    <col min="7430" max="7671" width="9" style="156"/>
    <col min="7672" max="7672" width="4.125" style="156" customWidth="1"/>
    <col min="7673" max="7673" width="2.875" style="156" customWidth="1"/>
    <col min="7674" max="7679" width="7.625" style="156" customWidth="1"/>
    <col min="7680" max="7680" width="4.75" style="156" customWidth="1"/>
    <col min="7681" max="7681" width="5" style="156" customWidth="1"/>
    <col min="7682" max="7682" width="5.625" style="156" customWidth="1"/>
    <col min="7683" max="7683" width="10.375" style="156" customWidth="1"/>
    <col min="7684" max="7684" width="9" style="156"/>
    <col min="7685" max="7685" width="16.125" style="156" customWidth="1"/>
    <col min="7686" max="7927" width="9" style="156"/>
    <col min="7928" max="7928" width="4.125" style="156" customWidth="1"/>
    <col min="7929" max="7929" width="2.875" style="156" customWidth="1"/>
    <col min="7930" max="7935" width="7.625" style="156" customWidth="1"/>
    <col min="7936" max="7936" width="4.75" style="156" customWidth="1"/>
    <col min="7937" max="7937" width="5" style="156" customWidth="1"/>
    <col min="7938" max="7938" width="5.625" style="156" customWidth="1"/>
    <col min="7939" max="7939" width="10.375" style="156" customWidth="1"/>
    <col min="7940" max="7940" width="9" style="156"/>
    <col min="7941" max="7941" width="16.125" style="156" customWidth="1"/>
    <col min="7942" max="8183" width="9" style="156"/>
    <col min="8184" max="8184" width="4.125" style="156" customWidth="1"/>
    <col min="8185" max="8185" width="2.875" style="156" customWidth="1"/>
    <col min="8186" max="8191" width="7.625" style="156" customWidth="1"/>
    <col min="8192" max="8192" width="4.75" style="156" customWidth="1"/>
    <col min="8193" max="8193" width="5" style="156" customWidth="1"/>
    <col min="8194" max="8194" width="5.625" style="156" customWidth="1"/>
    <col min="8195" max="8195" width="10.375" style="156" customWidth="1"/>
    <col min="8196" max="8196" width="9" style="156"/>
    <col min="8197" max="8197" width="16.125" style="156" customWidth="1"/>
    <col min="8198" max="8439" width="9" style="156"/>
    <col min="8440" max="8440" width="4.125" style="156" customWidth="1"/>
    <col min="8441" max="8441" width="2.875" style="156" customWidth="1"/>
    <col min="8442" max="8447" width="7.625" style="156" customWidth="1"/>
    <col min="8448" max="8448" width="4.75" style="156" customWidth="1"/>
    <col min="8449" max="8449" width="5" style="156" customWidth="1"/>
    <col min="8450" max="8450" width="5.625" style="156" customWidth="1"/>
    <col min="8451" max="8451" width="10.375" style="156" customWidth="1"/>
    <col min="8452" max="8452" width="9" style="156"/>
    <col min="8453" max="8453" width="16.125" style="156" customWidth="1"/>
    <col min="8454" max="8695" width="9" style="156"/>
    <col min="8696" max="8696" width="4.125" style="156" customWidth="1"/>
    <col min="8697" max="8697" width="2.875" style="156" customWidth="1"/>
    <col min="8698" max="8703" width="7.625" style="156" customWidth="1"/>
    <col min="8704" max="8704" width="4.75" style="156" customWidth="1"/>
    <col min="8705" max="8705" width="5" style="156" customWidth="1"/>
    <col min="8706" max="8706" width="5.625" style="156" customWidth="1"/>
    <col min="8707" max="8707" width="10.375" style="156" customWidth="1"/>
    <col min="8708" max="8708" width="9" style="156"/>
    <col min="8709" max="8709" width="16.125" style="156" customWidth="1"/>
    <col min="8710" max="8951" width="9" style="156"/>
    <col min="8952" max="8952" width="4.125" style="156" customWidth="1"/>
    <col min="8953" max="8953" width="2.875" style="156" customWidth="1"/>
    <col min="8954" max="8959" width="7.625" style="156" customWidth="1"/>
    <col min="8960" max="8960" width="4.75" style="156" customWidth="1"/>
    <col min="8961" max="8961" width="5" style="156" customWidth="1"/>
    <col min="8962" max="8962" width="5.625" style="156" customWidth="1"/>
    <col min="8963" max="8963" width="10.375" style="156" customWidth="1"/>
    <col min="8964" max="8964" width="9" style="156"/>
    <col min="8965" max="8965" width="16.125" style="156" customWidth="1"/>
    <col min="8966" max="9207" width="9" style="156"/>
    <col min="9208" max="9208" width="4.125" style="156" customWidth="1"/>
    <col min="9209" max="9209" width="2.875" style="156" customWidth="1"/>
    <col min="9210" max="9215" width="7.625" style="156" customWidth="1"/>
    <col min="9216" max="9216" width="4.75" style="156" customWidth="1"/>
    <col min="9217" max="9217" width="5" style="156" customWidth="1"/>
    <col min="9218" max="9218" width="5.625" style="156" customWidth="1"/>
    <col min="9219" max="9219" width="10.375" style="156" customWidth="1"/>
    <col min="9220" max="9220" width="9" style="156"/>
    <col min="9221" max="9221" width="16.125" style="156" customWidth="1"/>
    <col min="9222" max="9463" width="9" style="156"/>
    <col min="9464" max="9464" width="4.125" style="156" customWidth="1"/>
    <col min="9465" max="9465" width="2.875" style="156" customWidth="1"/>
    <col min="9466" max="9471" width="7.625" style="156" customWidth="1"/>
    <col min="9472" max="9472" width="4.75" style="156" customWidth="1"/>
    <col min="9473" max="9473" width="5" style="156" customWidth="1"/>
    <col min="9474" max="9474" width="5.625" style="156" customWidth="1"/>
    <col min="9475" max="9475" width="10.375" style="156" customWidth="1"/>
    <col min="9476" max="9476" width="9" style="156"/>
    <col min="9477" max="9477" width="16.125" style="156" customWidth="1"/>
    <col min="9478" max="9719" width="9" style="156"/>
    <col min="9720" max="9720" width="4.125" style="156" customWidth="1"/>
    <col min="9721" max="9721" width="2.875" style="156" customWidth="1"/>
    <col min="9722" max="9727" width="7.625" style="156" customWidth="1"/>
    <col min="9728" max="9728" width="4.75" style="156" customWidth="1"/>
    <col min="9729" max="9729" width="5" style="156" customWidth="1"/>
    <col min="9730" max="9730" width="5.625" style="156" customWidth="1"/>
    <col min="9731" max="9731" width="10.375" style="156" customWidth="1"/>
    <col min="9732" max="9732" width="9" style="156"/>
    <col min="9733" max="9733" width="16.125" style="156" customWidth="1"/>
    <col min="9734" max="9975" width="9" style="156"/>
    <col min="9976" max="9976" width="4.125" style="156" customWidth="1"/>
    <col min="9977" max="9977" width="2.875" style="156" customWidth="1"/>
    <col min="9978" max="9983" width="7.625" style="156" customWidth="1"/>
    <col min="9984" max="9984" width="4.75" style="156" customWidth="1"/>
    <col min="9985" max="9985" width="5" style="156" customWidth="1"/>
    <col min="9986" max="9986" width="5.625" style="156" customWidth="1"/>
    <col min="9987" max="9987" width="10.375" style="156" customWidth="1"/>
    <col min="9988" max="9988" width="9" style="156"/>
    <col min="9989" max="9989" width="16.125" style="156" customWidth="1"/>
    <col min="9990" max="10231" width="9" style="156"/>
    <col min="10232" max="10232" width="4.125" style="156" customWidth="1"/>
    <col min="10233" max="10233" width="2.875" style="156" customWidth="1"/>
    <col min="10234" max="10239" width="7.625" style="156" customWidth="1"/>
    <col min="10240" max="10240" width="4.75" style="156" customWidth="1"/>
    <col min="10241" max="10241" width="5" style="156" customWidth="1"/>
    <col min="10242" max="10242" width="5.625" style="156" customWidth="1"/>
    <col min="10243" max="10243" width="10.375" style="156" customWidth="1"/>
    <col min="10244" max="10244" width="9" style="156"/>
    <col min="10245" max="10245" width="16.125" style="156" customWidth="1"/>
    <col min="10246" max="10487" width="9" style="156"/>
    <col min="10488" max="10488" width="4.125" style="156" customWidth="1"/>
    <col min="10489" max="10489" width="2.875" style="156" customWidth="1"/>
    <col min="10490" max="10495" width="7.625" style="156" customWidth="1"/>
    <col min="10496" max="10496" width="4.75" style="156" customWidth="1"/>
    <col min="10497" max="10497" width="5" style="156" customWidth="1"/>
    <col min="10498" max="10498" width="5.625" style="156" customWidth="1"/>
    <col min="10499" max="10499" width="10.375" style="156" customWidth="1"/>
    <col min="10500" max="10500" width="9" style="156"/>
    <col min="10501" max="10501" width="16.125" style="156" customWidth="1"/>
    <col min="10502" max="10743" width="9" style="156"/>
    <col min="10744" max="10744" width="4.125" style="156" customWidth="1"/>
    <col min="10745" max="10745" width="2.875" style="156" customWidth="1"/>
    <col min="10746" max="10751" width="7.625" style="156" customWidth="1"/>
    <col min="10752" max="10752" width="4.75" style="156" customWidth="1"/>
    <col min="10753" max="10753" width="5" style="156" customWidth="1"/>
    <col min="10754" max="10754" width="5.625" style="156" customWidth="1"/>
    <col min="10755" max="10755" width="10.375" style="156" customWidth="1"/>
    <col min="10756" max="10756" width="9" style="156"/>
    <col min="10757" max="10757" width="16.125" style="156" customWidth="1"/>
    <col min="10758" max="10999" width="9" style="156"/>
    <col min="11000" max="11000" width="4.125" style="156" customWidth="1"/>
    <col min="11001" max="11001" width="2.875" style="156" customWidth="1"/>
    <col min="11002" max="11007" width="7.625" style="156" customWidth="1"/>
    <col min="11008" max="11008" width="4.75" style="156" customWidth="1"/>
    <col min="11009" max="11009" width="5" style="156" customWidth="1"/>
    <col min="11010" max="11010" width="5.625" style="156" customWidth="1"/>
    <col min="11011" max="11011" width="10.375" style="156" customWidth="1"/>
    <col min="11012" max="11012" width="9" style="156"/>
    <col min="11013" max="11013" width="16.125" style="156" customWidth="1"/>
    <col min="11014" max="11255" width="9" style="156"/>
    <col min="11256" max="11256" width="4.125" style="156" customWidth="1"/>
    <col min="11257" max="11257" width="2.875" style="156" customWidth="1"/>
    <col min="11258" max="11263" width="7.625" style="156" customWidth="1"/>
    <col min="11264" max="11264" width="4.75" style="156" customWidth="1"/>
    <col min="11265" max="11265" width="5" style="156" customWidth="1"/>
    <col min="11266" max="11266" width="5.625" style="156" customWidth="1"/>
    <col min="11267" max="11267" width="10.375" style="156" customWidth="1"/>
    <col min="11268" max="11268" width="9" style="156"/>
    <col min="11269" max="11269" width="16.125" style="156" customWidth="1"/>
    <col min="11270" max="11511" width="9" style="156"/>
    <col min="11512" max="11512" width="4.125" style="156" customWidth="1"/>
    <col min="11513" max="11513" width="2.875" style="156" customWidth="1"/>
    <col min="11514" max="11519" width="7.625" style="156" customWidth="1"/>
    <col min="11520" max="11520" width="4.75" style="156" customWidth="1"/>
    <col min="11521" max="11521" width="5" style="156" customWidth="1"/>
    <col min="11522" max="11522" width="5.625" style="156" customWidth="1"/>
    <col min="11523" max="11523" width="10.375" style="156" customWidth="1"/>
    <col min="11524" max="11524" width="9" style="156"/>
    <col min="11525" max="11525" width="16.125" style="156" customWidth="1"/>
    <col min="11526" max="11767" width="9" style="156"/>
    <col min="11768" max="11768" width="4.125" style="156" customWidth="1"/>
    <col min="11769" max="11769" width="2.875" style="156" customWidth="1"/>
    <col min="11770" max="11775" width="7.625" style="156" customWidth="1"/>
    <col min="11776" max="11776" width="4.75" style="156" customWidth="1"/>
    <col min="11777" max="11777" width="5" style="156" customWidth="1"/>
    <col min="11778" max="11778" width="5.625" style="156" customWidth="1"/>
    <col min="11779" max="11779" width="10.375" style="156" customWidth="1"/>
    <col min="11780" max="11780" width="9" style="156"/>
    <col min="11781" max="11781" width="16.125" style="156" customWidth="1"/>
    <col min="11782" max="12023" width="9" style="156"/>
    <col min="12024" max="12024" width="4.125" style="156" customWidth="1"/>
    <col min="12025" max="12025" width="2.875" style="156" customWidth="1"/>
    <col min="12026" max="12031" width="7.625" style="156" customWidth="1"/>
    <col min="12032" max="12032" width="4.75" style="156" customWidth="1"/>
    <col min="12033" max="12033" width="5" style="156" customWidth="1"/>
    <col min="12034" max="12034" width="5.625" style="156" customWidth="1"/>
    <col min="12035" max="12035" width="10.375" style="156" customWidth="1"/>
    <col min="12036" max="12036" width="9" style="156"/>
    <col min="12037" max="12037" width="16.125" style="156" customWidth="1"/>
    <col min="12038" max="12279" width="9" style="156"/>
    <col min="12280" max="12280" width="4.125" style="156" customWidth="1"/>
    <col min="12281" max="12281" width="2.875" style="156" customWidth="1"/>
    <col min="12282" max="12287" width="7.625" style="156" customWidth="1"/>
    <col min="12288" max="12288" width="4.75" style="156" customWidth="1"/>
    <col min="12289" max="12289" width="5" style="156" customWidth="1"/>
    <col min="12290" max="12290" width="5.625" style="156" customWidth="1"/>
    <col min="12291" max="12291" width="10.375" style="156" customWidth="1"/>
    <col min="12292" max="12292" width="9" style="156"/>
    <col min="12293" max="12293" width="16.125" style="156" customWidth="1"/>
    <col min="12294" max="12535" width="9" style="156"/>
    <col min="12536" max="12536" width="4.125" style="156" customWidth="1"/>
    <col min="12537" max="12537" width="2.875" style="156" customWidth="1"/>
    <col min="12538" max="12543" width="7.625" style="156" customWidth="1"/>
    <col min="12544" max="12544" width="4.75" style="156" customWidth="1"/>
    <col min="12545" max="12545" width="5" style="156" customWidth="1"/>
    <col min="12546" max="12546" width="5.625" style="156" customWidth="1"/>
    <col min="12547" max="12547" width="10.375" style="156" customWidth="1"/>
    <col min="12548" max="12548" width="9" style="156"/>
    <col min="12549" max="12549" width="16.125" style="156" customWidth="1"/>
    <col min="12550" max="12791" width="9" style="156"/>
    <col min="12792" max="12792" width="4.125" style="156" customWidth="1"/>
    <col min="12793" max="12793" width="2.875" style="156" customWidth="1"/>
    <col min="12794" max="12799" width="7.625" style="156" customWidth="1"/>
    <col min="12800" max="12800" width="4.75" style="156" customWidth="1"/>
    <col min="12801" max="12801" width="5" style="156" customWidth="1"/>
    <col min="12802" max="12802" width="5.625" style="156" customWidth="1"/>
    <col min="12803" max="12803" width="10.375" style="156" customWidth="1"/>
    <col min="12804" max="12804" width="9" style="156"/>
    <col min="12805" max="12805" width="16.125" style="156" customWidth="1"/>
    <col min="12806" max="13047" width="9" style="156"/>
    <col min="13048" max="13048" width="4.125" style="156" customWidth="1"/>
    <col min="13049" max="13049" width="2.875" style="156" customWidth="1"/>
    <col min="13050" max="13055" width="7.625" style="156" customWidth="1"/>
    <col min="13056" max="13056" width="4.75" style="156" customWidth="1"/>
    <col min="13057" max="13057" width="5" style="156" customWidth="1"/>
    <col min="13058" max="13058" width="5.625" style="156" customWidth="1"/>
    <col min="13059" max="13059" width="10.375" style="156" customWidth="1"/>
    <col min="13060" max="13060" width="9" style="156"/>
    <col min="13061" max="13061" width="16.125" style="156" customWidth="1"/>
    <col min="13062" max="13303" width="9" style="156"/>
    <col min="13304" max="13304" width="4.125" style="156" customWidth="1"/>
    <col min="13305" max="13305" width="2.875" style="156" customWidth="1"/>
    <col min="13306" max="13311" width="7.625" style="156" customWidth="1"/>
    <col min="13312" max="13312" width="4.75" style="156" customWidth="1"/>
    <col min="13313" max="13313" width="5" style="156" customWidth="1"/>
    <col min="13314" max="13314" width="5.625" style="156" customWidth="1"/>
    <col min="13315" max="13315" width="10.375" style="156" customWidth="1"/>
    <col min="13316" max="13316" width="9" style="156"/>
    <col min="13317" max="13317" width="16.125" style="156" customWidth="1"/>
    <col min="13318" max="13559" width="9" style="156"/>
    <col min="13560" max="13560" width="4.125" style="156" customWidth="1"/>
    <col min="13561" max="13561" width="2.875" style="156" customWidth="1"/>
    <col min="13562" max="13567" width="7.625" style="156" customWidth="1"/>
    <col min="13568" max="13568" width="4.75" style="156" customWidth="1"/>
    <col min="13569" max="13569" width="5" style="156" customWidth="1"/>
    <col min="13570" max="13570" width="5.625" style="156" customWidth="1"/>
    <col min="13571" max="13571" width="10.375" style="156" customWidth="1"/>
    <col min="13572" max="13572" width="9" style="156"/>
    <col min="13573" max="13573" width="16.125" style="156" customWidth="1"/>
    <col min="13574" max="13815" width="9" style="156"/>
    <col min="13816" max="13816" width="4.125" style="156" customWidth="1"/>
    <col min="13817" max="13817" width="2.875" style="156" customWidth="1"/>
    <col min="13818" max="13823" width="7.625" style="156" customWidth="1"/>
    <col min="13824" max="13824" width="4.75" style="156" customWidth="1"/>
    <col min="13825" max="13825" width="5" style="156" customWidth="1"/>
    <col min="13826" max="13826" width="5.625" style="156" customWidth="1"/>
    <col min="13827" max="13827" width="10.375" style="156" customWidth="1"/>
    <col min="13828" max="13828" width="9" style="156"/>
    <col min="13829" max="13829" width="16.125" style="156" customWidth="1"/>
    <col min="13830" max="14071" width="9" style="156"/>
    <col min="14072" max="14072" width="4.125" style="156" customWidth="1"/>
    <col min="14073" max="14073" width="2.875" style="156" customWidth="1"/>
    <col min="14074" max="14079" width="7.625" style="156" customWidth="1"/>
    <col min="14080" max="14080" width="4.75" style="156" customWidth="1"/>
    <col min="14081" max="14081" width="5" style="156" customWidth="1"/>
    <col min="14082" max="14082" width="5.625" style="156" customWidth="1"/>
    <col min="14083" max="14083" width="10.375" style="156" customWidth="1"/>
    <col min="14084" max="14084" width="9" style="156"/>
    <col min="14085" max="14085" width="16.125" style="156" customWidth="1"/>
    <col min="14086" max="14327" width="9" style="156"/>
    <col min="14328" max="14328" width="4.125" style="156" customWidth="1"/>
    <col min="14329" max="14329" width="2.875" style="156" customWidth="1"/>
    <col min="14330" max="14335" width="7.625" style="156" customWidth="1"/>
    <col min="14336" max="14336" width="4.75" style="156" customWidth="1"/>
    <col min="14337" max="14337" width="5" style="156" customWidth="1"/>
    <col min="14338" max="14338" width="5.625" style="156" customWidth="1"/>
    <col min="14339" max="14339" width="10.375" style="156" customWidth="1"/>
    <col min="14340" max="14340" width="9" style="156"/>
    <col min="14341" max="14341" width="16.125" style="156" customWidth="1"/>
    <col min="14342" max="14583" width="9" style="156"/>
    <col min="14584" max="14584" width="4.125" style="156" customWidth="1"/>
    <col min="14585" max="14585" width="2.875" style="156" customWidth="1"/>
    <col min="14586" max="14591" width="7.625" style="156" customWidth="1"/>
    <col min="14592" max="14592" width="4.75" style="156" customWidth="1"/>
    <col min="14593" max="14593" width="5" style="156" customWidth="1"/>
    <col min="14594" max="14594" width="5.625" style="156" customWidth="1"/>
    <col min="14595" max="14595" width="10.375" style="156" customWidth="1"/>
    <col min="14596" max="14596" width="9" style="156"/>
    <col min="14597" max="14597" width="16.125" style="156" customWidth="1"/>
    <col min="14598" max="14839" width="9" style="156"/>
    <col min="14840" max="14840" width="4.125" style="156" customWidth="1"/>
    <col min="14841" max="14841" width="2.875" style="156" customWidth="1"/>
    <col min="14842" max="14847" width="7.625" style="156" customWidth="1"/>
    <col min="14848" max="14848" width="4.75" style="156" customWidth="1"/>
    <col min="14849" max="14849" width="5" style="156" customWidth="1"/>
    <col min="14850" max="14850" width="5.625" style="156" customWidth="1"/>
    <col min="14851" max="14851" width="10.375" style="156" customWidth="1"/>
    <col min="14852" max="14852" width="9" style="156"/>
    <col min="14853" max="14853" width="16.125" style="156" customWidth="1"/>
    <col min="14854" max="15095" width="9" style="156"/>
    <col min="15096" max="15096" width="4.125" style="156" customWidth="1"/>
    <col min="15097" max="15097" width="2.875" style="156" customWidth="1"/>
    <col min="15098" max="15103" width="7.625" style="156" customWidth="1"/>
    <col min="15104" max="15104" width="4.75" style="156" customWidth="1"/>
    <col min="15105" max="15105" width="5" style="156" customWidth="1"/>
    <col min="15106" max="15106" width="5.625" style="156" customWidth="1"/>
    <col min="15107" max="15107" width="10.375" style="156" customWidth="1"/>
    <col min="15108" max="15108" width="9" style="156"/>
    <col min="15109" max="15109" width="16.125" style="156" customWidth="1"/>
    <col min="15110" max="15351" width="9" style="156"/>
    <col min="15352" max="15352" width="4.125" style="156" customWidth="1"/>
    <col min="15353" max="15353" width="2.875" style="156" customWidth="1"/>
    <col min="15354" max="15359" width="7.625" style="156" customWidth="1"/>
    <col min="15360" max="15360" width="4.75" style="156" customWidth="1"/>
    <col min="15361" max="15361" width="5" style="156" customWidth="1"/>
    <col min="15362" max="15362" width="5.625" style="156" customWidth="1"/>
    <col min="15363" max="15363" width="10.375" style="156" customWidth="1"/>
    <col min="15364" max="15364" width="9" style="156"/>
    <col min="15365" max="15365" width="16.125" style="156" customWidth="1"/>
    <col min="15366" max="15607" width="9" style="156"/>
    <col min="15608" max="15608" width="4.125" style="156" customWidth="1"/>
    <col min="15609" max="15609" width="2.875" style="156" customWidth="1"/>
    <col min="15610" max="15615" width="7.625" style="156" customWidth="1"/>
    <col min="15616" max="15616" width="4.75" style="156" customWidth="1"/>
    <col min="15617" max="15617" width="5" style="156" customWidth="1"/>
    <col min="15618" max="15618" width="5.625" style="156" customWidth="1"/>
    <col min="15619" max="15619" width="10.375" style="156" customWidth="1"/>
    <col min="15620" max="15620" width="9" style="156"/>
    <col min="15621" max="15621" width="16.125" style="156" customWidth="1"/>
    <col min="15622" max="15863" width="9" style="156"/>
    <col min="15864" max="15864" width="4.125" style="156" customWidth="1"/>
    <col min="15865" max="15865" width="2.875" style="156" customWidth="1"/>
    <col min="15866" max="15871" width="7.625" style="156" customWidth="1"/>
    <col min="15872" max="15872" width="4.75" style="156" customWidth="1"/>
    <col min="15873" max="15873" width="5" style="156" customWidth="1"/>
    <col min="15874" max="15874" width="5.625" style="156" customWidth="1"/>
    <col min="15875" max="15875" width="10.375" style="156" customWidth="1"/>
    <col min="15876" max="15876" width="9" style="156"/>
    <col min="15877" max="15877" width="16.125" style="156" customWidth="1"/>
    <col min="15878" max="16119" width="9" style="156"/>
    <col min="16120" max="16120" width="4.125" style="156" customWidth="1"/>
    <col min="16121" max="16121" width="2.875" style="156" customWidth="1"/>
    <col min="16122" max="16127" width="7.625" style="156" customWidth="1"/>
    <col min="16128" max="16128" width="4.75" style="156" customWidth="1"/>
    <col min="16129" max="16129" width="5" style="156" customWidth="1"/>
    <col min="16130" max="16130" width="5.625" style="156" customWidth="1"/>
    <col min="16131" max="16131" width="10.375" style="156" customWidth="1"/>
    <col min="16132" max="16132" width="9" style="156"/>
    <col min="16133" max="16133" width="16.125" style="156" customWidth="1"/>
    <col min="16134" max="16384" width="9" style="156"/>
  </cols>
  <sheetData>
    <row r="1" spans="1:16" ht="18.75" x14ac:dyDescent="0.4">
      <c r="A1" s="386" t="s">
        <v>178</v>
      </c>
      <c r="B1" s="386"/>
      <c r="C1" s="386"/>
      <c r="P1" s="157" t="s">
        <v>223</v>
      </c>
    </row>
    <row r="2" spans="1:16" ht="19.5" x14ac:dyDescent="0.4">
      <c r="B2" s="158"/>
    </row>
    <row r="3" spans="1:16" ht="24" x14ac:dyDescent="0.4">
      <c r="B3" s="158"/>
      <c r="F3" s="158"/>
      <c r="O3" s="758" t="s">
        <v>199</v>
      </c>
      <c r="P3" s="758"/>
    </row>
    <row r="4" spans="1:16" ht="25.5" customHeight="1" x14ac:dyDescent="0.4">
      <c r="A4" s="759" t="s">
        <v>200</v>
      </c>
      <c r="B4" s="759"/>
      <c r="C4" s="759"/>
      <c r="D4" s="759"/>
      <c r="E4" s="759"/>
      <c r="F4" s="759"/>
      <c r="G4" s="759"/>
      <c r="H4" s="759"/>
      <c r="I4" s="759"/>
      <c r="J4" s="759"/>
      <c r="K4" s="759"/>
      <c r="L4" s="759"/>
      <c r="M4" s="759"/>
      <c r="N4" s="759"/>
      <c r="O4" s="759"/>
      <c r="P4" s="759"/>
    </row>
    <row r="5" spans="1:16" ht="9.75" customHeight="1" x14ac:dyDescent="0.4">
      <c r="B5" s="159"/>
      <c r="C5" s="159"/>
      <c r="D5" s="159"/>
      <c r="E5" s="159"/>
      <c r="F5" s="159"/>
      <c r="G5" s="159"/>
      <c r="H5" s="159"/>
      <c r="I5" s="159"/>
    </row>
    <row r="6" spans="1:16" ht="25.5" x14ac:dyDescent="0.4">
      <c r="B6" s="159"/>
      <c r="C6" s="159"/>
      <c r="D6" s="159"/>
      <c r="E6" s="159"/>
      <c r="F6" s="159"/>
      <c r="G6" s="159"/>
      <c r="J6" s="760"/>
      <c r="K6" s="760"/>
      <c r="L6" s="156" t="s">
        <v>201</v>
      </c>
    </row>
    <row r="7" spans="1:16" s="160" customFormat="1" ht="18.75" customHeight="1" x14ac:dyDescent="0.4">
      <c r="J7" s="760"/>
      <c r="K7" s="760"/>
      <c r="L7" s="761" t="s">
        <v>202</v>
      </c>
      <c r="M7" s="762"/>
      <c r="N7" s="161" t="s">
        <v>3</v>
      </c>
      <c r="O7" s="162" t="s">
        <v>4</v>
      </c>
      <c r="P7" s="162" t="s">
        <v>203</v>
      </c>
    </row>
    <row r="8" spans="1:16" s="160" customFormat="1" ht="15.75" customHeight="1" x14ac:dyDescent="0.4">
      <c r="A8" s="763" t="s">
        <v>204</v>
      </c>
      <c r="B8" s="763"/>
      <c r="C8" s="763"/>
      <c r="D8" s="163"/>
      <c r="E8" s="164"/>
      <c r="F8" s="164"/>
      <c r="G8" s="164"/>
      <c r="L8" s="764"/>
      <c r="M8" s="765"/>
      <c r="N8" s="768"/>
      <c r="O8" s="770"/>
      <c r="P8" s="770"/>
    </row>
    <row r="9" spans="1:16" s="160" customFormat="1" ht="12" customHeight="1" x14ac:dyDescent="0.4">
      <c r="B9" s="165"/>
      <c r="C9" s="165"/>
      <c r="D9" s="165"/>
      <c r="E9" s="165"/>
      <c r="F9" s="165"/>
      <c r="G9" s="165"/>
      <c r="L9" s="766"/>
      <c r="M9" s="767"/>
      <c r="N9" s="769"/>
      <c r="O9" s="771"/>
      <c r="P9" s="771"/>
    </row>
    <row r="10" spans="1:16" s="160" customFormat="1" ht="15.75" customHeight="1" x14ac:dyDescent="0.4">
      <c r="A10" s="757" t="s">
        <v>205</v>
      </c>
      <c r="B10" s="757"/>
      <c r="C10" s="757"/>
      <c r="D10" s="163"/>
      <c r="E10" s="164"/>
      <c r="F10" s="164"/>
      <c r="G10" s="164"/>
    </row>
    <row r="11" spans="1:16" s="160" customFormat="1" ht="8.25" customHeight="1" x14ac:dyDescent="0.4">
      <c r="B11" s="165"/>
      <c r="C11" s="165"/>
      <c r="D11" s="166"/>
      <c r="E11" s="166"/>
      <c r="F11" s="166"/>
      <c r="G11" s="165"/>
    </row>
    <row r="12" spans="1:16" s="160" customFormat="1" ht="15.75" customHeight="1" x14ac:dyDescent="0.4">
      <c r="B12" s="167" t="s">
        <v>206</v>
      </c>
      <c r="C12" s="165"/>
      <c r="D12" s="165"/>
      <c r="E12" s="165"/>
      <c r="F12" s="165"/>
      <c r="G12" s="165"/>
      <c r="J12" s="167"/>
      <c r="K12" s="168"/>
      <c r="L12" s="169"/>
      <c r="M12" s="165"/>
      <c r="N12" s="165"/>
      <c r="O12" s="165"/>
      <c r="P12" s="165"/>
    </row>
    <row r="13" spans="1:16" s="160" customFormat="1" ht="15.75" customHeight="1" x14ac:dyDescent="0.15">
      <c r="B13" s="165"/>
      <c r="C13" s="170" t="s">
        <v>207</v>
      </c>
      <c r="D13" s="171"/>
      <c r="E13" s="172"/>
      <c r="F13" s="164"/>
      <c r="G13" s="173"/>
      <c r="J13" s="165"/>
      <c r="K13" s="169" t="s">
        <v>208</v>
      </c>
      <c r="L13" s="163" t="s">
        <v>209</v>
      </c>
      <c r="M13" s="164"/>
      <c r="N13" s="172"/>
      <c r="O13" s="164"/>
      <c r="P13" s="169"/>
    </row>
    <row r="14" spans="1:16" s="160" customFormat="1" ht="13.5" customHeight="1" x14ac:dyDescent="0.4">
      <c r="B14" s="165"/>
      <c r="C14" s="165"/>
      <c r="D14" s="165"/>
      <c r="E14" s="165"/>
      <c r="F14" s="165"/>
      <c r="G14" s="165"/>
      <c r="J14" s="174"/>
      <c r="K14" s="174"/>
      <c r="L14" s="174"/>
      <c r="M14" s="175"/>
      <c r="N14" s="175"/>
      <c r="O14" s="175"/>
    </row>
    <row r="15" spans="1:16" s="160" customFormat="1" ht="13.5" customHeight="1" x14ac:dyDescent="0.4">
      <c r="B15" s="165"/>
      <c r="C15" s="168"/>
      <c r="D15" s="165"/>
      <c r="E15" s="168"/>
      <c r="F15" s="168"/>
      <c r="G15" s="165"/>
    </row>
    <row r="16" spans="1:16" s="160" customFormat="1" ht="15.75" customHeight="1" x14ac:dyDescent="0.15">
      <c r="B16" s="167"/>
      <c r="C16" s="169" t="s">
        <v>210</v>
      </c>
      <c r="D16" s="746"/>
      <c r="E16" s="746"/>
      <c r="F16" s="163" t="s">
        <v>211</v>
      </c>
      <c r="G16" s="165"/>
      <c r="L16" s="176"/>
    </row>
    <row r="17" spans="2:17" s="160" customFormat="1" ht="16.5" customHeight="1" thickBot="1" x14ac:dyDescent="0.45">
      <c r="B17" s="174"/>
      <c r="C17" s="174"/>
      <c r="H17" s="177"/>
      <c r="I17" s="177"/>
      <c r="J17" s="177"/>
      <c r="M17" s="177"/>
      <c r="N17" s="177"/>
      <c r="O17" s="177"/>
      <c r="P17" s="177"/>
    </row>
    <row r="18" spans="2:17" ht="15.75" customHeight="1" x14ac:dyDescent="0.4">
      <c r="B18" s="747" t="s">
        <v>6</v>
      </c>
      <c r="C18" s="753" t="s">
        <v>262</v>
      </c>
      <c r="D18" s="754"/>
      <c r="E18" s="754"/>
      <c r="F18" s="754"/>
      <c r="G18" s="755" t="s">
        <v>217</v>
      </c>
      <c r="H18" s="749" t="s">
        <v>213</v>
      </c>
      <c r="I18" s="751" t="s">
        <v>214</v>
      </c>
      <c r="J18" s="736"/>
      <c r="K18" s="744" t="s">
        <v>215</v>
      </c>
      <c r="L18" s="744"/>
      <c r="M18" s="736" t="s">
        <v>216</v>
      </c>
      <c r="N18" s="736"/>
      <c r="O18" s="736"/>
      <c r="P18" s="737"/>
      <c r="Q18" s="178"/>
    </row>
    <row r="19" spans="2:17" ht="14.25" thickBot="1" x14ac:dyDescent="0.45">
      <c r="B19" s="748"/>
      <c r="C19" s="278" t="s">
        <v>263</v>
      </c>
      <c r="D19" s="279" t="s">
        <v>264</v>
      </c>
      <c r="E19" s="280" t="s">
        <v>265</v>
      </c>
      <c r="F19" s="281" t="s">
        <v>266</v>
      </c>
      <c r="G19" s="756"/>
      <c r="H19" s="750"/>
      <c r="I19" s="752"/>
      <c r="J19" s="738"/>
      <c r="K19" s="745"/>
      <c r="L19" s="745"/>
      <c r="M19" s="738"/>
      <c r="N19" s="738"/>
      <c r="O19" s="738"/>
      <c r="P19" s="739"/>
      <c r="Q19" s="178"/>
    </row>
    <row r="20" spans="2:17" ht="30.75" customHeight="1" thickTop="1" x14ac:dyDescent="0.4">
      <c r="B20" s="179"/>
      <c r="C20" s="180"/>
      <c r="D20" s="181"/>
      <c r="E20" s="181"/>
      <c r="F20" s="181"/>
      <c r="G20" s="282">
        <f>D20-C20+F20-E20</f>
        <v>0</v>
      </c>
      <c r="H20" s="283">
        <f>G20*24</f>
        <v>0</v>
      </c>
      <c r="I20" s="740"/>
      <c r="J20" s="740"/>
      <c r="K20" s="741"/>
      <c r="L20" s="741"/>
      <c r="M20" s="742"/>
      <c r="N20" s="742"/>
      <c r="O20" s="742"/>
      <c r="P20" s="743"/>
      <c r="Q20" s="178"/>
    </row>
    <row r="21" spans="2:17" ht="30.75" customHeight="1" x14ac:dyDescent="0.4">
      <c r="B21" s="182"/>
      <c r="C21" s="183"/>
      <c r="D21" s="184"/>
      <c r="E21" s="222"/>
      <c r="F21" s="223"/>
      <c r="G21" s="284">
        <f t="shared" ref="G21:G34" si="0">D21-C21+F21-E21</f>
        <v>0</v>
      </c>
      <c r="H21" s="285">
        <f t="shared" ref="H21:H34" si="1">G21*24</f>
        <v>0</v>
      </c>
      <c r="I21" s="730"/>
      <c r="J21" s="730"/>
      <c r="K21" s="731"/>
      <c r="L21" s="731"/>
      <c r="M21" s="732"/>
      <c r="N21" s="732"/>
      <c r="O21" s="732"/>
      <c r="P21" s="733"/>
      <c r="Q21" s="178"/>
    </row>
    <row r="22" spans="2:17" ht="30.75" customHeight="1" x14ac:dyDescent="0.4">
      <c r="B22" s="182"/>
      <c r="C22" s="183"/>
      <c r="D22" s="184"/>
      <c r="E22" s="184"/>
      <c r="F22" s="184"/>
      <c r="G22" s="284">
        <f t="shared" si="0"/>
        <v>0</v>
      </c>
      <c r="H22" s="286">
        <f t="shared" si="1"/>
        <v>0</v>
      </c>
      <c r="I22" s="729"/>
      <c r="J22" s="730"/>
      <c r="K22" s="731"/>
      <c r="L22" s="731"/>
      <c r="M22" s="734"/>
      <c r="N22" s="734"/>
      <c r="O22" s="734"/>
      <c r="P22" s="735"/>
      <c r="Q22" s="178"/>
    </row>
    <row r="23" spans="2:17" ht="30.75" customHeight="1" x14ac:dyDescent="0.4">
      <c r="B23" s="182"/>
      <c r="C23" s="185"/>
      <c r="D23" s="186"/>
      <c r="E23" s="186"/>
      <c r="F23" s="186"/>
      <c r="G23" s="284">
        <f t="shared" si="0"/>
        <v>0</v>
      </c>
      <c r="H23" s="286">
        <f t="shared" si="1"/>
        <v>0</v>
      </c>
      <c r="I23" s="729" t="s">
        <v>218</v>
      </c>
      <c r="J23" s="730"/>
      <c r="K23" s="731"/>
      <c r="L23" s="731"/>
      <c r="M23" s="732"/>
      <c r="N23" s="732"/>
      <c r="O23" s="732"/>
      <c r="P23" s="733"/>
      <c r="Q23" s="178"/>
    </row>
    <row r="24" spans="2:17" ht="30.75" customHeight="1" x14ac:dyDescent="0.4">
      <c r="B24" s="182"/>
      <c r="C24" s="185"/>
      <c r="D24" s="186"/>
      <c r="E24" s="186"/>
      <c r="F24" s="186"/>
      <c r="G24" s="284">
        <f t="shared" si="0"/>
        <v>0</v>
      </c>
      <c r="H24" s="286">
        <f t="shared" si="1"/>
        <v>0</v>
      </c>
      <c r="I24" s="729" t="s">
        <v>218</v>
      </c>
      <c r="J24" s="730"/>
      <c r="K24" s="731"/>
      <c r="L24" s="731"/>
      <c r="M24" s="732"/>
      <c r="N24" s="732"/>
      <c r="O24" s="732"/>
      <c r="P24" s="733"/>
      <c r="Q24" s="178"/>
    </row>
    <row r="25" spans="2:17" ht="30.75" customHeight="1" x14ac:dyDescent="0.4">
      <c r="B25" s="182"/>
      <c r="C25" s="183"/>
      <c r="D25" s="184"/>
      <c r="E25" s="184"/>
      <c r="F25" s="184"/>
      <c r="G25" s="284">
        <f t="shared" si="0"/>
        <v>0</v>
      </c>
      <c r="H25" s="286">
        <f t="shared" si="1"/>
        <v>0</v>
      </c>
      <c r="I25" s="729"/>
      <c r="J25" s="730"/>
      <c r="K25" s="731"/>
      <c r="L25" s="731"/>
      <c r="M25" s="734"/>
      <c r="N25" s="734"/>
      <c r="O25" s="734"/>
      <c r="P25" s="735"/>
      <c r="Q25" s="178"/>
    </row>
    <row r="26" spans="2:17" ht="30.75" customHeight="1" x14ac:dyDescent="0.4">
      <c r="B26" s="182"/>
      <c r="C26" s="185"/>
      <c r="D26" s="186"/>
      <c r="E26" s="186"/>
      <c r="F26" s="186"/>
      <c r="G26" s="284">
        <f t="shared" si="0"/>
        <v>0</v>
      </c>
      <c r="H26" s="286">
        <f t="shared" si="1"/>
        <v>0</v>
      </c>
      <c r="I26" s="729" t="s">
        <v>218</v>
      </c>
      <c r="J26" s="730"/>
      <c r="K26" s="731"/>
      <c r="L26" s="731"/>
      <c r="M26" s="732"/>
      <c r="N26" s="732"/>
      <c r="O26" s="732"/>
      <c r="P26" s="733"/>
      <c r="Q26" s="178"/>
    </row>
    <row r="27" spans="2:17" ht="30.75" customHeight="1" x14ac:dyDescent="0.4">
      <c r="B27" s="182"/>
      <c r="C27" s="185"/>
      <c r="D27" s="186"/>
      <c r="E27" s="186"/>
      <c r="F27" s="186"/>
      <c r="G27" s="284">
        <f t="shared" si="0"/>
        <v>0</v>
      </c>
      <c r="H27" s="286">
        <f t="shared" si="1"/>
        <v>0</v>
      </c>
      <c r="I27" s="729" t="s">
        <v>218</v>
      </c>
      <c r="J27" s="730"/>
      <c r="K27" s="731"/>
      <c r="L27" s="731"/>
      <c r="M27" s="732"/>
      <c r="N27" s="732"/>
      <c r="O27" s="732"/>
      <c r="P27" s="733"/>
      <c r="Q27" s="178"/>
    </row>
    <row r="28" spans="2:17" ht="30.75" customHeight="1" x14ac:dyDescent="0.4">
      <c r="B28" s="187"/>
      <c r="C28" s="183"/>
      <c r="D28" s="184"/>
      <c r="E28" s="184"/>
      <c r="F28" s="184"/>
      <c r="G28" s="284">
        <f t="shared" si="0"/>
        <v>0</v>
      </c>
      <c r="H28" s="286">
        <f t="shared" si="1"/>
        <v>0</v>
      </c>
      <c r="I28" s="729" t="s">
        <v>218</v>
      </c>
      <c r="J28" s="730"/>
      <c r="K28" s="731"/>
      <c r="L28" s="731"/>
      <c r="M28" s="732"/>
      <c r="N28" s="732"/>
      <c r="O28" s="732"/>
      <c r="P28" s="733"/>
      <c r="Q28" s="178"/>
    </row>
    <row r="29" spans="2:17" ht="30.75" customHeight="1" x14ac:dyDescent="0.4">
      <c r="B29" s="182"/>
      <c r="C29" s="185"/>
      <c r="D29" s="186"/>
      <c r="E29" s="186"/>
      <c r="F29" s="186"/>
      <c r="G29" s="284">
        <f t="shared" si="0"/>
        <v>0</v>
      </c>
      <c r="H29" s="286">
        <f t="shared" si="1"/>
        <v>0</v>
      </c>
      <c r="I29" s="729" t="s">
        <v>218</v>
      </c>
      <c r="J29" s="730"/>
      <c r="K29" s="731"/>
      <c r="L29" s="731"/>
      <c r="M29" s="732"/>
      <c r="N29" s="732"/>
      <c r="O29" s="732"/>
      <c r="P29" s="733"/>
      <c r="Q29" s="178"/>
    </row>
    <row r="30" spans="2:17" ht="30.75" customHeight="1" x14ac:dyDescent="0.4">
      <c r="B30" s="187"/>
      <c r="C30" s="183"/>
      <c r="D30" s="184"/>
      <c r="E30" s="184"/>
      <c r="F30" s="184"/>
      <c r="G30" s="284">
        <f t="shared" si="0"/>
        <v>0</v>
      </c>
      <c r="H30" s="286">
        <f t="shared" si="1"/>
        <v>0</v>
      </c>
      <c r="I30" s="729" t="s">
        <v>218</v>
      </c>
      <c r="J30" s="730"/>
      <c r="K30" s="731"/>
      <c r="L30" s="731"/>
      <c r="M30" s="732"/>
      <c r="N30" s="732"/>
      <c r="O30" s="732"/>
      <c r="P30" s="733"/>
      <c r="Q30" s="178"/>
    </row>
    <row r="31" spans="2:17" ht="30.75" customHeight="1" x14ac:dyDescent="0.4">
      <c r="B31" s="182"/>
      <c r="C31" s="185"/>
      <c r="D31" s="186"/>
      <c r="E31" s="186"/>
      <c r="F31" s="186"/>
      <c r="G31" s="284">
        <f t="shared" si="0"/>
        <v>0</v>
      </c>
      <c r="H31" s="286">
        <f t="shared" si="1"/>
        <v>0</v>
      </c>
      <c r="I31" s="729" t="s">
        <v>218</v>
      </c>
      <c r="J31" s="730"/>
      <c r="K31" s="731"/>
      <c r="L31" s="731"/>
      <c r="M31" s="732"/>
      <c r="N31" s="732"/>
      <c r="O31" s="732"/>
      <c r="P31" s="733"/>
      <c r="Q31" s="178"/>
    </row>
    <row r="32" spans="2:17" ht="30.75" customHeight="1" x14ac:dyDescent="0.4">
      <c r="B32" s="187"/>
      <c r="C32" s="183"/>
      <c r="D32" s="184"/>
      <c r="E32" s="184"/>
      <c r="F32" s="184"/>
      <c r="G32" s="284">
        <f t="shared" si="0"/>
        <v>0</v>
      </c>
      <c r="H32" s="286">
        <f t="shared" si="1"/>
        <v>0</v>
      </c>
      <c r="I32" s="729" t="s">
        <v>218</v>
      </c>
      <c r="J32" s="730"/>
      <c r="K32" s="731"/>
      <c r="L32" s="731"/>
      <c r="M32" s="732"/>
      <c r="N32" s="732"/>
      <c r="O32" s="732"/>
      <c r="P32" s="733"/>
      <c r="Q32" s="178"/>
    </row>
    <row r="33" spans="2:17" ht="30.75" customHeight="1" x14ac:dyDescent="0.4">
      <c r="B33" s="182"/>
      <c r="C33" s="185"/>
      <c r="D33" s="186"/>
      <c r="E33" s="186"/>
      <c r="F33" s="186"/>
      <c r="G33" s="284">
        <f t="shared" si="0"/>
        <v>0</v>
      </c>
      <c r="H33" s="286">
        <f t="shared" si="1"/>
        <v>0</v>
      </c>
      <c r="I33" s="729" t="s">
        <v>218</v>
      </c>
      <c r="J33" s="730"/>
      <c r="K33" s="731"/>
      <c r="L33" s="731"/>
      <c r="M33" s="732"/>
      <c r="N33" s="732"/>
      <c r="O33" s="732"/>
      <c r="P33" s="733"/>
      <c r="Q33" s="178"/>
    </row>
    <row r="34" spans="2:17" ht="30.75" customHeight="1" thickBot="1" x14ac:dyDescent="0.45">
      <c r="B34" s="188"/>
      <c r="C34" s="189"/>
      <c r="D34" s="190"/>
      <c r="E34" s="190"/>
      <c r="F34" s="190"/>
      <c r="G34" s="287">
        <f t="shared" si="0"/>
        <v>0</v>
      </c>
      <c r="H34" s="288">
        <f t="shared" si="1"/>
        <v>0</v>
      </c>
      <c r="I34" s="719" t="s">
        <v>218</v>
      </c>
      <c r="J34" s="720"/>
      <c r="K34" s="721"/>
      <c r="L34" s="721"/>
      <c r="M34" s="722"/>
      <c r="N34" s="722"/>
      <c r="O34" s="722"/>
      <c r="P34" s="723"/>
      <c r="Q34" s="178"/>
    </row>
    <row r="35" spans="2:17" ht="30.75" customHeight="1" thickTop="1" thickBot="1" x14ac:dyDescent="0.45">
      <c r="B35" s="191"/>
      <c r="C35" s="160"/>
      <c r="D35" s="160"/>
      <c r="E35" s="160"/>
      <c r="F35" s="724" t="s">
        <v>219</v>
      </c>
      <c r="G35" s="725"/>
      <c r="H35" s="192">
        <f>SUM(H20:H34)</f>
        <v>0</v>
      </c>
      <c r="I35" s="160"/>
      <c r="J35" s="160"/>
      <c r="K35" s="160"/>
      <c r="L35" s="160"/>
      <c r="M35" s="193"/>
      <c r="N35" s="193"/>
      <c r="O35" s="193"/>
      <c r="P35" s="193"/>
    </row>
    <row r="36" spans="2:17" ht="30.75" customHeight="1" x14ac:dyDescent="0.4">
      <c r="B36" s="160"/>
      <c r="C36" s="191"/>
      <c r="D36" s="726"/>
      <c r="E36" s="726"/>
      <c r="F36" s="191"/>
      <c r="G36" s="191"/>
      <c r="H36" s="191"/>
      <c r="I36" s="160"/>
      <c r="L36" s="194" t="s">
        <v>212</v>
      </c>
      <c r="M36" s="727" t="s">
        <v>220</v>
      </c>
      <c r="N36" s="195" t="s">
        <v>221</v>
      </c>
      <c r="O36" s="727" t="s">
        <v>222</v>
      </c>
      <c r="P36" s="196" t="s">
        <v>156</v>
      </c>
    </row>
    <row r="37" spans="2:17" ht="30.75" customHeight="1" thickBot="1" x14ac:dyDescent="0.45">
      <c r="B37" s="160"/>
      <c r="C37" s="160"/>
      <c r="D37" s="160"/>
      <c r="E37" s="160"/>
      <c r="F37" s="160"/>
      <c r="G37" s="160"/>
      <c r="H37" s="160"/>
      <c r="L37" s="197">
        <f>H35</f>
        <v>0</v>
      </c>
      <c r="M37" s="728"/>
      <c r="N37" s="198">
        <f>D16</f>
        <v>0</v>
      </c>
      <c r="O37" s="728"/>
      <c r="P37" s="199">
        <f>L37*N37</f>
        <v>0</v>
      </c>
    </row>
    <row r="38" spans="2:17" ht="30.75" customHeight="1" x14ac:dyDescent="0.4"/>
    <row r="39" spans="2:17" ht="21" customHeight="1" x14ac:dyDescent="0.4"/>
    <row r="40" spans="2:17" ht="15.75" customHeight="1" x14ac:dyDescent="0.4"/>
    <row r="41" spans="2:17" ht="24.75" customHeight="1" x14ac:dyDescent="0.4"/>
  </sheetData>
  <mergeCells count="69">
    <mergeCell ref="A10:C10"/>
    <mergeCell ref="A1:C1"/>
    <mergeCell ref="O3:P3"/>
    <mergeCell ref="A4:P4"/>
    <mergeCell ref="J6:K6"/>
    <mergeCell ref="J7:K7"/>
    <mergeCell ref="L7:M7"/>
    <mergeCell ref="A8:C8"/>
    <mergeCell ref="L8:M9"/>
    <mergeCell ref="N8:N9"/>
    <mergeCell ref="O8:O9"/>
    <mergeCell ref="P8:P9"/>
    <mergeCell ref="D16:E16"/>
    <mergeCell ref="B18:B19"/>
    <mergeCell ref="H18:H19"/>
    <mergeCell ref="I18:J19"/>
    <mergeCell ref="C18:F18"/>
    <mergeCell ref="G18:G19"/>
    <mergeCell ref="M18:P19"/>
    <mergeCell ref="I20:J20"/>
    <mergeCell ref="K20:L20"/>
    <mergeCell ref="M20:P20"/>
    <mergeCell ref="I21:J21"/>
    <mergeCell ref="K21:L21"/>
    <mergeCell ref="M21:P21"/>
    <mergeCell ref="K18:L19"/>
    <mergeCell ref="I22:J22"/>
    <mergeCell ref="K22:L22"/>
    <mergeCell ref="M22:P22"/>
    <mergeCell ref="I23:J23"/>
    <mergeCell ref="K23:L23"/>
    <mergeCell ref="M23:P23"/>
    <mergeCell ref="I24:J24"/>
    <mergeCell ref="K24:L24"/>
    <mergeCell ref="M24:P24"/>
    <mergeCell ref="I25:J25"/>
    <mergeCell ref="K25:L25"/>
    <mergeCell ref="M25:P25"/>
    <mergeCell ref="I26:J26"/>
    <mergeCell ref="K26:L26"/>
    <mergeCell ref="M26:P26"/>
    <mergeCell ref="I27:J27"/>
    <mergeCell ref="K27:L27"/>
    <mergeCell ref="M27:P27"/>
    <mergeCell ref="I28:J28"/>
    <mergeCell ref="K28:L28"/>
    <mergeCell ref="M28:P28"/>
    <mergeCell ref="I29:J29"/>
    <mergeCell ref="K29:L29"/>
    <mergeCell ref="M29:P29"/>
    <mergeCell ref="I30:J30"/>
    <mergeCell ref="K30:L30"/>
    <mergeCell ref="M30:P30"/>
    <mergeCell ref="I31:J31"/>
    <mergeCell ref="K31:L31"/>
    <mergeCell ref="M31:P31"/>
    <mergeCell ref="I32:J32"/>
    <mergeCell ref="K32:L32"/>
    <mergeCell ref="M32:P32"/>
    <mergeCell ref="I33:J33"/>
    <mergeCell ref="K33:L33"/>
    <mergeCell ref="M33:P33"/>
    <mergeCell ref="I34:J34"/>
    <mergeCell ref="K34:L34"/>
    <mergeCell ref="M34:P34"/>
    <mergeCell ref="F35:G35"/>
    <mergeCell ref="D36:E36"/>
    <mergeCell ref="M36:M37"/>
    <mergeCell ref="O36:O37"/>
  </mergeCells>
  <phoneticPr fontId="34"/>
  <dataValidations count="1">
    <dataValidation type="list" allowBlank="1" showInputMessage="1" showErrorMessage="1" sqref="K20:L34" xr:uid="{C3DD4F32-21FD-4C1E-BF49-7FFC3C59F736}">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1"/>
  <sheetViews>
    <sheetView showGridLines="0" zoomScale="70" zoomScaleNormal="70" workbookViewId="0">
      <selection sqref="A1:C1"/>
    </sheetView>
  </sheetViews>
  <sheetFormatPr defaultColWidth="9" defaultRowHeight="18.75" x14ac:dyDescent="0.4"/>
  <cols>
    <col min="1" max="1" width="3.75" style="11" customWidth="1"/>
    <col min="2" max="2" width="15.875" style="14" customWidth="1"/>
    <col min="3" max="3" width="7.375" style="14" customWidth="1"/>
    <col min="4" max="4" width="6.125" style="14" customWidth="1"/>
    <col min="5" max="10" width="13.125" customWidth="1"/>
    <col min="11" max="11" width="18.25" customWidth="1"/>
    <col min="12" max="13" width="9.875" customWidth="1"/>
    <col min="14" max="15" width="22.125" customWidth="1"/>
    <col min="16" max="16" width="20" customWidth="1"/>
    <col min="17" max="17" width="11.375" customWidth="1"/>
    <col min="18" max="18" width="17.5" customWidth="1"/>
  </cols>
  <sheetData>
    <row r="1" spans="1:17" ht="24" x14ac:dyDescent="0.4">
      <c r="A1" s="386" t="s">
        <v>178</v>
      </c>
      <c r="B1" s="386"/>
      <c r="C1" s="386"/>
      <c r="Q1" s="16" t="s">
        <v>48</v>
      </c>
    </row>
    <row r="2" spans="1:17" ht="66" customHeight="1" x14ac:dyDescent="0.8">
      <c r="A2" s="790" t="s">
        <v>127</v>
      </c>
      <c r="B2" s="790"/>
      <c r="C2" s="790"/>
      <c r="D2" s="790"/>
      <c r="E2" s="790"/>
      <c r="F2" s="790"/>
      <c r="G2" s="790"/>
      <c r="H2" s="790"/>
      <c r="I2" s="17"/>
    </row>
    <row r="3" spans="1:17" ht="25.5" x14ac:dyDescent="0.4">
      <c r="A3" s="18"/>
      <c r="B3" s="19" t="s">
        <v>49</v>
      </c>
      <c r="C3" s="19"/>
      <c r="D3" s="797"/>
      <c r="E3" s="798"/>
      <c r="F3" s="798"/>
      <c r="G3" s="20" t="s">
        <v>50</v>
      </c>
      <c r="H3" s="21"/>
      <c r="I3" s="14"/>
      <c r="P3" s="15" t="s">
        <v>51</v>
      </c>
      <c r="Q3" s="22"/>
    </row>
    <row r="4" spans="1:17" ht="26.25" customHeight="1" x14ac:dyDescent="0.4">
      <c r="B4" s="803" t="s">
        <v>75</v>
      </c>
      <c r="C4" s="803"/>
      <c r="D4" s="797"/>
      <c r="E4" s="798"/>
      <c r="F4" s="798"/>
      <c r="L4" s="10" t="s">
        <v>52</v>
      </c>
      <c r="M4" s="10"/>
      <c r="N4" s="10"/>
      <c r="O4" s="10"/>
      <c r="P4" s="10"/>
      <c r="Q4" s="10"/>
    </row>
    <row r="5" spans="1:17" s="11" customFormat="1" ht="57" customHeight="1" x14ac:dyDescent="0.4">
      <c r="B5" s="799"/>
      <c r="C5" s="800"/>
      <c r="D5" s="801" t="s">
        <v>53</v>
      </c>
      <c r="E5" s="801"/>
      <c r="F5" s="801"/>
      <c r="G5" s="801"/>
      <c r="H5" s="801"/>
      <c r="I5" s="801"/>
      <c r="J5" s="801"/>
      <c r="K5" s="801"/>
      <c r="L5" s="23" t="s">
        <v>54</v>
      </c>
      <c r="M5" s="23" t="s">
        <v>55</v>
      </c>
      <c r="N5" s="802" t="s">
        <v>123</v>
      </c>
      <c r="O5" s="802"/>
      <c r="P5" s="802"/>
      <c r="Q5" s="24" t="s">
        <v>124</v>
      </c>
    </row>
    <row r="6" spans="1:17" ht="43.5" customHeight="1" x14ac:dyDescent="0.4">
      <c r="B6" s="778" t="s">
        <v>56</v>
      </c>
      <c r="C6" s="779"/>
      <c r="D6" s="782" t="s">
        <v>57</v>
      </c>
      <c r="E6" s="782"/>
      <c r="F6" s="782"/>
      <c r="G6" s="782"/>
      <c r="H6" s="782"/>
      <c r="I6" s="782"/>
      <c r="J6" s="782"/>
      <c r="K6" s="782"/>
      <c r="L6" s="25"/>
      <c r="M6" s="25"/>
      <c r="N6" s="783"/>
      <c r="O6" s="783"/>
      <c r="P6" s="783"/>
      <c r="Q6" s="25"/>
    </row>
    <row r="7" spans="1:17" ht="43.5" customHeight="1" x14ac:dyDescent="0.4">
      <c r="B7" s="791"/>
      <c r="C7" s="792"/>
      <c r="D7" s="793" t="s">
        <v>58</v>
      </c>
      <c r="E7" s="793"/>
      <c r="F7" s="793"/>
      <c r="G7" s="793"/>
      <c r="H7" s="793"/>
      <c r="I7" s="793"/>
      <c r="J7" s="793"/>
      <c r="K7" s="793"/>
      <c r="L7" s="26"/>
      <c r="M7" s="26"/>
      <c r="N7" s="794"/>
      <c r="O7" s="794"/>
      <c r="P7" s="794"/>
      <c r="Q7" s="26"/>
    </row>
    <row r="8" spans="1:17" ht="43.5" customHeight="1" x14ac:dyDescent="0.4">
      <c r="B8" s="780"/>
      <c r="C8" s="781"/>
      <c r="D8" s="795" t="s">
        <v>59</v>
      </c>
      <c r="E8" s="795"/>
      <c r="F8" s="795"/>
      <c r="G8" s="795"/>
      <c r="H8" s="795"/>
      <c r="I8" s="795"/>
      <c r="J8" s="795"/>
      <c r="K8" s="795"/>
      <c r="L8" s="27"/>
      <c r="M8" s="27"/>
      <c r="N8" s="796"/>
      <c r="O8" s="796"/>
      <c r="P8" s="796"/>
      <c r="Q8" s="27"/>
    </row>
    <row r="9" spans="1:17" ht="43.5" customHeight="1" x14ac:dyDescent="0.4">
      <c r="B9" s="787" t="s">
        <v>60</v>
      </c>
      <c r="C9" s="787"/>
      <c r="D9" s="788" t="s">
        <v>61</v>
      </c>
      <c r="E9" s="788"/>
      <c r="F9" s="788"/>
      <c r="G9" s="788"/>
      <c r="H9" s="788"/>
      <c r="I9" s="788"/>
      <c r="J9" s="788"/>
      <c r="K9" s="788"/>
      <c r="L9" s="28"/>
      <c r="M9" s="28"/>
      <c r="N9" s="789"/>
      <c r="O9" s="789"/>
      <c r="P9" s="789"/>
      <c r="Q9" s="28"/>
    </row>
    <row r="10" spans="1:17" ht="43.5" customHeight="1" x14ac:dyDescent="0.4">
      <c r="B10" s="787" t="s">
        <v>62</v>
      </c>
      <c r="C10" s="787"/>
      <c r="D10" s="788" t="s">
        <v>63</v>
      </c>
      <c r="E10" s="788"/>
      <c r="F10" s="788"/>
      <c r="G10" s="788"/>
      <c r="H10" s="788"/>
      <c r="I10" s="788"/>
      <c r="J10" s="788"/>
      <c r="K10" s="788"/>
      <c r="L10" s="28"/>
      <c r="M10" s="28"/>
      <c r="N10" s="789"/>
      <c r="O10" s="789"/>
      <c r="P10" s="789"/>
      <c r="Q10" s="28"/>
    </row>
    <row r="11" spans="1:17" ht="43.5" customHeight="1" x14ac:dyDescent="0.4">
      <c r="B11" s="787" t="s">
        <v>64</v>
      </c>
      <c r="C11" s="787"/>
      <c r="D11" s="788" t="s">
        <v>65</v>
      </c>
      <c r="E11" s="788"/>
      <c r="F11" s="788"/>
      <c r="G11" s="788"/>
      <c r="H11" s="788"/>
      <c r="I11" s="788"/>
      <c r="J11" s="788"/>
      <c r="K11" s="788"/>
      <c r="L11" s="28"/>
      <c r="M11" s="28"/>
      <c r="N11" s="789"/>
      <c r="O11" s="789"/>
      <c r="P11" s="789"/>
      <c r="Q11" s="28"/>
    </row>
    <row r="12" spans="1:17" ht="43.5" customHeight="1" x14ac:dyDescent="0.4">
      <c r="B12" s="778" t="s">
        <v>66</v>
      </c>
      <c r="C12" s="779"/>
      <c r="D12" s="782" t="s">
        <v>67</v>
      </c>
      <c r="E12" s="782"/>
      <c r="F12" s="782"/>
      <c r="G12" s="782"/>
      <c r="H12" s="782"/>
      <c r="I12" s="782"/>
      <c r="J12" s="782"/>
      <c r="K12" s="782"/>
      <c r="L12" s="25"/>
      <c r="M12" s="25"/>
      <c r="N12" s="783"/>
      <c r="O12" s="783"/>
      <c r="P12" s="783"/>
      <c r="Q12" s="25"/>
    </row>
    <row r="13" spans="1:17" ht="43.5" customHeight="1" x14ac:dyDescent="0.4">
      <c r="B13" s="780"/>
      <c r="C13" s="781"/>
      <c r="D13" s="784" t="s">
        <v>68</v>
      </c>
      <c r="E13" s="784"/>
      <c r="F13" s="784"/>
      <c r="G13" s="784"/>
      <c r="H13" s="784"/>
      <c r="I13" s="784"/>
      <c r="J13" s="784"/>
      <c r="K13" s="784"/>
      <c r="L13" s="29"/>
      <c r="M13" s="29"/>
      <c r="N13" s="785"/>
      <c r="O13" s="785"/>
      <c r="P13" s="785"/>
      <c r="Q13" s="29"/>
    </row>
    <row r="14" spans="1:17" ht="43.5" customHeight="1" x14ac:dyDescent="0.4">
      <c r="B14" s="778" t="s">
        <v>69</v>
      </c>
      <c r="C14" s="779"/>
      <c r="D14" s="782"/>
      <c r="E14" s="782"/>
      <c r="F14" s="782"/>
      <c r="G14" s="782"/>
      <c r="H14" s="782"/>
      <c r="I14" s="782"/>
      <c r="J14" s="782"/>
      <c r="K14" s="782"/>
      <c r="L14" s="25"/>
      <c r="M14" s="25"/>
      <c r="N14" s="783"/>
      <c r="O14" s="783"/>
      <c r="P14" s="783"/>
      <c r="Q14" s="25"/>
    </row>
    <row r="15" spans="1:17" ht="43.5" customHeight="1" x14ac:dyDescent="0.4">
      <c r="B15" s="780"/>
      <c r="C15" s="781"/>
      <c r="D15" s="784"/>
      <c r="E15" s="784"/>
      <c r="F15" s="784"/>
      <c r="G15" s="784"/>
      <c r="H15" s="784"/>
      <c r="I15" s="784"/>
      <c r="J15" s="784"/>
      <c r="K15" s="784"/>
      <c r="L15" s="29"/>
      <c r="M15" s="29"/>
      <c r="N15" s="785"/>
      <c r="O15" s="785"/>
      <c r="P15" s="785"/>
      <c r="Q15" s="29"/>
    </row>
    <row r="16" spans="1:17" ht="42.75" customHeight="1" x14ac:dyDescent="0.4">
      <c r="B16" s="19"/>
      <c r="C16" s="19"/>
      <c r="D16" s="19"/>
      <c r="L16" s="584" t="s">
        <v>125</v>
      </c>
      <c r="M16" s="786"/>
      <c r="N16" s="786"/>
      <c r="O16" s="786"/>
      <c r="P16" s="786"/>
      <c r="Q16" s="786"/>
    </row>
    <row r="17" spans="2:17" ht="18.75" customHeight="1" x14ac:dyDescent="0.4">
      <c r="B17" s="30" t="s">
        <v>70</v>
      </c>
      <c r="C17" s="31"/>
      <c r="D17" s="32" t="s">
        <v>71</v>
      </c>
      <c r="E17" s="33"/>
      <c r="F17" s="33"/>
      <c r="G17" s="33"/>
      <c r="H17" s="33"/>
      <c r="I17" s="33"/>
      <c r="J17" s="33"/>
      <c r="K17" s="33"/>
      <c r="L17" s="33"/>
      <c r="M17" s="33"/>
      <c r="N17" s="33"/>
      <c r="O17" s="33"/>
      <c r="P17" s="33"/>
      <c r="Q17" s="34"/>
    </row>
    <row r="18" spans="2:17" x14ac:dyDescent="0.4">
      <c r="B18" s="35" t="s">
        <v>72</v>
      </c>
      <c r="C18" s="36"/>
      <c r="D18" s="772"/>
      <c r="E18" s="773"/>
      <c r="F18" s="773"/>
      <c r="G18" s="773"/>
      <c r="H18" s="773"/>
      <c r="I18" s="773"/>
      <c r="J18" s="773"/>
      <c r="K18" s="773"/>
      <c r="L18" s="773"/>
      <c r="M18" s="773"/>
      <c r="N18" s="773"/>
      <c r="O18" s="773"/>
      <c r="P18" s="773"/>
      <c r="Q18" s="774"/>
    </row>
    <row r="19" spans="2:17" x14ac:dyDescent="0.4">
      <c r="B19" s="35" t="s">
        <v>73</v>
      </c>
      <c r="C19" s="36"/>
      <c r="D19" s="772"/>
      <c r="E19" s="773"/>
      <c r="F19" s="773"/>
      <c r="G19" s="773"/>
      <c r="H19" s="773"/>
      <c r="I19" s="773"/>
      <c r="J19" s="773"/>
      <c r="K19" s="773"/>
      <c r="L19" s="773"/>
      <c r="M19" s="773"/>
      <c r="N19" s="773"/>
      <c r="O19" s="773"/>
      <c r="P19" s="773"/>
      <c r="Q19" s="774"/>
    </row>
    <row r="20" spans="2:17" x14ac:dyDescent="0.4">
      <c r="B20" s="37"/>
      <c r="C20" s="38"/>
      <c r="D20" s="775"/>
      <c r="E20" s="776"/>
      <c r="F20" s="776"/>
      <c r="G20" s="776"/>
      <c r="H20" s="776"/>
      <c r="I20" s="776"/>
      <c r="J20" s="776"/>
      <c r="K20" s="776"/>
      <c r="L20" s="776"/>
      <c r="M20" s="776"/>
      <c r="N20" s="776"/>
      <c r="O20" s="776"/>
      <c r="P20" s="776"/>
      <c r="Q20" s="777"/>
    </row>
    <row r="21" spans="2:17" x14ac:dyDescent="0.4">
      <c r="B21" s="19"/>
      <c r="C21" s="19"/>
      <c r="D21" s="19"/>
    </row>
  </sheetData>
  <mergeCells count="36">
    <mergeCell ref="A2:H2"/>
    <mergeCell ref="A1:C1"/>
    <mergeCell ref="B6:C8"/>
    <mergeCell ref="D6:K6"/>
    <mergeCell ref="N6:P6"/>
    <mergeCell ref="D7:K7"/>
    <mergeCell ref="N7:P7"/>
    <mergeCell ref="D8:K8"/>
    <mergeCell ref="N8:P8"/>
    <mergeCell ref="D3:F3"/>
    <mergeCell ref="D4:F4"/>
    <mergeCell ref="B5:C5"/>
    <mergeCell ref="D5:K5"/>
    <mergeCell ref="N5:P5"/>
    <mergeCell ref="B4:C4"/>
    <mergeCell ref="B9:C9"/>
    <mergeCell ref="D9:K9"/>
    <mergeCell ref="N9:P9"/>
    <mergeCell ref="B11:C11"/>
    <mergeCell ref="D11:K11"/>
    <mergeCell ref="N11:P11"/>
    <mergeCell ref="B10:C10"/>
    <mergeCell ref="D10:K10"/>
    <mergeCell ref="N10:P10"/>
    <mergeCell ref="B12:C13"/>
    <mergeCell ref="D12:K12"/>
    <mergeCell ref="N12:P12"/>
    <mergeCell ref="D13:K13"/>
    <mergeCell ref="N13:P13"/>
    <mergeCell ref="D18:Q20"/>
    <mergeCell ref="B14:C15"/>
    <mergeCell ref="D14:K14"/>
    <mergeCell ref="N14:P14"/>
    <mergeCell ref="D15:K15"/>
    <mergeCell ref="N15:P15"/>
    <mergeCell ref="L16:Q16"/>
  </mergeCells>
  <phoneticPr fontId="6"/>
  <dataValidations count="3">
    <dataValidation type="list" allowBlank="1" showInputMessage="1" showErrorMessage="1" error="入力規則を満たしていません。ドロップダウンリストから選択してください。" sqref="C19" xr:uid="{00000000-0002-0000-0500-000000000000}">
      <formula1>"有,無"</formula1>
    </dataValidation>
    <dataValidation type="list" allowBlank="1" showInputMessage="1" showErrorMessage="1" error="入力規則を満たしていません。ドロップダウンリストから選択してください。" sqref="C18" xr:uid="{00000000-0002-0000-0500-000001000000}">
      <formula1>"済"</formula1>
    </dataValidation>
    <dataValidation type="list" allowBlank="1" showInputMessage="1" showErrorMessage="1" error="入力規則を満たしていません。ドロップダウンリストから選択してください。" sqref="L6:M15" xr:uid="{00000000-0002-0000-0500-000002000000}">
      <formula1>"○,×"</formula1>
    </dataValidation>
  </dataValidations>
  <pageMargins left="0.70866141732283472" right="0.70866141732283472" top="0.74803149606299213" bottom="0.74803149606299213" header="0.31496062992125984" footer="0.31496062992125984"/>
  <pageSetup paperSize="8" scale="78"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D87FB89A-420A-40AA-BE36-139E3EFFA98D}"/>
</file>

<file path=customXml/itemProps2.xml><?xml version="1.0" encoding="utf-8"?>
<ds:datastoreItem xmlns:ds="http://schemas.openxmlformats.org/officeDocument/2006/customXml" ds:itemID="{3B7DD02A-B29C-4B98-A51E-4C3B4E5E688D}">
  <ds:schemaRefs>
    <ds:schemaRef ds:uri="http://schemas.microsoft.com/sharepoint/v3/contenttype/forms"/>
  </ds:schemaRefs>
</ds:datastoreItem>
</file>

<file path=customXml/itemProps3.xml><?xml version="1.0" encoding="utf-8"?>
<ds:datastoreItem xmlns:ds="http://schemas.openxmlformats.org/officeDocument/2006/customXml" ds:itemID="{68CD64D6-4BCC-4A99-9E6A-96E4B6A5C487}">
  <ds:schemaRefs>
    <ds:schemaRef ds:uri="http://purl.org/dc/terms/"/>
    <ds:schemaRef ds:uri="http://schemas.openxmlformats.org/package/2006/metadata/core-properties"/>
    <ds:schemaRef ds:uri="f10c3115-b683-47ad-a799-ba10eee1d248"/>
    <ds:schemaRef ds:uri="http://purl.org/dc/elements/1.1/"/>
    <ds:schemaRef ds:uri="f3afe849-0a7d-4b5c-a4c6-e09e509d0d50"/>
    <ds:schemaRef ds:uri="http://purl.org/dc/dcmitype/"/>
    <ds:schemaRef ds:uri="http://schemas.microsoft.com/office/2006/documentManagement/types"/>
    <ds:schemaRef ds:uri="http://www.w3.org/XML/1998/namespace"/>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【別紙③】伴走費用支払申請書</vt:lpstr>
      <vt:lpstr>【別紙③-1】伴走支援報告書</vt:lpstr>
      <vt:lpstr>【別紙③ｰ2】業務別請求明細書</vt:lpstr>
      <vt:lpstr>【別紙③-3】従事時間管理表（業務日誌）</vt:lpstr>
      <vt:lpstr>【別紙③-4】実務指針に基づく実施確認表</vt:lpstr>
      <vt:lpstr>【別紙③】伴走費用支払申請書!Print_Area</vt:lpstr>
      <vt:lpstr>'【別紙③-1】伴走支援報告書'!Print_Area</vt:lpstr>
      <vt:lpstr>'【別紙③-3】従事時間管理表（業務日誌）'!Print_Area</vt:lpstr>
      <vt:lpstr>【別紙③ｰ2】業務別請求明細書!Print_Area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2017-05-08T04:58:35Z</dcterms:created>
  <dcterms:modified xsi:type="dcterms:W3CDTF">2026-03-24T04:11:03Z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